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0"/>
  <workbookPr/>
  <mc:AlternateContent xmlns:mc="http://schemas.openxmlformats.org/markup-compatibility/2006">
    <mc:Choice Requires="x15">
      <x15ac:absPath xmlns:x15ac="http://schemas.microsoft.com/office/spreadsheetml/2010/11/ac" url="/Users/mikaylaborton/Documents/Borton/Dissertation/"/>
    </mc:Choice>
  </mc:AlternateContent>
  <xr:revisionPtr revIDLastSave="0" documentId="13_ncr:1_{1FAAB2E9-65FE-5042-A9BB-E08B9842203A}" xr6:coauthVersionLast="45" xr6:coauthVersionMax="45" xr10:uidLastSave="{00000000-0000-0000-0000-000000000000}"/>
  <bookViews>
    <workbookView xWindow="3240" yWindow="460" windowWidth="32800" windowHeight="15460" tabRatio="500" activeTab="9" xr2:uid="{00000000-000D-0000-FFFF-FFFF00000000}"/>
  </bookViews>
  <sheets>
    <sheet name="Tab 1" sheetId="2" r:id="rId1"/>
    <sheet name="Tab 2" sheetId="1" r:id="rId2"/>
    <sheet name="Tab 3 " sheetId="3" r:id="rId3"/>
    <sheet name="Tab 4" sheetId="4" r:id="rId4"/>
    <sheet name="Tab 5" sheetId="7" r:id="rId5"/>
    <sheet name="Tab 6 " sheetId="8" r:id="rId6"/>
    <sheet name="Tab 7" sheetId="9" r:id="rId7"/>
    <sheet name="Tab 8" sheetId="10" r:id="rId8"/>
    <sheet name="Tab 9" sheetId="14" r:id="rId9"/>
    <sheet name="Tab 10" sheetId="13" r:id="rId10"/>
    <sheet name="Tab 11" sheetId="5" r:id="rId1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0" i="7" l="1"/>
  <c r="D49" i="7"/>
  <c r="D48" i="7"/>
  <c r="D47" i="7"/>
  <c r="D46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K57" i="4" l="1"/>
  <c r="J57" i="4"/>
  <c r="I57" i="4"/>
  <c r="H57" i="4"/>
  <c r="G57" i="4"/>
  <c r="F57" i="4"/>
  <c r="E57" i="4"/>
  <c r="D57" i="4"/>
  <c r="C57" i="4"/>
  <c r="B57" i="4"/>
  <c r="K56" i="4"/>
  <c r="J56" i="4"/>
  <c r="I56" i="4"/>
  <c r="H56" i="4"/>
  <c r="G56" i="4"/>
  <c r="F56" i="4"/>
  <c r="E56" i="4"/>
  <c r="D56" i="4"/>
  <c r="C56" i="4"/>
  <c r="B56" i="4"/>
  <c r="K55" i="4"/>
  <c r="J55" i="4"/>
  <c r="I55" i="4"/>
  <c r="H55" i="4"/>
  <c r="G55" i="4"/>
  <c r="F55" i="4"/>
  <c r="E55" i="4"/>
  <c r="D55" i="4"/>
  <c r="C55" i="4"/>
  <c r="B55" i="4"/>
  <c r="K54" i="4"/>
  <c r="K52" i="4"/>
  <c r="J52" i="4"/>
  <c r="I52" i="4"/>
  <c r="H52" i="4"/>
  <c r="G52" i="4"/>
  <c r="F52" i="4"/>
  <c r="E52" i="4"/>
  <c r="D52" i="4"/>
  <c r="C52" i="4"/>
  <c r="B52" i="4"/>
  <c r="K51" i="4"/>
  <c r="J51" i="4"/>
  <c r="I51" i="4"/>
  <c r="H51" i="4"/>
  <c r="G51" i="4"/>
  <c r="F51" i="4"/>
  <c r="E51" i="4"/>
  <c r="D51" i="4"/>
  <c r="C51" i="4"/>
  <c r="B51" i="4"/>
  <c r="K50" i="4"/>
  <c r="J50" i="4"/>
  <c r="I50" i="4"/>
  <c r="H50" i="4"/>
  <c r="G50" i="4"/>
  <c r="F50" i="4"/>
  <c r="E50" i="4"/>
  <c r="D50" i="4"/>
  <c r="C50" i="4"/>
  <c r="B50" i="4"/>
  <c r="K49" i="4"/>
  <c r="M28" i="4"/>
  <c r="L28" i="4"/>
  <c r="K28" i="4"/>
  <c r="J28" i="4"/>
  <c r="I28" i="4"/>
  <c r="H28" i="4"/>
  <c r="G28" i="4"/>
  <c r="F28" i="4"/>
  <c r="E28" i="4"/>
  <c r="D28" i="4"/>
  <c r="C28" i="4"/>
  <c r="B28" i="4"/>
  <c r="M27" i="4"/>
  <c r="L27" i="4"/>
  <c r="K27" i="4"/>
  <c r="J27" i="4"/>
  <c r="I27" i="4"/>
  <c r="H27" i="4"/>
  <c r="G27" i="4"/>
  <c r="F27" i="4"/>
  <c r="E27" i="4"/>
  <c r="D27" i="4"/>
  <c r="C27" i="4"/>
  <c r="B27" i="4"/>
  <c r="M26" i="4"/>
  <c r="L26" i="4"/>
  <c r="K26" i="4"/>
  <c r="J26" i="4"/>
  <c r="I26" i="4"/>
  <c r="H26" i="4"/>
  <c r="G26" i="4"/>
  <c r="F26" i="4"/>
  <c r="E26" i="4"/>
  <c r="D26" i="4"/>
  <c r="C26" i="4"/>
  <c r="B26" i="4"/>
  <c r="M25" i="4"/>
  <c r="M23" i="4"/>
  <c r="L23" i="4"/>
  <c r="K23" i="4"/>
  <c r="J23" i="4"/>
  <c r="I23" i="4"/>
  <c r="H23" i="4"/>
  <c r="G23" i="4"/>
  <c r="F23" i="4"/>
  <c r="E23" i="4"/>
  <c r="D23" i="4"/>
  <c r="C23" i="4"/>
  <c r="B23" i="4"/>
  <c r="M22" i="4"/>
  <c r="L22" i="4"/>
  <c r="K22" i="4"/>
  <c r="J22" i="4"/>
  <c r="I22" i="4"/>
  <c r="H22" i="4"/>
  <c r="G22" i="4"/>
  <c r="F22" i="4"/>
  <c r="E22" i="4"/>
  <c r="D22" i="4"/>
  <c r="C22" i="4"/>
  <c r="B22" i="4"/>
  <c r="M21" i="4"/>
  <c r="L21" i="4"/>
  <c r="K21" i="4"/>
  <c r="J21" i="4"/>
  <c r="I21" i="4"/>
  <c r="H21" i="4"/>
  <c r="G21" i="4"/>
  <c r="F21" i="4"/>
  <c r="E21" i="4"/>
  <c r="D21" i="4"/>
  <c r="C21" i="4"/>
  <c r="B21" i="4"/>
  <c r="M20" i="4"/>
  <c r="U4" i="3" l="1"/>
  <c r="Y4" i="3" s="1"/>
  <c r="U5" i="3"/>
  <c r="Y5" i="3" s="1"/>
  <c r="U6" i="3"/>
  <c r="Y6" i="3"/>
  <c r="U7" i="3"/>
  <c r="Y7" i="3"/>
  <c r="U8" i="3"/>
  <c r="Y8" i="3"/>
  <c r="U9" i="3"/>
  <c r="Y9" i="3"/>
  <c r="U10" i="3"/>
  <c r="Y10" i="3"/>
  <c r="U11" i="3"/>
  <c r="Y11" i="3"/>
  <c r="T4" i="3"/>
  <c r="X4" i="3"/>
  <c r="T5" i="3"/>
  <c r="X5" i="3"/>
  <c r="X13" i="3" s="1"/>
  <c r="T6" i="3"/>
  <c r="X6" i="3"/>
  <c r="T7" i="3"/>
  <c r="X7" i="3"/>
  <c r="T8" i="3"/>
  <c r="X8" i="3"/>
  <c r="T9" i="3"/>
  <c r="X9" i="3"/>
  <c r="T10" i="3"/>
  <c r="X10" i="3"/>
  <c r="T11" i="3"/>
  <c r="X11" i="3"/>
  <c r="U13" i="3"/>
  <c r="T13" i="3"/>
  <c r="Y13" i="3" l="1"/>
</calcChain>
</file>

<file path=xl/sharedStrings.xml><?xml version="1.0" encoding="utf-8"?>
<sst xmlns="http://schemas.openxmlformats.org/spreadsheetml/2006/main" count="7938" uniqueCount="7313">
  <si>
    <t>Treatment</t>
  </si>
  <si>
    <t>Time Point</t>
  </si>
  <si>
    <t>Triplicate Number</t>
  </si>
  <si>
    <t>3-Phenylpropionate</t>
  </si>
  <si>
    <t>Acetate</t>
  </si>
  <si>
    <t>Acetone</t>
  </si>
  <si>
    <t>Adenine</t>
  </si>
  <si>
    <t>Alanine</t>
  </si>
  <si>
    <t>Betaine</t>
  </si>
  <si>
    <t>Butyrate</t>
  </si>
  <si>
    <t>Choline</t>
  </si>
  <si>
    <t>Dimethylamine</t>
  </si>
  <si>
    <t>Ethanolamine</t>
  </si>
  <si>
    <t>Ethylene glycol</t>
  </si>
  <si>
    <t>Ethylmethylacetic acid</t>
  </si>
  <si>
    <t>Formate</t>
  </si>
  <si>
    <t>Fructose</t>
  </si>
  <si>
    <t>Glucose</t>
  </si>
  <si>
    <t>Glutamate</t>
  </si>
  <si>
    <t>Glutamine</t>
  </si>
  <si>
    <t>Glycerol</t>
  </si>
  <si>
    <t>Glycine</t>
  </si>
  <si>
    <t>Isobutyrate</t>
  </si>
  <si>
    <t>Isocaproate</t>
  </si>
  <si>
    <t>Isoleucine</t>
  </si>
  <si>
    <t>Isopropanol</t>
  </si>
  <si>
    <t>Isovalerate</t>
  </si>
  <si>
    <t>Leucine</t>
  </si>
  <si>
    <t>Lysine</t>
  </si>
  <si>
    <t>Maltose</t>
  </si>
  <si>
    <t>Methionine</t>
  </si>
  <si>
    <t>Methylamine</t>
  </si>
  <si>
    <t>N,N-Dimethylglycine</t>
  </si>
  <si>
    <t>Phenylalanine</t>
  </si>
  <si>
    <t>Proline</t>
  </si>
  <si>
    <t>Propionate</t>
  </si>
  <si>
    <t>Propylene glycol</t>
  </si>
  <si>
    <t>Pyroglutamate</t>
  </si>
  <si>
    <t>Pyruvate</t>
  </si>
  <si>
    <t>Sarcosine</t>
  </si>
  <si>
    <t>Serine</t>
  </si>
  <si>
    <t>Succinate</t>
  </si>
  <si>
    <t>Threonine</t>
  </si>
  <si>
    <t>Trehalose</t>
  </si>
  <si>
    <t>Trimethylamine</t>
  </si>
  <si>
    <t>Tryptophan</t>
  </si>
  <si>
    <t>Tyrosine</t>
  </si>
  <si>
    <t>Uracil</t>
  </si>
  <si>
    <t>Valerate</t>
  </si>
  <si>
    <t>Valine</t>
  </si>
  <si>
    <t>GB + cells</t>
  </si>
  <si>
    <t>T0</t>
  </si>
  <si>
    <t>TM</t>
  </si>
  <si>
    <t>TF</t>
  </si>
  <si>
    <t>No GB + cells</t>
  </si>
  <si>
    <t>GB + no cells</t>
  </si>
  <si>
    <t>Well</t>
  </si>
  <si>
    <t>Day</t>
  </si>
  <si>
    <t>Chloride</t>
  </si>
  <si>
    <t>Benzoate</t>
  </si>
  <si>
    <t>creatine</t>
  </si>
  <si>
    <t>Cystiene</t>
  </si>
  <si>
    <t>Diethanolamine</t>
  </si>
  <si>
    <t>Ethanol</t>
  </si>
  <si>
    <t>Lactate</t>
  </si>
  <si>
    <t>Methanol</t>
  </si>
  <si>
    <t>Sucrose</t>
  </si>
  <si>
    <t>Input 2</t>
  </si>
  <si>
    <t>Input 1</t>
  </si>
  <si>
    <t>Utica 2</t>
  </si>
  <si>
    <t>Marcellus 1</t>
  </si>
  <si>
    <t>Input</t>
  </si>
  <si>
    <t>Utica 3</t>
  </si>
  <si>
    <t>Marcellus 4</t>
  </si>
  <si>
    <t>Marcellus 5</t>
  </si>
  <si>
    <t>GB</t>
  </si>
  <si>
    <t>Triplicate concentrations</t>
  </si>
  <si>
    <t>Average Triplicate Concentrations</t>
  </si>
  <si>
    <t>TF-T0</t>
  </si>
  <si>
    <t>△ concentration over time</t>
  </si>
  <si>
    <t>Acetate Produced from Each Compound</t>
  </si>
  <si>
    <t>Mulplier</t>
  </si>
  <si>
    <t>Acetate Accounted for by fermentation</t>
  </si>
  <si>
    <t>Acetate Produced</t>
  </si>
  <si>
    <t>OD over time (at 600nm)</t>
  </si>
  <si>
    <t>Tube</t>
  </si>
  <si>
    <t>OD T0</t>
  </si>
  <si>
    <t>OD T1</t>
  </si>
  <si>
    <t>OD T2</t>
  </si>
  <si>
    <t>OD test</t>
  </si>
  <si>
    <t>OD T3</t>
  </si>
  <si>
    <t>OD T4</t>
  </si>
  <si>
    <t>OD T5</t>
  </si>
  <si>
    <t>OD T6</t>
  </si>
  <si>
    <t>OD T7</t>
  </si>
  <si>
    <t>OD T8</t>
  </si>
  <si>
    <t>OD T9</t>
  </si>
  <si>
    <t>OD T10</t>
  </si>
  <si>
    <t>A1</t>
  </si>
  <si>
    <t>A2</t>
  </si>
  <si>
    <t>A3</t>
  </si>
  <si>
    <t>A4</t>
  </si>
  <si>
    <t>B1</t>
  </si>
  <si>
    <t>B2</t>
  </si>
  <si>
    <t>B3</t>
  </si>
  <si>
    <t>B4</t>
  </si>
  <si>
    <t>C1</t>
  </si>
  <si>
    <t>C2</t>
  </si>
  <si>
    <t>C3</t>
  </si>
  <si>
    <t>C4</t>
  </si>
  <si>
    <t>Average OD by treamtent</t>
  </si>
  <si>
    <t>Hours</t>
  </si>
  <si>
    <t>5mM GB</t>
  </si>
  <si>
    <t>No GB</t>
  </si>
  <si>
    <t>Media Control</t>
  </si>
  <si>
    <t>Standard Deviation of OD by treatment</t>
  </si>
  <si>
    <t>GC over time (in umol)</t>
  </si>
  <si>
    <t>GC T0</t>
  </si>
  <si>
    <t>GC T1</t>
  </si>
  <si>
    <t xml:space="preserve">GC T2 </t>
  </si>
  <si>
    <t>GC T3</t>
  </si>
  <si>
    <t xml:space="preserve">GC T4 </t>
  </si>
  <si>
    <t>GC T5</t>
  </si>
  <si>
    <t>GC T6</t>
  </si>
  <si>
    <t>GC T7</t>
  </si>
  <si>
    <t>GC T9</t>
  </si>
  <si>
    <t>GC T10</t>
  </si>
  <si>
    <t>Average Methane production by treatment</t>
  </si>
  <si>
    <t>Standard Deviation of Methan production by treatment</t>
  </si>
  <si>
    <t>JGI-IMG</t>
  </si>
  <si>
    <t>none</t>
  </si>
  <si>
    <t>GB_TF_NoGB</t>
  </si>
  <si>
    <t>GB_TM_NoGB</t>
  </si>
  <si>
    <t>GB_TF_withGB</t>
  </si>
  <si>
    <t>GB_TM_withGB</t>
  </si>
  <si>
    <t>SAMN07457418</t>
  </si>
  <si>
    <t>NCBI</t>
  </si>
  <si>
    <t>N/A</t>
  </si>
  <si>
    <t>Inoculum_T0</t>
  </si>
  <si>
    <t>Accession Number</t>
  </si>
  <si>
    <t>Location</t>
  </si>
  <si>
    <t>reads</t>
  </si>
  <si>
    <t>read length</t>
  </si>
  <si>
    <t xml:space="preserve">  total sequencing (bp)</t>
  </si>
  <si>
    <t>timepoint</t>
  </si>
  <si>
    <t>substrate</t>
  </si>
  <si>
    <t>sample</t>
  </si>
  <si>
    <t>Utica</t>
  </si>
  <si>
    <t>Utica_2_302</t>
  </si>
  <si>
    <t>Utica_2_204</t>
  </si>
  <si>
    <t>Utica_2_175</t>
  </si>
  <si>
    <t> Utica_2_154</t>
  </si>
  <si>
    <t>Utica_2_140</t>
  </si>
  <si>
    <t>Utica_2_126</t>
  </si>
  <si>
    <t>Utica_2_112</t>
  </si>
  <si>
    <t> Utica_2_105</t>
  </si>
  <si>
    <t>Utica_2_98</t>
  </si>
  <si>
    <t>Utica_2_96</t>
  </si>
  <si>
    <t>Utica_2_94</t>
  </si>
  <si>
    <t>Utica_2_92</t>
  </si>
  <si>
    <t>Utica_2_88</t>
  </si>
  <si>
    <t> Utica_2_87</t>
  </si>
  <si>
    <t>Utica_2_86</t>
  </si>
  <si>
    <t>input</t>
  </si>
  <si>
    <t> Utica_2_input_FC</t>
  </si>
  <si>
    <t> Utica_2_input_LW</t>
  </si>
  <si>
    <t>Utica_2_2input_HT</t>
  </si>
  <si>
    <t>Utica_2_input_FC</t>
  </si>
  <si>
    <t>Utica_3_T122 </t>
  </si>
  <si>
    <t>Utica_3_T87</t>
  </si>
  <si>
    <t>Utica_3_T59</t>
  </si>
  <si>
    <t>Utica_3_T23</t>
  </si>
  <si>
    <t>Utica_3_T17 </t>
  </si>
  <si>
    <t>Utica_3_T9</t>
  </si>
  <si>
    <t>Utica_3_T1</t>
  </si>
  <si>
    <t>Utica_3_input1_RT</t>
  </si>
  <si>
    <t>Utica_3_input2_FT</t>
  </si>
  <si>
    <t>Marcellus</t>
  </si>
  <si>
    <t>Marcellus_5_T313</t>
  </si>
  <si>
    <t>Marcellus_5_T250</t>
  </si>
  <si>
    <t>Marcellus_5_T152</t>
  </si>
  <si>
    <t>Marcellus_5_T118</t>
  </si>
  <si>
    <t>Marcellus_5_T103</t>
  </si>
  <si>
    <t>Marcellus_4_T303</t>
  </si>
  <si>
    <t>Marcellus_4_T142</t>
  </si>
  <si>
    <t>SAMN04417546</t>
  </si>
  <si>
    <t>Marcellus_1_T328</t>
  </si>
  <si>
    <t>SAMN04417545</t>
  </si>
  <si>
    <t>Marcellus_1_T82</t>
  </si>
  <si>
    <t>SAMN04417544</t>
  </si>
  <si>
    <t>Marcellus_1_T13</t>
  </si>
  <si>
    <t>SAMN04417539</t>
  </si>
  <si>
    <t>Marcellus_1_T7</t>
  </si>
  <si>
    <t>SAMN04417440</t>
  </si>
  <si>
    <t>Marcellus_1_input</t>
  </si>
  <si>
    <t>Formation</t>
  </si>
  <si>
    <t>Bacteria;Halanaerobiaeota;Halanaerobiia;Halanaerobiales;Halanaerobiaceae;Halanaerobium</t>
  </si>
  <si>
    <t>scaffold_279</t>
  </si>
  <si>
    <t>scaffold_205</t>
  </si>
  <si>
    <t>Halanaerobium</t>
  </si>
  <si>
    <t>Halanaerobiaceae</t>
  </si>
  <si>
    <t>Halanaerobiales</t>
  </si>
  <si>
    <t>Halanaerobiia</t>
  </si>
  <si>
    <t>Halanaerobiaeota</t>
  </si>
  <si>
    <t>Halanaerobium (&gt;2 strains)</t>
  </si>
  <si>
    <t>Bacteria;Thermotogae;Thermotogae;Petrotogales;Petrotogaceae;Geotoga;</t>
  </si>
  <si>
    <t>scaffold_717</t>
  </si>
  <si>
    <t>&lt;3%</t>
  </si>
  <si>
    <t>Geotoga</t>
  </si>
  <si>
    <t>Petrotogaceae</t>
  </si>
  <si>
    <t>Petrotogales</t>
  </si>
  <si>
    <t>Thermotogae</t>
  </si>
  <si>
    <t>Bacteria;Firmicutes;Clostridia;Clostridiales;Clostridiales Incertae Sedis;Dethiosulfatibacter</t>
  </si>
  <si>
    <t>scaffold_699</t>
  </si>
  <si>
    <t>&gt;99%</t>
  </si>
  <si>
    <t>Ca. Uticabacter</t>
  </si>
  <si>
    <t>Unknown</t>
  </si>
  <si>
    <t>Clostridiales</t>
  </si>
  <si>
    <t xml:space="preserve">Clostridia </t>
  </si>
  <si>
    <t>Firmicutes</t>
  </si>
  <si>
    <t>Archaea;Euryarchaeota;Methanomicrobia;Methanosarcinales;Methanosarcinaceae;Methanohalophilus;</t>
  </si>
  <si>
    <t>scaffold_658</t>
  </si>
  <si>
    <t>Methanohalophilus</t>
  </si>
  <si>
    <t>Methanosarcinaceae</t>
  </si>
  <si>
    <t>Methanosarcinales</t>
  </si>
  <si>
    <t>Methanomicrobia</t>
  </si>
  <si>
    <t>Euryarchaeota</t>
  </si>
  <si>
    <t>% ID to 16S</t>
  </si>
  <si>
    <t>16S taxonomy</t>
  </si>
  <si>
    <t>16S sequence length</t>
  </si>
  <si>
    <t># scaffolds</t>
  </si>
  <si>
    <t>assembly</t>
  </si>
  <si>
    <t>16S rRNA</t>
  </si>
  <si>
    <t>23S rRNA</t>
  </si>
  <si>
    <t>5S rRNA</t>
  </si>
  <si>
    <t># of tRNAs</t>
  </si>
  <si>
    <t>Size (bp)</t>
  </si>
  <si>
    <t>Misbin/Contamination</t>
  </si>
  <si>
    <t>Wrighton Lab SCG Estimated completion</t>
  </si>
  <si>
    <t>Genus</t>
  </si>
  <si>
    <t>Family</t>
  </si>
  <si>
    <t>Order</t>
  </si>
  <si>
    <t>Class</t>
  </si>
  <si>
    <t>Phylum</t>
  </si>
  <si>
    <t>Bin Name</t>
  </si>
  <si>
    <t>Halan (1 link)</t>
  </si>
  <si>
    <t>dsDNA viruses, no RNA stage;Caudovirales;unknown</t>
  </si>
  <si>
    <t>GB_TF_A_100percentscaffold_106</t>
  </si>
  <si>
    <t>Cluster_04</t>
  </si>
  <si>
    <t>Inoculum_100_percentscaffold_458</t>
  </si>
  <si>
    <t>VIRSorter_Inoculum_100_percentscaffold_458</t>
  </si>
  <si>
    <t>Inoculum</t>
  </si>
  <si>
    <t>Halan (2 links)</t>
  </si>
  <si>
    <t>GB_TM_B_100percentscaffold_161</t>
  </si>
  <si>
    <t>VIRSorter_GB_TM_B_100percentscaffold_161</t>
  </si>
  <si>
    <t>GB_TM_B</t>
  </si>
  <si>
    <t>GB_TF_B_100percentscaffold_191</t>
  </si>
  <si>
    <t>VIRSorter_GB_TF_B_100percentscaffold_191</t>
  </si>
  <si>
    <t>GB_TF_B</t>
  </si>
  <si>
    <t>Novel</t>
  </si>
  <si>
    <t>GB_TF_B_100percentscaffold_243</t>
  </si>
  <si>
    <t>Cluster_07</t>
  </si>
  <si>
    <t>Y</t>
  </si>
  <si>
    <t>GB_TM_B_100percentscaffold_165</t>
  </si>
  <si>
    <t>VIRSorter_GB_TM_B_100percentscaffold_165</t>
  </si>
  <si>
    <t>GB_TF_A_100percentscaffold_110</t>
  </si>
  <si>
    <t>VIRSorter_GB_TF_A_100percentscaffold_110</t>
  </si>
  <si>
    <t>GB_TF_A</t>
  </si>
  <si>
    <t>GB_TF_B_100percentscaffold_267</t>
  </si>
  <si>
    <t>Cluster_08</t>
  </si>
  <si>
    <t>Inoculum_100_percentscaffold_568</t>
  </si>
  <si>
    <t>VIRSorter_Inoculum_100_percentscaffold_568</t>
  </si>
  <si>
    <t>GB_TM_B_100percentscaffold_422</t>
  </si>
  <si>
    <t>Cluster_13</t>
  </si>
  <si>
    <t>GB_TF_B_1percentscaffold_196</t>
  </si>
  <si>
    <t>VIRSorter_GB_TF_B_1percentscaffold_196</t>
  </si>
  <si>
    <t>GB_TF_A_100percentscaffold_480</t>
  </si>
  <si>
    <t>VIRSorter_GB_TF_A_100percentscaffold_480</t>
  </si>
  <si>
    <t>GB_TF_A_5percentscaffold_210</t>
  </si>
  <si>
    <t>VIRSorter_GB_TF_A_5percentscaffold_210</t>
  </si>
  <si>
    <t>GB_TF_B_100percentscaffold_523</t>
  </si>
  <si>
    <t>VIRSorter_GB_TF_B_100percentscaffold_523</t>
  </si>
  <si>
    <t>GB_TM_B_10percentscaffold_342</t>
  </si>
  <si>
    <t>VIRSorter_GB_TM_B_10percentscaffold_342</t>
  </si>
  <si>
    <t>Inoculum_100_percentscaffold_442</t>
  </si>
  <si>
    <t>VIRSorter_Inoculum_100_percentscaffold_442</t>
  </si>
  <si>
    <t>dsDNA viruses, no RNA stage;Caudovirales;Siphoviridae</t>
  </si>
  <si>
    <t>Inoculum_10_percentscaffold_3</t>
  </si>
  <si>
    <t>Cluster_00</t>
  </si>
  <si>
    <t>GB_TM_B_1percentscaffold_212</t>
  </si>
  <si>
    <t>VIRSorter_GB_TM_B_1percentscaffold_212</t>
  </si>
  <si>
    <t>GB_TM_B_1percentscaffold_164</t>
  </si>
  <si>
    <t>VIRSorter_GB_TM_B_1percentscaffold_164</t>
  </si>
  <si>
    <t>Inoculum_1_percentscaffold_95</t>
  </si>
  <si>
    <t>VIRSorter_Inoculum_1_percentscaffold_95</t>
  </si>
  <si>
    <t>GB_TM_B_1percentscaffold_171</t>
  </si>
  <si>
    <t>VIRSorter_GB_TM_B_1percentscaffold_171</t>
  </si>
  <si>
    <t>Inoculum_1_percentscaffold_33</t>
  </si>
  <si>
    <t>VIRSorter_Inoculum_1_percentscaffold_33</t>
  </si>
  <si>
    <t>Inoculum_1_percentscaffold_21</t>
  </si>
  <si>
    <t>VIRSorter_Inoculum_1_percentscaffold_21</t>
  </si>
  <si>
    <t>GB_TF_B_1percentscaffold_13</t>
  </si>
  <si>
    <t>VIRSorter_GB_TF_B_1percentscaffold_13</t>
  </si>
  <si>
    <t>GB_TF_B_1percentscaffold_15</t>
  </si>
  <si>
    <t>VIRSorter_GB_TF_B_1percentscaffold_15</t>
  </si>
  <si>
    <t>GB_TF_B_100percentscaffold_3</t>
  </si>
  <si>
    <t>VIRSorter_GB_TF_B_100percentscaffold_3</t>
  </si>
  <si>
    <t>GB_TM_B_100percentscaffold_2</t>
  </si>
  <si>
    <t>VIRSorter_GB_TM_B_100percentscaffold_2</t>
  </si>
  <si>
    <t>GB_TM_B_10percentscaffold_0</t>
  </si>
  <si>
    <t>VIRSorter_GB_TM_B_10percentscaffold_0</t>
  </si>
  <si>
    <t>GB_TF_A_100percentscaffold_2</t>
  </si>
  <si>
    <t>VIRSorter_GB_TF_A_100percentscaffold_2</t>
  </si>
  <si>
    <t>GB_TF_A_5percentscaffold_1</t>
  </si>
  <si>
    <t>VIRSorter_GB_TF_A_5percentscaffold_1</t>
  </si>
  <si>
    <t>Inoculum_100_percentscaffold_1</t>
  </si>
  <si>
    <t>VIRSorter_Inoculum_100_percentscaffold_1</t>
  </si>
  <si>
    <t>Inoculum_10_percentscaffold_64</t>
  </si>
  <si>
    <t>Cluster_03</t>
  </si>
  <si>
    <t>GB_TF_A_100percentscaffold_624</t>
  </si>
  <si>
    <t>VIRSorter_GB_TF_A_100percentscaffold_624</t>
  </si>
  <si>
    <t>GB_TF_B_100percentscaffold_178</t>
  </si>
  <si>
    <t>VIRSorter_GB_TF_B_100percentscaffold_178</t>
  </si>
  <si>
    <t>GB_TM_B_100percentscaffold_131</t>
  </si>
  <si>
    <t>VIRSorter_GB_TM_B_100percentscaffold_131</t>
  </si>
  <si>
    <t>Inoculum_100_percentscaffold_79</t>
  </si>
  <si>
    <t>VIRSorter_Inoculum_100_percentscaffold_79</t>
  </si>
  <si>
    <t>Inoculum_100_percentscaffold_20</t>
  </si>
  <si>
    <t>Cluster_01</t>
  </si>
  <si>
    <t>GB_TF_A_100percentscaffold_647</t>
  </si>
  <si>
    <t>VIRSorter_GB_TF_A_100percentscaffold_647</t>
  </si>
  <si>
    <t>GB_TM_B_100percentscaffold_37</t>
  </si>
  <si>
    <t>VIRSorter_GB_TM_B_100percentscaffold_37</t>
  </si>
  <si>
    <t>GB_TF_B_100percentscaffold_66</t>
  </si>
  <si>
    <t>VIRSorter_GB_TF_B_100percentscaffold_66</t>
  </si>
  <si>
    <t>Inoculum_100_percentscaffold_39</t>
  </si>
  <si>
    <t>Cluster_02</t>
  </si>
  <si>
    <t>GB_TF_A_100percentscaffold_437</t>
  </si>
  <si>
    <t>VIRSorter_GB_TF_A_100percentscaffold_437</t>
  </si>
  <si>
    <t>GB_TF_B_100percentscaffold_115</t>
  </si>
  <si>
    <t>VIRSorter_GB_TF_B_100percentscaffold_115</t>
  </si>
  <si>
    <t>Inoculum_1_percentscaffold_17</t>
  </si>
  <si>
    <t>VIRSorter_Inoculum_1_percentscaffold_17</t>
  </si>
  <si>
    <t>GB_TM_B_100percentscaffold_82</t>
  </si>
  <si>
    <t>VIRSorter_GB_TM_B_100percentscaffold_82</t>
  </si>
  <si>
    <t>Inoculum_10_percentscaffold_27</t>
  </si>
  <si>
    <t>VIRSorter_Inoculum_10_percentscaffold_27</t>
  </si>
  <si>
    <t>Methano</t>
  </si>
  <si>
    <t>Daly</t>
  </si>
  <si>
    <t>23</t>
  </si>
  <si>
    <t>VIRSorter_Inoculum_10_percentscaffold_3</t>
  </si>
  <si>
    <t>14</t>
  </si>
  <si>
    <t>VIRSorter_Inoculum_100_percentscaffold_20</t>
  </si>
  <si>
    <t>Dethio</t>
  </si>
  <si>
    <t>15</t>
  </si>
  <si>
    <t>VIRSorter_Inoculum_100_percentscaffold_39</t>
  </si>
  <si>
    <t>Halan</t>
  </si>
  <si>
    <t>10</t>
  </si>
  <si>
    <t>VIRSorter_Inoculum_10_percentscaffold_64</t>
  </si>
  <si>
    <t>1</t>
  </si>
  <si>
    <t>Cluster_06</t>
  </si>
  <si>
    <t>Inoculum_100_percentscaffold_151</t>
  </si>
  <si>
    <t>VIRSorter_Inoculum_100_percentscaffold_151</t>
  </si>
  <si>
    <t>VIRSorter_GB_TF_B_100percentscaffold_243</t>
  </si>
  <si>
    <t>8</t>
  </si>
  <si>
    <t>VIRSorter_GB_TF_B_100percentscaffold_267</t>
  </si>
  <si>
    <t>4</t>
  </si>
  <si>
    <t>Cluster_09</t>
  </si>
  <si>
    <t>Inoculum_100_percentscaffold_181</t>
  </si>
  <si>
    <t>VIRSorter_Inoculum_100_percentscaffold_181</t>
  </si>
  <si>
    <t>Cluster_10</t>
  </si>
  <si>
    <t>Inoculum_1_percentscaffold_114</t>
  </si>
  <si>
    <t>VIRSorter_Inoculum_1_percentscaffold_114</t>
  </si>
  <si>
    <t>VIRSorter_GB_TM_B_100percentscaffold_422</t>
  </si>
  <si>
    <t>3</t>
  </si>
  <si>
    <t>Cluster_14</t>
  </si>
  <si>
    <t>Inoculum_100_percentscaffold_561</t>
  </si>
  <si>
    <t>VIRSorter_Inoculum_100_percentscaffold_561</t>
  </si>
  <si>
    <t>Cluster_15</t>
  </si>
  <si>
    <t>Inoculum_10_percentscaffold_743</t>
  </si>
  <si>
    <t>VIRSorter_Inoculum_10_percentscaffold_743</t>
  </si>
  <si>
    <t>dsDNA viruses, no RNA stage;Caudovirales;Myoviridae</t>
  </si>
  <si>
    <t>Cluster_11</t>
  </si>
  <si>
    <t>Inoculum_100_percentscaffold_397</t>
  </si>
  <si>
    <t>VIRSorter_Inoculum_100_percentscaffold_397</t>
  </si>
  <si>
    <t>Cluster_12</t>
  </si>
  <si>
    <t>Inoculum_10_percentscaffold_393</t>
  </si>
  <si>
    <t>VIRSorter_Inoculum_10_percentscaffold_393</t>
  </si>
  <si>
    <t>VIRSorter_GB_TF_A_100percentscaffold_106</t>
  </si>
  <si>
    <t>Halan (5 links)</t>
  </si>
  <si>
    <t>7</t>
  </si>
  <si>
    <t>Cluster_05</t>
  </si>
  <si>
    <t>Inoculum_100_percentscaffold_121</t>
  </si>
  <si>
    <t>VIRSorter_Inoculum_100_percentscaffold_121</t>
  </si>
  <si>
    <t>Viral Host Matcher</t>
  </si>
  <si>
    <t>Spacer Link</t>
  </si>
  <si>
    <t>Representative in field data</t>
  </si>
  <si>
    <t>Detected in Proteomics</t>
  </si>
  <si>
    <t>Taxonomy</t>
  </si>
  <si>
    <t>coverage</t>
  </si>
  <si>
    <t>GC</t>
  </si>
  <si>
    <t>length</t>
  </si>
  <si>
    <t>Popn representative?</t>
  </si>
  <si>
    <t>Genome Cluster</t>
  </si>
  <si>
    <t>prophage</t>
  </si>
  <si>
    <t>hallmark genes</t>
  </si>
  <si>
    <t>VirSorter Category</t>
  </si>
  <si>
    <t>scaffold</t>
  </si>
  <si>
    <t>Contig</t>
  </si>
  <si>
    <t>Sample</t>
  </si>
  <si>
    <t>day</t>
  </si>
  <si>
    <t>scaffold_31_14, scaffold_31_21, scaffold_31_24</t>
  </si>
  <si>
    <t>microcompartments/ carboxysome</t>
  </si>
  <si>
    <t>scaffold_31_13</t>
  </si>
  <si>
    <t xml:space="preserve">ethanolamine transporter </t>
  </si>
  <si>
    <t>eutH</t>
  </si>
  <si>
    <t>scaffold_31_10</t>
  </si>
  <si>
    <t>alcohol dehydrogenase</t>
  </si>
  <si>
    <t>eutG</t>
  </si>
  <si>
    <t>scaffold_31_22</t>
  </si>
  <si>
    <t xml:space="preserve">acetylaldehyde dehydrogenase </t>
  </si>
  <si>
    <t>eutE</t>
  </si>
  <si>
    <t>scaffold_31_25</t>
  </si>
  <si>
    <t xml:space="preserve">ethanolamine ammonia lyase small subunit </t>
  </si>
  <si>
    <t>eutC</t>
  </si>
  <si>
    <t>scaffold_31_26</t>
  </si>
  <si>
    <t xml:space="preserve">ethanolamine ammonia lyase large subunit </t>
  </si>
  <si>
    <t>eutB</t>
  </si>
  <si>
    <t>Ethanolamine Utilization</t>
  </si>
  <si>
    <t>scaffold_6_76</t>
  </si>
  <si>
    <t>methyl-coenzyme M reductase (alpha subunit)</t>
  </si>
  <si>
    <t>mcrA</t>
  </si>
  <si>
    <t>scaffold_11_23</t>
  </si>
  <si>
    <t>Methanol methyltransferase corronoid protein</t>
  </si>
  <si>
    <t>mtaC</t>
  </si>
  <si>
    <t>scaffold_11_29</t>
  </si>
  <si>
    <t>Methanol methyltransferase</t>
  </si>
  <si>
    <t>mtaB</t>
  </si>
  <si>
    <t>scaffold_261_1</t>
  </si>
  <si>
    <t>MMA methyltransferase corronoid protein</t>
  </si>
  <si>
    <t>mtmC</t>
  </si>
  <si>
    <t>scaffold_261_15</t>
  </si>
  <si>
    <t>MMA methyltransferase</t>
  </si>
  <si>
    <t>mtmB</t>
  </si>
  <si>
    <t>scaffold_32_2</t>
  </si>
  <si>
    <t>DMA methyltransferase corronoid protein</t>
  </si>
  <si>
    <t>mtbC</t>
  </si>
  <si>
    <t>scaffold_32_1</t>
  </si>
  <si>
    <t>DMA methyltransferase</t>
  </si>
  <si>
    <t>mtbB</t>
  </si>
  <si>
    <t>scaffold_4_4</t>
  </si>
  <si>
    <t>TMA methyltransferase corronoid protein</t>
  </si>
  <si>
    <t>mttC</t>
  </si>
  <si>
    <t>scaffold_4_5, scaffold_4_6</t>
  </si>
  <si>
    <t>TMA methyltransferase</t>
  </si>
  <si>
    <t>mttB</t>
  </si>
  <si>
    <t>Methanogenesis</t>
  </si>
  <si>
    <t>scaffold_272_0003, scaffold_964_0002</t>
  </si>
  <si>
    <t>scaffold_644_0002</t>
  </si>
  <si>
    <t>scaffold_103_0008, scaffold_100_0005, scaffold_31_0050, scaffold_73_0023, scaffold_817_0001, scaffold_877_0005, scaffold_1115_0001</t>
  </si>
  <si>
    <t>acetate kinase</t>
  </si>
  <si>
    <t>ack</t>
  </si>
  <si>
    <t>scaffold_122_0011</t>
  </si>
  <si>
    <t>scaffold_149_0006</t>
  </si>
  <si>
    <t>Threonine Dehydratase</t>
  </si>
  <si>
    <t>thrDT</t>
  </si>
  <si>
    <t>scaffold_879_3</t>
  </si>
  <si>
    <t>scaffold_19_34</t>
  </si>
  <si>
    <t>Threonine Dehydrogenase</t>
  </si>
  <si>
    <t>thrDH</t>
  </si>
  <si>
    <t>scaffold_16_0026</t>
  </si>
  <si>
    <t>scaffold_6_0028</t>
  </si>
  <si>
    <t>scaffold_18_0029</t>
  </si>
  <si>
    <t>Serine Dehydrogenase</t>
  </si>
  <si>
    <t>serDH</t>
  </si>
  <si>
    <t>scaffold_293_0004</t>
  </si>
  <si>
    <t>scaffold_164_0016, scaffold_259_0013</t>
  </si>
  <si>
    <t>scaffold_67_0004, scaffold_130_0014, scaffold_1008_0003</t>
  </si>
  <si>
    <t>Glutamate Dehydrogenase</t>
  </si>
  <si>
    <t>gluDH</t>
  </si>
  <si>
    <t>scaffold_22_0069</t>
  </si>
  <si>
    <t>scaffold_84_0018, scaffold_491_0004</t>
  </si>
  <si>
    <t>Alanine Dehydrogenase</t>
  </si>
  <si>
    <t>alaDH</t>
  </si>
  <si>
    <t>scaffold_1125_0001</t>
  </si>
  <si>
    <t xml:space="preserve">3,5-diaminohexanoate dehydrogenase </t>
  </si>
  <si>
    <t>lysDH</t>
  </si>
  <si>
    <t>scaffold_825_0002, scaffold_825_0003</t>
  </si>
  <si>
    <t>scaffold_8_0057, scaffold_8_0058</t>
  </si>
  <si>
    <t>scaffold_156_0003, scaffold_156_0004, scaffold_250_0009, scaffold_250_0010</t>
  </si>
  <si>
    <t>Glycine dehydrogenase</t>
  </si>
  <si>
    <t>glyDH</t>
  </si>
  <si>
    <t>scaffold_23_26</t>
  </si>
  <si>
    <t>Protein B component, sarcosine specific</t>
  </si>
  <si>
    <t>grdG</t>
  </si>
  <si>
    <t>scaffold_23_27</t>
  </si>
  <si>
    <t>grdF</t>
  </si>
  <si>
    <t>scaffold_169_3</t>
  </si>
  <si>
    <t>Protein B component, glycine specific</t>
  </si>
  <si>
    <t>grdE</t>
  </si>
  <si>
    <t>scaffold_169_4</t>
  </si>
  <si>
    <t>grdB</t>
  </si>
  <si>
    <t>scaffold_169_9, scaffold_23_33</t>
  </si>
  <si>
    <t>scaffold_69_9, scaffold_93_9</t>
  </si>
  <si>
    <t>Encodes Protein C, for reductase mechanism</t>
  </si>
  <si>
    <t>grdC</t>
  </si>
  <si>
    <t>scaffold_169_10, scaffold_23_34</t>
  </si>
  <si>
    <t>scaffold_69_8, scaffold_93_10</t>
  </si>
  <si>
    <t>grdD</t>
  </si>
  <si>
    <t>scaffold_169_8, scaffold_23_32</t>
  </si>
  <si>
    <t>scaffold_194_1, scaffold_93_1</t>
  </si>
  <si>
    <t>Encodes Protein A, for reductase mechanism</t>
  </si>
  <si>
    <t>grdA</t>
  </si>
  <si>
    <t>scaffold_194_2, scaffold_93_2</t>
  </si>
  <si>
    <t>Protein B component, GB specific</t>
  </si>
  <si>
    <t>grdI</t>
  </si>
  <si>
    <t>scaffold_194_3, scaffold_93_3</t>
  </si>
  <si>
    <t>grdH</t>
  </si>
  <si>
    <t>Stickland Reaction</t>
  </si>
  <si>
    <t>scaffold_32_29</t>
  </si>
  <si>
    <t>sarcosine/dimethylglycine N-methyltransferase</t>
  </si>
  <si>
    <t>scaffold_32_28</t>
  </si>
  <si>
    <t>glycine/sarcosine N-methyltransferase</t>
  </si>
  <si>
    <t>scaffold_17_0054, scaffold_45_0036, scaffold_239_0001</t>
  </si>
  <si>
    <t>scaffold_34_0008, scaffold_162_0005, scaffold_192_0003, scaffold_42_0025, scaffold_222_0009</t>
  </si>
  <si>
    <t xml:space="preserve">sodium/proton antiporters </t>
  </si>
  <si>
    <t>nhaC</t>
  </si>
  <si>
    <t>scaffold_9_0005</t>
  </si>
  <si>
    <t>scaffold_93_0005, scaffold_194_0005, Halanaerobium_scaffold_93_0005</t>
  </si>
  <si>
    <t>choline/glycine/proline betaine transport protein</t>
  </si>
  <si>
    <t>betaine-aldehyde dehydrogenase</t>
  </si>
  <si>
    <t>betB</t>
  </si>
  <si>
    <t>choline dehydrogenase</t>
  </si>
  <si>
    <t>betA</t>
  </si>
  <si>
    <t>scaffold_772_0002, scaffold_846_0004, scaffold_1166_0002</t>
  </si>
  <si>
    <t>scaffold_1_0200, scaffold_1_0202</t>
  </si>
  <si>
    <t>scaffold_67_0006, scaffold_76_0002, scaffold_130_0016, scaffold_1008_0001</t>
  </si>
  <si>
    <t>glycine-betaine/proline transport system substrate binding protein</t>
  </si>
  <si>
    <t>proX</t>
  </si>
  <si>
    <t>scaffold_772_0003</t>
  </si>
  <si>
    <t>scaffold_1_0203</t>
  </si>
  <si>
    <t>scaffold_67_0005, scaffold_130_0015, scaffold_1008_0002</t>
  </si>
  <si>
    <t>glycine-betaine/proline transport system permease protein</t>
  </si>
  <si>
    <t>proW</t>
  </si>
  <si>
    <t>scaffold_772_0004</t>
  </si>
  <si>
    <t>scaffold_1_0204</t>
  </si>
  <si>
    <t>scaffold_67_0007, scaffold_130_0017, scaffold_1136_0001</t>
  </si>
  <si>
    <t>glycine-betaine/proline transport system ATP binding protein</t>
  </si>
  <si>
    <t>proV</t>
  </si>
  <si>
    <t>scaffold_37_7</t>
  </si>
  <si>
    <t>glycine_betaine_ABC_transporter</t>
  </si>
  <si>
    <t>scaffold_31_0034, scaffold_143_0024, scaffold_304_0001, scaffold_304_0002</t>
  </si>
  <si>
    <t>trehalose phosphatase</t>
  </si>
  <si>
    <t>trePP</t>
  </si>
  <si>
    <t>scaffold_31_0035</t>
  </si>
  <si>
    <t>alpha,alpha-trehalose phosphorylase</t>
  </si>
  <si>
    <t>scaffold_1047_0003</t>
  </si>
  <si>
    <t>maltose alpha-D-glucosyltransferase</t>
  </si>
  <si>
    <t>scaffold_226_0008</t>
  </si>
  <si>
    <t>scaffold_656_0004</t>
  </si>
  <si>
    <t>Maltose Transport</t>
  </si>
  <si>
    <t>malF</t>
  </si>
  <si>
    <t>scaffold_226_0007</t>
  </si>
  <si>
    <t>scaffold_656_0003</t>
  </si>
  <si>
    <t>malG</t>
  </si>
  <si>
    <t>scaffold_92_0010, scaffold_92_0010</t>
  </si>
  <si>
    <t>maltose/maltodextrin transport</t>
  </si>
  <si>
    <t>msmX</t>
  </si>
  <si>
    <t>Osmoprotection</t>
  </si>
  <si>
    <t>Name</t>
  </si>
  <si>
    <t>Gene</t>
  </si>
  <si>
    <t>Category</t>
  </si>
  <si>
    <t>Microcosm Metagenomes</t>
  </si>
  <si>
    <t>Input and produced fluid metagenomes</t>
  </si>
  <si>
    <t>Rank</t>
  </si>
  <si>
    <t>VIP</t>
  </si>
  <si>
    <t>Compound</t>
  </si>
  <si>
    <t>Organism</t>
  </si>
  <si>
    <t>Halanaerobium1</t>
  </si>
  <si>
    <t>Halanaerobium2</t>
  </si>
  <si>
    <t>Halanaerobium3</t>
  </si>
  <si>
    <t>Halanaerobium4</t>
  </si>
  <si>
    <t>Marinilabiliaceae</t>
  </si>
  <si>
    <t>Bacilli</t>
  </si>
  <si>
    <t>Thermococcus</t>
  </si>
  <si>
    <t>Vibrionales</t>
  </si>
  <si>
    <t>Arcobacter</t>
  </si>
  <si>
    <t>Halomonadaceae</t>
  </si>
  <si>
    <t>DMA</t>
  </si>
  <si>
    <t>Marinobacter</t>
  </si>
  <si>
    <t xml:space="preserve">Marinilabiliaceae </t>
  </si>
  <si>
    <t>Pandoraea</t>
  </si>
  <si>
    <t>TMA</t>
  </si>
  <si>
    <t>Gene_id</t>
  </si>
  <si>
    <t>Marcellus 1_13</t>
  </si>
  <si>
    <t>Marcellus 1_328</t>
  </si>
  <si>
    <t>Marcellus 1_7</t>
  </si>
  <si>
    <t>Marcellus 1_82</t>
  </si>
  <si>
    <t>Marcellus 1_Input</t>
  </si>
  <si>
    <t>Marcellus 4_142</t>
  </si>
  <si>
    <t>Marcellus 4_303</t>
  </si>
  <si>
    <t>Marcellus 5_103</t>
  </si>
  <si>
    <t>Marcellus 5_118</t>
  </si>
  <si>
    <t>Marcellus 5_152</t>
  </si>
  <si>
    <t>Marcellus 5_250</t>
  </si>
  <si>
    <t>Marcellus 5_313</t>
  </si>
  <si>
    <t>Utica 2_105</t>
  </si>
  <si>
    <t>Utica 2_154</t>
  </si>
  <si>
    <t>Utica 2_302</t>
  </si>
  <si>
    <t>Utica 2_86</t>
  </si>
  <si>
    <t>Utica 2_92</t>
  </si>
  <si>
    <t>Utica 2_94</t>
  </si>
  <si>
    <t>Utica 2_96</t>
  </si>
  <si>
    <t>Utica 2_98</t>
  </si>
  <si>
    <t>Utica 2_Input 1</t>
  </si>
  <si>
    <t>Utica 2_Input 2</t>
  </si>
  <si>
    <t>Utica 3_1</t>
  </si>
  <si>
    <t>Utica 3_122</t>
  </si>
  <si>
    <t>Utica 3_17</t>
  </si>
  <si>
    <t>Utica 3_23</t>
  </si>
  <si>
    <t>Utica 3_59</t>
  </si>
  <si>
    <t>Utica 3_87</t>
  </si>
  <si>
    <t>Utica 3_9</t>
  </si>
  <si>
    <t>Utica 3_Input 1</t>
  </si>
  <si>
    <t>Utica 3_Input 2</t>
  </si>
  <si>
    <t>Daly_T0_ORIG_scaffold_153_25_RBH:rpsC;_30S_ribosomal_protein_S3;_K02982_small_subunit_ribosomal_protein_S3(db_KEGG)</t>
  </si>
  <si>
    <t>Daly_T0_ORIG_scaffold_579_57_RBH:rpsC;_30S_ribosomal_protein_S3;_K02982_small_subunit_ribosomal_protein_S3(db_KEGG)</t>
  </si>
  <si>
    <t>Daly_T0_ORIG_scaffold_83_27_BLAST:30S_ribosomal_protein_S3(db_KEGG_evalue_4.8e-27_bit_score_125.6_identity_77.3)</t>
  </si>
  <si>
    <t>S-1-Day1_scaffold_22211_1_RBH:30S_ribosomal_protein_S3_n_301_Tax_Pseudomonadaceae_RepID_RS3_PSE14(db_UNIREF)</t>
  </si>
  <si>
    <t>S_INPUT2_RT_scaffold_731_22_RBH:rpsC;_30S_ribosomal_protein_S3;_K02982_small_subunit_ribosomal_protein_S3(db_KEGG)</t>
  </si>
  <si>
    <t>S-1-Day1_scaffold_2977_4_BLAST:30S_ribosomal_protein_S3(db_KEGG_evalue_4.1e-37_bit_score_159.1_identity_97.4)</t>
  </si>
  <si>
    <t>Daly_T0_ORIG_scaffold_139_29_BLAST:30S_ribosomal_protein_S3(db_KEGG_evalue_2.3e-30_bit_score_136.7_identity_82.9)</t>
  </si>
  <si>
    <t>Daly_T0_ORIG_scaffold_219_29_BLAST:30S_ribosomal_protein_S3;_K02982_small_subunit_ribosomal_protein_S3(db_KEGG_evalue_2.6e-46_bit_score_191.0_identity_42.3)</t>
  </si>
  <si>
    <t>Daly_T0_ORIG_scaffold_227_40_RBH:rpsC;_30S_ribosomal_protein_S3(db_KEGG)</t>
  </si>
  <si>
    <t>Daly_T0_ORIG_scaffold_2738_1_RBH:30S_ribosomal_protein_S3(db_KEGG)</t>
  </si>
  <si>
    <t>S_INPUT2_RT_scaffold_1097_16_BLAST:30S_ribosomal_protein_S3(db_KEGG_evalue_2.3e-30_bit_score_136.7_identity_82.9)</t>
  </si>
  <si>
    <t>MIP3H_04062016_scaffold_2944_6_RBH:30S_ribosomal_protein_S3;_K02982_small_subunit_ribosomal_protein_S3(db_KEGG)</t>
  </si>
  <si>
    <t>MIP3H_09142016_scaffold_5042_1_Halanaerobium</t>
  </si>
  <si>
    <t>W4_20141018_scaffold_6503_1_RBH:30S_ribosomal_protein_S3;_K02982_small_subunit_ribosomal_protein_S3(db_KEGG)</t>
  </si>
  <si>
    <t>MIP5H_03032016_scaffold_416_14_Halanaerobium</t>
  </si>
  <si>
    <t>W4_20141011_scaffold_293_5_RBH:30S_ribosomal_protein_S3;_K02982_small_subunit_ribosomal_protein_S3(db_KEGG)</t>
  </si>
  <si>
    <t>W4_20141010_scaffold_57_28_RBH:ribosomal_protein_S3;_K02982_small_subunit_ribosomal_protein_S3(db_KEGG)</t>
  </si>
  <si>
    <t>MIP5H_02172016_scaffold_8365_3_BLAST:30S_ribosomal_protein_S3;_K02982_small_subunit_ribosomal_protein_S3(db_KEGG_evalue_8.9e-111_bit_score_405.2_identity_94.4)</t>
  </si>
  <si>
    <t>Daly_T0_ORIG_scaffold_416_30_RBH:30S_ribosomal_protein_S3;_K02982_small_subunit_ribosomal_protein_S3(db_KEGG)</t>
  </si>
  <si>
    <t>Daly_T7_ORIG_scaffold_4_12_RBH:30S_ribosomal_protein_S3(db_KEGG)</t>
  </si>
  <si>
    <t>MIP5H_03032016_scaffold_10_41_RBH:30S_ribosomal_protein_S3;_K02982_small_subunit_ribosomal_protein_S3(db_KEGG)</t>
  </si>
  <si>
    <t>Daly_T7_ORIG_scaffold_2508_9_RBH:rpsC;_30S_ribosomal_protein_S3;_K02982_small_subunit_ribosomal_protein_S3(db_KEGG)</t>
  </si>
  <si>
    <t>Daly_T7_ORIG_scaffold_90_19_RBH:30S_ribosomal_protein_S3(db_KEGG)</t>
  </si>
  <si>
    <t>Daly_T0_ORIG_scaffold_5095_9_RBH:rpsC;_30S_ribosomal_protein_S3;_K02982_small_subunit_ribosomal_protein_S3(db_KEGG)</t>
  </si>
  <si>
    <t>S_INPUT2_RT_scaffold_7128_1_BLAST:rpsC;_30S_ribosomal_protein_S3;_K02982_small_subunit_ribosomal_protein_S3(db_KEGG_evalue_1.2e-121_bit_score_441.4_identity_95.7)</t>
  </si>
  <si>
    <t>MIP5H_02172016_scaffold_2720_1_BLAST:30S_ribosomal_protein_S3;_K02982_small_subunit_ribosomal_protein_S3(db_KEGG_evalue_8e-93_bit_score_345.5_identity_81.5)</t>
  </si>
  <si>
    <t>S_INPUT2_RT_scaffold_304_11_Halomonadaceae</t>
  </si>
  <si>
    <t>MIP5H_02172016_scaffold_1259_16_RBH:30S_ribosomal_protein_S3;_K02982_small_subunit_ribosomal_protein_S3(db_KEGG)</t>
  </si>
  <si>
    <t>W4_20141011_scaffold_298_3_RBH:30S_ribosomal_protein_S3(db_KEGG)</t>
  </si>
  <si>
    <t>Daly_T7_ORIG_scaffold_728_14_RBH:30S_ribosomal_protein_S3;_K02982_small_subunit_ribosomal_protein_S3(db_KEGG)</t>
  </si>
  <si>
    <t>W4_20141010_scaffold_1530_2_RBH:30S_ribosomal_protein_S3(db_KEGG)</t>
  </si>
  <si>
    <t>MIP3H_09142016_scaffold_57_13_RBH:30S_ribosomal_protein_S3P;_K02982_small_subunit_ribosomal_protein_S3(db_KEGG)</t>
  </si>
  <si>
    <t>MIP3H_04062016_scaffold_2790_1_RBH:30S_ribosomal_protein_S3_n_4_Tax_Marinilabiliaceae_RepID_UPI000237CFA7(db_UNIREF)</t>
  </si>
  <si>
    <t>Daly_T7_ORIG_scaffold_2661_3_RBH:30S_ribosomal_protein_S3(db_KEGG)</t>
  </si>
  <si>
    <t>S-1-Day23_scaffold_107_8_RBH:30S_ribosomal_protein_S3;_K02982_small_subunit_ribosomal_protein_S3(db_KEGG)</t>
  </si>
  <si>
    <t>W4_20141010_scaffold_430_2_RBH:30S_ribosomal_protein_S3;_K02982_small_subunit_ribosomal_protein_S3(db_KEGG)</t>
  </si>
  <si>
    <t>S-1-Day9_scaffold_1067_7_RBH:rpsC;_30S_ribosomal_protein_S3;_K02982_small_subunit_ribosomal_protein_S3(db_KEGG)</t>
  </si>
  <si>
    <t>W4_20141018_scaffold_1140_1_RBH:30S_ribosomal_protein_S3P;_K02982_small_subunit_ribosomal_protein_S3(db_KEGG)</t>
  </si>
  <si>
    <t>S_INPUT2_RT_scaffold_44711_2_Marinobacter</t>
  </si>
  <si>
    <t>W4_20141119_scaffold_1096_1_BLAST:30S_ribosomal_protein_S3(db_KEGG_evalue_1.8e-50_bit_score_203.8_identity_98.0)</t>
  </si>
  <si>
    <t>W4_20140711_LW_scaffold_11102_1_RBH:30S_ribosomal_protein_S3;_K02982_small_subunit_ribosomal_protein_S3(db_KEGG)</t>
  </si>
  <si>
    <t>S-1-Day1_scaffold_6_8_RBH:rpsC;_30S_ribosomal_protein_S3(db_KEGG)</t>
  </si>
  <si>
    <t>MIP5H_09142016_scaffold_3947_3_BLAST:30S_ribosomal_protein_S3;_K02982_small_subunit_ribosomal_protein_S3(db_KEGG_evalue_3.2e-37_bit_score_159.5_identity_96.3)</t>
  </si>
  <si>
    <t>MIP5H_07132016_scaffold_30_32_RBH:ribosomal_protein_S3,_bacterial_type(db_KEGG)</t>
  </si>
  <si>
    <t>W4_20140711_FC_scaffold_26096_4_BLAST:30S_ribosomal_protein_S3;_K02982_small_subunit_ribosomal_protein_S3(db_KEGG_evalue_1.6e-103_bit_score_381.3_identity_71.0)</t>
  </si>
  <si>
    <t>W4_20141018_scaffold_27_9_BLAST:30S_ribosomal_protein_S3;_K02982_small_subunit_ribosomal_protein_S3(db_KEGG_evalue_5.3e-111_bit_score_406.0_identity_91.8)</t>
  </si>
  <si>
    <t>Daly_T7_ORIG_scaffold_1346_6_RBH:rpsC;_30S_ribosomal_protein_S3;_K02982_small_subunit_ribosomal_protein_S3(db_KEGG)</t>
  </si>
  <si>
    <t>Daly_T328_ORIG_scaffold_44_24_Methanohalophilus</t>
  </si>
  <si>
    <t>S_INPUT2_RT_scaffold_73679_3_BLAST:30S_ribosomal_protein_S3;_K02982_small_subunit_ribosomal_protein_S3(db_KEGG_evalue_9e-108_bit_score_395.2_identity_94.3)</t>
  </si>
  <si>
    <t>S-1-Day1_scaffold_6866_7_RBH:30S_ribosomal_protein_S3;_K02982_small_subunit_ribosomal_protein_S3(db_KEGG)</t>
  </si>
  <si>
    <t>MIP5H_03032016_scaffold_91_9_RBH:ribosomal_protein_S3,_bacterial_type(db_KEGG)</t>
  </si>
  <si>
    <t>MIP3H_04062016_scaffold_149_29_RBH:ribosomal_protein_S3,_bacterial_type(db_KEGG)</t>
  </si>
  <si>
    <t>S-1-Day17_scaffold_3732_7_RBH:30S_ribosomal_protein_S3,_chloroplastic_n_1_Tax_Rhodomonas_salina_RepID_RR3_RHDSA(db_UNIREF)</t>
  </si>
  <si>
    <t>W4_20140711_HT_scaffold_4474_7_BLAST:ribosomal_protein_S3(db_KEGG_evalue_4.4e-107_bit_score_393.3_identity_75.4)</t>
  </si>
  <si>
    <t>W4_20140716_scaffold_104088_2_BLAST:30S_ribosomal_protein_S3;_K02982_small_subunit_ribosomal_protein_S3(db_KEGG_evalue_5.2e-80_bit_score_302.8_identity_82.2)</t>
  </si>
  <si>
    <t>W4_20140711_FC_scaffold_725_9_RBH:30S_ribosomal_protein_S3;_K02982_small_subunit_ribosomal_protein_S3(db_KEGG)</t>
  </si>
  <si>
    <t>W4_20140711_FC_scaffold_95_23_RBH:rpsC;_30S_ribosomal_protein_S3;_K02982_small_subunit_ribosomal_protein_S3(db_KEGG)</t>
  </si>
  <si>
    <t>W4_20140711_FC_scaffold_10126_5_RBH:30S_ribosomal_protein_S3_n_1_Tax_Synechococcus_sp._CB0205_RepID_UPI0002001178(db_UNIREF)</t>
  </si>
  <si>
    <t>S_input2_FT_scaffold_48699_2_BLAST:SSU_ribosomal_protein_S3p_(S3e);_K02878_large_subunit_ribosomal_protein_L16(db_KEGG_evalue_1.2e-55_bit_score_221.5_identity_79.9)</t>
  </si>
  <si>
    <t>MIP5H_02172016_scaffold_1124_9_RBH:30S_ribosomal_protein_S3;_K02982_small_subunit_ribosomal_protein_S3(db_KEGG)</t>
  </si>
  <si>
    <t>W4_20140711_FC_scaffold_18_9_BLAST:rpsC;_30S_ribosomal_protein_S3;_K02982_small_subunit_ribosomal_protein_S3(db_KEGG_evalue_4.2e-110_bit_score_403.3_identity_70.0)</t>
  </si>
  <si>
    <t>W4_20140711_FC_scaffold_6447_2_BLAST:30S_ribosomal_protein_S3;_K02982_small_subunit_ribosomal_protein_S3(db_KEGG_evalue_1.2e-107_bit_score_395.2_identity_73.9)</t>
  </si>
  <si>
    <t>S-1-Day1_scaffold_22210_1_RBH:30S_ribosomal_protein_S3(db_KEGG)</t>
  </si>
  <si>
    <t>S-1-Day1_scaffold_13936_3_BLAST:rpsC;_30S_ribosomal_protein_S3;_K02982_small_subunit_ribosomal_protein_S3(db_KEGG_evalue_1.9e-90_bit_score_337.4_identity_97.1)</t>
  </si>
  <si>
    <t>S-1-Day17_scaffold_2826_7_RBH:30S_ribosomal_protein_S3;_K02982_small_subunit_ribosomal_protein_S3(db_KEGG)</t>
  </si>
  <si>
    <t>W4_20140716_scaffold_176_37_RBH:ribosomal_protein_S3(db_KEGG)</t>
  </si>
  <si>
    <t>W4_20140711_FC_scaffold_4099_9_BLAST:ribosomal_protein_S3(db_KEGG_evalue_4.4e-107_bit_score_393.3_identity_75.4)</t>
  </si>
  <si>
    <t>S_INPUT2_RT_scaffold_1392_1_RBH:30S_ribosomal_protein_S3;_K02982_small_subunit_ribosomal_protein_S3(db_KEGG)</t>
  </si>
  <si>
    <t>S-1-Day1_scaffold_6091_4_RBH:30S_ribosomal_protein_S3(db_KEGG)</t>
  </si>
  <si>
    <t>W4_20140711_LW_scaffold_25748_4_BLAST:30S_ribosomal_protein_S3;_K02982_small_subunit_ribosomal_protein_S3(db_KEGG_evalue_8.7e-61_bit_score_239.2_identity_52.2)</t>
  </si>
  <si>
    <t>S-1-Day17_scaffold_868_2_RBH:rpsC;_30S_ribosomal_protein_S3;_K02982_small_subunit_ribosomal_protein_S3(db_KEGG)</t>
  </si>
  <si>
    <t>S_input2_FT_scaffold_34251_2_BLAST:rpsC;_ribosomal_protein_S3(db_KEGG_evalue_1.5e-99_bit_score_368.2_identity_70.0)</t>
  </si>
  <si>
    <t>S-1-Day122_scaffold_919_1_RBH:30S_ribosomal_protein_S3;_K02982_small_subunit_ribosomal_protein_S3(db_KEGG)</t>
  </si>
  <si>
    <t>S_input2_FT_scaffold_140_42_RBH:rpsC;_30S_ribosomal_protein_S3;_K02982_small_subunit_ribosomal_protein_S3(db_KEGG)</t>
  </si>
  <si>
    <t>S_input2_FT_scaffold_12704_3_RBH:30S_ribosomal_protein_S3_n_1_Tax_Perlucidibaca_piscinae_RepID_UPI0003B49138(db_UNIREF)</t>
  </si>
  <si>
    <t>S-1-Day17_scaffold_223_25_BLAST:30S_ribosomal_protein_S3;_K02982_small_subunit_ribosomal_protein_S3(db_KEGG_evalue_2.4e-78_bit_score_297.0_identity_99.3)</t>
  </si>
  <si>
    <t>W4_20140711_FC_scaffold_48598_3_RBH:rpsC;_30S_ribosomal_protein_S3(db_KEGG)</t>
  </si>
  <si>
    <t>MIP3H_04062016_scaffold_11545_1_RBH:30S_ribosomal_protein_S3;_K02982_small_subunit_ribosomal_protein_S3(db_KEGG)</t>
  </si>
  <si>
    <t>W4_20140711_FC_scaffold_81561_2_BLAST:SSU_ribosomal_protein_S3p_(S3e);_K02878_large_subunit_ribosomal_protein_L16(db_KEGG_evalue_1.2e-55_bit_score_221.5_identity_79.9)</t>
  </si>
  <si>
    <t>W4_20140716_scaffold_40243_1_BLAST:rpsC;_30S_ribosomal_protein_S3(db_KEGG_evalue_1e-59_bit_score_235.0_identity_80.7)</t>
  </si>
  <si>
    <t>S-1-Day59_scaffold_2087_3_RBH:rpsC;_30S_ribosomal_protein_S3;_K02982_small_subunit_ribosomal_protein_S3(db_KEGG)</t>
  </si>
  <si>
    <t>MIP5H_02172016_scaffold_12_30_RBH:rpsC;_30S_ribosomal_protein_S3;_K02982_small_subunit_ribosomal_protein_S3(db_KEGG)</t>
  </si>
  <si>
    <t>W4_20140711_FC_scaffold_6531_7_RBH:30S_ribosomal_protein_S3_n_2_Tax_Chroococcales_RepID_RS3_SYNR3(db_UNIREF)</t>
  </si>
  <si>
    <t>MIP5H_04062016_scaffold_2203_2_RBH:30S_ribosomal_protein_S3;_K02982_small_subunit_ribosomal_protein_S3(db_KEGG)</t>
  </si>
  <si>
    <t>Daly_T328_ORIG_scaffold_40_9_RBH:30S_ribosomal_protein_S3;_K02982_small_subunit_ribosomal_protein_S3(db_KEGG)</t>
  </si>
  <si>
    <t>S-1-Day1_scaffold_11732_3_RBH:30S_ribosomal_protein_S3;_K02982_small_subunit_ribosomal_protein_S3(db_KEGG)</t>
  </si>
  <si>
    <t>S_input2_FT_scaffold_21624_7_BLAST:rpsC;_30S_ribosomal_protein_S3;_K02982_small_subunit_ribosomal_protein_S3(db_KEGG_evalue_2.5e-104_bit_score_384.0_identity_77.2)</t>
  </si>
  <si>
    <t>W4_20141020_scaffold_1524_1_BLAST:30S_ribosomal_protein_S3;_K02982_small_subunit_ribosomal_protein_S3(db_KEGG_evalue_1.5e-62_bit_score_244.2_identity_100.0)</t>
  </si>
  <si>
    <t>S-1-Day17_scaffold_540_14_RBH:rpsC;_30S_ribosomal_protein_S3;_K02982_small_subunit_ribosomal_protein_S3(db_KEGG)</t>
  </si>
  <si>
    <t>W4_20141029_scaffold_1630_2_BLAST:30S_ribosomal_protein_S3;_K02982_small_subunit_ribosomal_protein_S3(db_KEGG_evalue_2.4e-75_bit_score_287.0_identity_100.0)</t>
  </si>
  <si>
    <t>S-1-Day9_scaffold_129_19_RBH:30S_ribosomal_protein_S3;_K02982_small_subunit_ribosomal_protein_S3(db_KEGG)</t>
  </si>
  <si>
    <t>W4_20140711_LW_scaffold_167_18_RBH:30S_ribosomal_protein_S3_n_2_Tax_Chroococcales_RepID_RS3_SYNR3(db_UNIREF)</t>
  </si>
  <si>
    <t>S_input2_FT_scaffold_8082_3_BLAST:rpsC;_30S_ribosomal_protein_S3;_K02982_small_subunit_ribosomal_protein_S3(db_KEGG_evalue_1.2e-117_bit_score_428.3_identity_85.2)</t>
  </si>
  <si>
    <t>W4_20140716_scaffold_57966_1_BLAST:30S_ribosomal_protein_S3;_K02982_small_subunit_ribosomal_protein_S3(db_KEGG_evalue_4.8e-86_bit_score_322.8_identity_86.7)</t>
  </si>
  <si>
    <t>W4_20140711_HT_scaffold_2193_16_BLAST:30S_ribosomal_protein_S3(db_KEGG_evalue_8.9e-74_bit_score_282.7_identity_87.1)</t>
  </si>
  <si>
    <t>S-1-Day1_scaffold_244_9_RBH:rpsC;_30S_ribosomal_protein_S3(db_KEGG)</t>
  </si>
  <si>
    <t>W4_20140716_scaffold_508_20_RBH:rpsC;_30S_ribosomal_protein_S3(db_KEGG)</t>
  </si>
  <si>
    <t>W4_20140711_HT_scaffold_1468_9_BLAST:rpsC;_30S_ribosomal_protein_S3;_K02982_small_subunit_ribosomal_protein_S3(db_KEGG_evalue_2.2e-83_bit_score_314.3_identity_65.5)</t>
  </si>
  <si>
    <t>W4_20140716_scaffold_53220_3_BLAST:rpsC;_30S_ribosomal_protein_S3(db_KEGG_evalue_1.2e-77_bit_score_295.8_identity_67.6)</t>
  </si>
  <si>
    <t>S-1-Day17_scaffold_522_13_RBH:rpsC;_30S_ribosomal_protein_S3(db_KEGG)</t>
  </si>
  <si>
    <t>W4_20140711_FC_scaffold_478_24_BLAST:30S_ribosomal_protein_S3P;_K02982_small_subunit_ribosomal_protein_S3(db_KEGG_evalue_9.3e-93_bit_score_345.5_identity_70.6)</t>
  </si>
  <si>
    <t>S-1-Day1_scaffold_16186_1_BLAST:rpsC;_30S_ribosomal_protein_S3;_K02982_small_subunit_ribosomal_protein_S3(db_KEGG_evalue_4.3e-57_bit_score_226.1_identity_89.0)</t>
  </si>
  <si>
    <t>W4_20140716_scaffold_4060_9_BLAST:rpsC;_30S_ribosomal_protein_S3;_K02982_small_subunit_ribosomal_protein_S3(db_KEGG_evalue_2.6e-65_bit_score_254.2_identity_56.5)</t>
  </si>
  <si>
    <t>S_input2_FT_scaffold_21626_3_BLAST:rpsC;_30S_ribosomal_protein_S3;_K02982_small_subunit_ribosomal_protein_S3(db_KEGG_evalue_1.5e-104_bit_score_384.8_identity_76.3)</t>
  </si>
  <si>
    <t>S-1-Day17_scaffold_15186_1_BLAST:30S_ribosomal_protein_S3;_K02982_small_subunit_ribosomal_protein_S3(db_KEGG_evalue_1.1e-126_bit_score_458.4_identity_89.4)</t>
  </si>
  <si>
    <t>S_input2_FT_scaffold_1885_7_RBH:rpsC;_30S_ribosomal_protein_S3;_K02982_small_subunit_ribosomal_protein_S3(db_KEGG)</t>
  </si>
  <si>
    <t>MIP3H_04062016_scaffold_155_22_RBH:30S_ribosomal_protein_S3P(db_KEGG)</t>
  </si>
  <si>
    <t>S-1-Day1_scaffold_22743_1_BLAST:30S_ribosomal_protein_S3;_K02982_small_subunit_ribosomal_protein_S3(db_KEGG_evalue_4e-90_bit_score_336.3_identity_95.3)</t>
  </si>
  <si>
    <t>W4_20140711_LW_scaffold_10075_1_BLAST:30S_ribosomal_protein_S3;_K02982_small_subunit_ribosomal_protein_S3(db_KEGG_evalue_2.2e-08_bit_score_63.5_identity_43.2)</t>
  </si>
  <si>
    <t>S-1-Day1_scaffold_1015_17_RBH:30S_ribosomal_protein_S3_n_5_Tax_Alphaproteobacteria_RepID_B4W9W3_9CAUL(db_UNIREF)</t>
  </si>
  <si>
    <t>W4_20140711_FC_scaffold_3542_14_RBH:rpsC;_30S_ribosomal_protein_S3;_K02982_small_subunit_ribosomal_protein_S3(db_KEGG)</t>
  </si>
  <si>
    <t>W4_20140711_FC_scaffold_1389_8_BLAST:30S_ribosomal_protein_S3;_K02982_small_subunit_ribosomal_protein_S3(db_KEGG_evalue_3.1e-67_bit_score_260.8_identity_51.5)</t>
  </si>
  <si>
    <t>S_input2_FT_scaffold_3504_7_RBH:rpsC;_30S_ribosomal_protein_S3;_K02982_small_subunit_ribosomal_protein_S3(db_KEGG)</t>
  </si>
  <si>
    <t>W4_20140711_HT_scaffold_31731_3_RBH:SSU_ribosomal_protein_S3p_(S3e);_K02982_small_subunit_ribosomal_protein_S3(db_KEGG)</t>
  </si>
  <si>
    <t>W4_20140711_HT_scaffold_1286_23_BLAST:rpsC;_30S_ribosomal_protein_S3;_K02982_small_subunit_ribosomal_protein_S3(db_KEGG_evalue_8.4e-111_bit_score_405.6_identity_84.7)</t>
  </si>
  <si>
    <t>W4_20140716_scaffold_39528_1_BLAST:rpsC;_30S_ribosomal_protein_S3;_K02982_small_subunit_ribosomal_protein_S3(db_KEGG_evalue_2.8e-73_bit_score_280.0_identity_100.0)</t>
  </si>
  <si>
    <t>W4_20141022_scaffold_457_9_RBH:30S_ribosomal_protein_S3P;_K02982_small_subunit_ribosomal_protein_S3(db_KEGG)</t>
  </si>
  <si>
    <t>W4_20140711_FC_scaffold_1708_9_BLAST:rpsC;_30S_ribosomal_protein_S3;_K02982_small_subunit_ribosomal_protein_S3(db_KEGG_evalue_2.2e-83_bit_score_314.3_identity_65.5)</t>
  </si>
  <si>
    <t>S-1-Day9_scaffold_5003_4_BLAST:30S_ribosomal_protein_S3;_K02982_small_subunit_ribosomal_protein_S3(db_KEGG_evalue_4e-85_bit_score_319.7_identity_94.2)</t>
  </si>
  <si>
    <t>W4_20140711_FC_scaffold_1091_8_BLAST:30S_ribosomal_protein_S3;_K02982_small_subunit_ribosomal_protein_S3(db_KEGG_evalue_4.8e-122_bit_score_443.0_identity_83.6)</t>
  </si>
  <si>
    <t>S_input2_FT_scaffold_1127_7_RBH:rpsC;_30S_ribosomal_protein_S3;_K02982_small_subunit_ribosomal_protein_S3(db_KEGG)</t>
  </si>
  <si>
    <t>S_input2_FT_scaffold_1339_22_RBH:rpsC;_30S_ribosomal_protein_S3;_K02982_small_subunit_ribosomal_protein_S3(db_KEGG)</t>
  </si>
  <si>
    <t>S_INPUT2_RT_scaffold_562_24_RBH:rpsC;_30S_ribosomal_protein_S3;_K02982_small_subunit_ribosomal_protein_S3(db_KEGG)</t>
  </si>
  <si>
    <t>MIP3H_04062016_scaffold_4157_5_BLAST:30S_ribosomal_protein_S3;_K02982_small_subunit_ribosomal_protein_S3(db_KEGG_evalue_1e-111_bit_score_408.3_identity_95.3)</t>
  </si>
  <si>
    <t>S_INPUT2_RT_scaffold_30389_3_BLAST:30S_ribosomal_protein_S3;_K02982_small_subunit_ribosomal_protein_S3(db_KEGG_evalue_2.3e-111_bit_score_407.1_identity_95.3)</t>
  </si>
  <si>
    <t>W4_20141018_scaffold_150_20_RBH:30S_ribosomal_protein_S3;_K02982_small_subunit_ribosomal_protein_S3(db_KEGG)</t>
  </si>
  <si>
    <t>MIP5H_02172016_scaffold_25_27_RBH:30S_ribosomal_protein_S3;_K02982_small_subunit_ribosomal_protein_S3(db_KEGG)</t>
  </si>
  <si>
    <t>W4_20140711_FC_scaffold_164_9_RBH:rpsC;_30S_ribosomal_protein_S3;_K02982_small_subunit_ribosomal_protein_S3(db_KEGG)</t>
  </si>
  <si>
    <t>W4_20140711_FC_scaffold_74159_2_BLAST:30S_ribosomal_protein_S3;_K02982_small_subunit_ribosomal_protein_S3(db_KEGG_evalue_4e-87_bit_score_326.6_identity_79.2)</t>
  </si>
  <si>
    <t>W4_20140711_HT_scaffold_968_24_BLAST:30S_ribosomal_protein_S3;_K02982_small_subunit_ribosomal_protein_S3(db_KEGG_evalue_1.3e-97_bit_score_361.7_identity_72.1)</t>
  </si>
  <si>
    <t>W4_20140711_HT_scaffold_700_4_RBH:ribosomal_protein_S3(db_KEGG)</t>
  </si>
  <si>
    <t>W4_20140711_HT_scaffold_476_20_RBH:30S_ribosomal_protein_S3_n_1_Tax_Coprobacillus_sp._CAG:826_RepID_R7DQ15_9FIRM(db_UNIREF)</t>
  </si>
  <si>
    <t>S_input2_FT_scaffold_497_44_BLAST:30S_ribosomal_protein_S3;_K02982_small_subunit_ribosomal_protein_S3(db_KEGG_evalue_2.4e-76_bit_score_290.8_identity_65.9)</t>
  </si>
  <si>
    <t>S_input2_FT_scaffold_3105_2_BLAST:30S_ribosomal_protein_S3;_K02982_small_subunit_ribosomal_protein_S3(db_KEGG_evalue_7.5e-78_bit_score_295.8_identity_67.5)</t>
  </si>
  <si>
    <t>W4_20140711_FC_scaffold_775_20_RBH:30S_ribosomal_protein_S3(db_KEGG)</t>
  </si>
  <si>
    <t>W4_20140711_HT_scaffold_31731_2_BLAST:SSU_ribosomal_protein_S3p_(S3e);_K02878_large_subunit_ribosomal_protein_L16(db_KEGG_evalue_1.2e-55_bit_score_221.5_identity_79.9)</t>
  </si>
  <si>
    <t>W4_20140711_LW_scaffold_2981_7_BLAST:30S_ribosomal_protein_S3(db_KEGG_evalue_1.9e-122_bit_score_444.1_identity_91.3)</t>
  </si>
  <si>
    <t>W4_20140711_HT_scaffold_83963_3_BLAST:rpsC;_30S_ribosomal_protein_S3;_K02982_small_subunit_ribosomal_protein_S3(db_KEGG_evalue_2e-81_bit_score_307.8_identity_70.1)</t>
  </si>
  <si>
    <t>W4_20141011_scaffold_1789_1_BLAST:30S_ribosomal_protein_S3;_K02982_small_subunit_ribosomal_protein_S3(db_KEGG_evalue_1.5e-40_bit_score_170.6_identity_100.0)</t>
  </si>
  <si>
    <t>W4_20140711_HT_scaffold_24049_3_BLAST:SSU_ribosomal_protein_S3p_(S3e);_K02878_large_subunit_ribosomal_protein_L16(db_KEGG_evalue_4.5e-55_bit_score_219.5_identity_78.4)</t>
  </si>
  <si>
    <t>W4_20140711_FC_scaffold_5875_10_RBH:30S_ribosomal_protein_S3;_K02982_small_subunit_ribosomal_protein_S3(db_KEGG)</t>
  </si>
  <si>
    <t>W4_20140711_HT_scaffold_18881_2_RBH:rpsC;_ribosomal_protein_S3;_K02982_small_subunit_ribosomal_protein_S3(db_KEGG)</t>
  </si>
  <si>
    <t>W4_20140711_FC_scaffold_311_36_RBH:rpsC;_30S_ribosomal_protein_S3(db_KEGG)</t>
  </si>
  <si>
    <t>W4_20140711_FC_scaffold_6577_10_RBH:30S_ribosomal_protein_S3(db_KEGG)</t>
  </si>
  <si>
    <t>S_input2_FT_scaffold_48699_1_BLAST:SSU_ribosomal_protein_S3p_(S3e);_K02982_small_subunit_ribosomal_protein_S3(db_KEGG_evalue_2.5e-28_bit_score_130.2_identity_68.1)</t>
  </si>
  <si>
    <t>MIP5H_02172016_scaffold_855_8_RBH:rpsC;_30S_ribosomal_protein_S3;_K02982_small_subunit_ribosomal_protein_S3(db_KEGG)</t>
  </si>
  <si>
    <t>MIP5H_02172016_scaffold_555_9_RBH:rpsC;_30S_ribosomal_protein_S3(db_KEGG)</t>
  </si>
  <si>
    <t>S_input2_FT_scaffold_54290_1_RBH:30S_ribosomal_protein_S3_n_3_Tax_unclassified_Actinobacteria_(miscellaneous)_RepID_J9HLD2_9ACTN(db_UNIREF)</t>
  </si>
  <si>
    <t>W4_20140711_HT_scaffold_22160_4_BLAST:ribosomal_protein_S3(db_KEGG_evalue_6.4e-100_bit_score_369.4_identity_70.5)</t>
  </si>
  <si>
    <t>S_INPUT2_RT_scaffold_3877_7_RBH:rpsC;_30S_ribosomal_protein_S3;_K02982_small_subunit_ribosomal_protein_S3(db_KEGG)</t>
  </si>
  <si>
    <t>W4_20140711_LW_scaffold_26977_4_RBH:rpsC;_30S_ribosomal_protein_S3(db_KEGG)</t>
  </si>
  <si>
    <t>S_input2_FT_scaffold_2309_6_RBH:rpsC;_30S_ribosomal_protein_S3;_K02982_small_subunit_ribosomal_protein_S3(db_KEGG)</t>
  </si>
  <si>
    <t>Daly_T82_ORIG_scaffold_449_6_RBH:30S_ribosomal_protein_S3P(db_KEGG)</t>
  </si>
  <si>
    <t>S_input2_FT_scaffold_64525_1_BLAST:30S_ribosomal_protein_S3;_K02982_small_subunit_ribosomal_protein_S3(db_KEGG_evalue_1.6e-41_bit_score_174.5_identity_65.6)</t>
  </si>
  <si>
    <t>W4_20140711_FC_scaffold_730_4_RBH:30S_ribosomal_protein_S3;_K02982_small_subunit_ribosomal_protein_S3(db_KEGG)</t>
  </si>
  <si>
    <t>W4_20140711_HT_scaffold_59318_2_BLAST:30S_ribosomal_protein_S3;_K02982_small_subunit_ribosomal_protein_S3(db_KEGG_evalue_6.1e-92_bit_score_342.8_identity_72.4)</t>
  </si>
  <si>
    <t>W4_20140716_scaffold_6407_1_RBH:30S_ribosomal_protein_S3;_K02982_small_subunit_ribosomal_protein_S3(db_KEGG)</t>
  </si>
  <si>
    <t>W4_20140716_scaffold_405_10_RBH:30S_ribosomal_protein_S3;_K02982_small_subunit_ribosomal_protein_S3(db_KEGG)</t>
  </si>
  <si>
    <t>W4_20140711_LW_scaffold_713_11_RBH:rpsC;_30S_ribosomal_protein_S3;_K02982_small_subunit_ribosomal_protein_S3(db_KEGG)</t>
  </si>
  <si>
    <t>W4_20140711_FC_scaffold_250_35_BLAST:rpsC;_30S_ribosomal_protein_S3(db_KEGG_evalue_4e-74_bit_score_283.5_identity_60.1)</t>
  </si>
  <si>
    <t>W4_20141020_scaffold_201_8_RBH:30S_ribosomal_protein_S3P;_K02982_small_subunit_ribosomal_protein_S3(db_KEGG)</t>
  </si>
  <si>
    <t>W4_20140711_HT_scaffold_12019_6_RBH:30S_ribosomal_protein_S3(db_KEGG)</t>
  </si>
  <si>
    <t>W4_20140711_FC_scaffold_900_22_RBH:30S_ribosomal_protein_S3;_K02982_small_subunit_ribosomal_protein_S3(db_KEGG)</t>
  </si>
  <si>
    <t>W4_20140711_HT_scaffold_9475_9_BLAST:rpsC;_30S_ribosomal_protein_S3(db_KEGG_evalue_2.4e-37_bit_score_160.6_identity_56.3)</t>
  </si>
  <si>
    <t>S_INPUT2_RT_scaffold_292_30_RBH:rpsC;_30S_ribosomal_protein_S3;_K02982_small_subunit_ribosomal_protein_S3(db_KEGG)</t>
  </si>
  <si>
    <t>W4_20140711_FC_scaffold_12339_4_RBH:30S_ribosomal_protein_S3_n_1_Tax_Candidatus_Aquiluna_sp._IMCC13023_RepID_I0R272_9MICO(db_UNIREF)</t>
  </si>
  <si>
    <t>W4_20140711_FC_scaffold_664_38_RBH:Ribosomal_protein_S3,_bacterial_(Fragment)_n_2_Tax_mine_drainage_metagenome_RepID_T1ANK7_9ZZZZ(db_UNIREF)</t>
  </si>
  <si>
    <t>W4_20140711_FC_scaffold_20325_3_RBH:rpsC;_30S_ribosomal_protein_S3;_K02982_small_subunit_ribosomal_protein_S3(db_KEGG)</t>
  </si>
  <si>
    <t>W4_20140716_scaffold_10344_1_BLAST:30S_ribosomal_protein_S3;_K02982_small_subunit_ribosomal_protein_S3(db_KEGG_evalue_8.8e-112_bit_score_408.7_identity_85.0)</t>
  </si>
  <si>
    <t>W4_20140716_scaffold_20846_4_BLAST:rpsC;_30S_ribosomal_protein_S3;_K02982_small_subunit_ribosomal_protein_S3(db_KEGG_evalue_7.6e-91_bit_score_339.0_identity_81.6)</t>
  </si>
  <si>
    <t>Daly_T82_ORIG_scaffold_251_4_RBH:30S_ribosomal_protein_S3Ae(db_KEGG)</t>
  </si>
  <si>
    <t>W4_20140711_FC_scaffold_76794_2_BLAST:30S_ribosomal_protein_S3;_K02982_small_subunit_ribosomal_protein_S3(db_KEGG_evalue_1e-100_bit_score_372.1_identity_68.3)</t>
  </si>
  <si>
    <t>W4_20140716_scaffold_90_21_RBH:rpsC;_30S_ribosomal_protein_S3;_K02982_small_subunit_ribosomal_protein_S3(db_KEGG)</t>
  </si>
  <si>
    <t>W4_20140716_scaffold_3891_9_BLAST:30S_ribosomal_protein_S3;_K02982_small_subunit_ribosomal_protein_S3(db_KEGG_evalue_9.9e-84_bit_score_315.1_identity_85.8)</t>
  </si>
  <si>
    <t>W4_20140711_LW_scaffold_6386_11_BLAST:ribosomal_protein_S3(db_KEGG_evalue_2e-35_bit_score_154.1_identity_72.0)</t>
  </si>
  <si>
    <t>W4_20140716_scaffold_5574_8_RBH:30S_ribosomal_protein_S3;_K02982_small_subunit_ribosomal_protein_S3(db_KEGG)</t>
  </si>
  <si>
    <t>S_input2_FT_scaffold_4895_5_RBH:30S_ribosomal_protein_S3;_K02982_small_subunit_ribosomal_protein_S3(db_KEGG)</t>
  </si>
  <si>
    <t>W4_20140711_HT_scaffold_19643_3_RBH:rpsC;_30S_ribosomal_protein_S3;_K02982_small_subunit_ribosomal_protein_S3(db_KEGG)</t>
  </si>
  <si>
    <t>W4_20140711_HT_scaffold_696_28_RBH:30S_ribosomal_protein_S3_n_1_Tax_Candidatus_Aquiluna_sp._IMCC13023_RepID_I0R272_9MICO(db_UNIREF)</t>
  </si>
  <si>
    <t>W4_20140711_LW_scaffold_5900_1_BLAST:30S_ribosomal_protein_S3;_K02982_small_subunit_ribosomal_protein_S3(db_KEGG_evalue_6.8e-94_bit_score_349.4_identity_72.2)</t>
  </si>
  <si>
    <t>MIP5H_02172016_scaffold_11071_3_RBH:rpsC;_30S_ribosomal_protein_S3;_K02982_small_subunit_ribosomal_protein_S3(db_KEGG)</t>
  </si>
  <si>
    <t>W4_20140711_FC_scaffold_12660_1_RBH:30S_ribosomal_protein_S3;_K02982_small_subunit_ribosomal_protein_S3(db_KEGG)</t>
  </si>
  <si>
    <t>W4_20140711_LW_scaffold_5908_1_BLAST:rpsC;_30S_ribosomal_protein_S3;_K02982_small_subunit_ribosomal_protein_S3(db_KEGG_evalue_1.1e-17_bit_score_94.7_identity_56.7)</t>
  </si>
  <si>
    <t>W4_20140711_HT_scaffold_23995_4_BLAST:rpsC;_30S_ribosomal_protein_S3;_K02982_small_subunit_ribosomal_protein_S3(db_KEGG_evalue_1.3e-47_bit_score_195.3_identity_47.9)</t>
  </si>
  <si>
    <t>W4_20140711_FC_scaffold_7237_1_BLAST:rpsC;_30S_ribosomal_protein_S3;_K02982_small_subunit_ribosomal_protein_S3(db_KEGG_evalue_1.7e-66_bit_score_257.7_identity_81.3)</t>
  </si>
  <si>
    <t>S_input2_FT_scaffold_31579_4_BLAST:rpsC;_30S_ribosomal_protein_S3;_K02982_small_subunit_ribosomal_protein_S3(db_KEGG_evalue_3.6e-63_bit_score_246.5_identity_83.6)</t>
  </si>
  <si>
    <t>MIP3H_04062016_scaffold_11771_2_RBH:rpsC;_30S_ribosomal_protein_S3;_K02982_small_subunit_ribosomal_protein_S3(db_KEGG)</t>
  </si>
  <si>
    <t>S_INPUT2_RT_scaffold_1799_5_RBH:rpsC;_30S_ribosomal_protein_S3;_K02982_small_subunit_ribosomal_protein_S3(db_KEGG)</t>
  </si>
  <si>
    <t>S_INPUT2_RT_scaffold_1734_8_RBH:rpsC;_30S_ribosomal_protein_S3;_K02982_small_subunit_ribosomal_protein_S3(db_KEGG)</t>
  </si>
  <si>
    <t>S_INPUT2_RT_scaffold_44380_2_RBH:30S_ribosomal_protein_S3_n_1_Tax_Hydrocarboniphaga_effusa_AP103_RepID_I7ZJR5_9GAMM(db_UNIREF)</t>
  </si>
  <si>
    <t>A2_TF_GB_12</t>
  </si>
  <si>
    <t>A2_TM_GB_13</t>
  </si>
  <si>
    <t>A3_TF_GB_07</t>
  </si>
  <si>
    <t>A3_TM_GB_06</t>
  </si>
  <si>
    <t>A4_TF_GB_02</t>
  </si>
  <si>
    <t>A4_TM_GB_03</t>
  </si>
  <si>
    <t>B2_TF_NoGB_09</t>
  </si>
  <si>
    <t>B2_TM_NoGB_08</t>
  </si>
  <si>
    <t>B3_TF_NoGB_11</t>
  </si>
  <si>
    <t>B3_TM_NoGB_10</t>
  </si>
  <si>
    <t>B4_TF_NoGB_04</t>
  </si>
  <si>
    <t>B4_TM_NoGB_05</t>
  </si>
  <si>
    <t>T0_Inoc_01</t>
  </si>
  <si>
    <t>T0_Inoc_14</t>
  </si>
  <si>
    <t>T0_Inoc_15</t>
  </si>
  <si>
    <t>with GB</t>
  </si>
  <si>
    <t>no GB</t>
  </si>
  <si>
    <t>Uticabacter_10_percent_GBEnrichment_scaffold_169_7_BLAST:glycine/sarcosine/betaine_reductase_complex_protein_A_(EC:1.21.4.2_1.21.4.3_1.21.4.4);_K10670_glycine_reductase_[EC:1.21.4.2];_K10671_sarcosine_reductase_[EC:1.21.4.3];_K10672_betaine_reductase_[EC:1.21.4.4](db=KEGG_evalue=6.6e-13_bit_score=77.8_identity=79.5)</t>
  </si>
  <si>
    <t>Uticabacter_10_percent_GBEnrichment_scaffold_17_22_BLAST:acetylornithine_deacetylase/succinyl-diaminopimelate_desuccinylase_(EC:3.5.1.18);_K01439_succinyl-diaminopimelate_desuccinylase_[EC:3.5.1.18](db=KEGG_evalue=2.4e-93_bit_score=348.2_identity=44.4)</t>
  </si>
  <si>
    <t>Uticabacter_10_percent_GBEnrichment_scaffold_177_9_BLAST:pyruvate/ketoisovalerate_oxidoreductase_subunit_gamma_(EC:1.2.7.3);_K00177_2-oxoglutarate_ferredoxin_oxidoreductase_subunit_gamma_[EC:1.2.7.3](db=KEGG_evalue=2.9e-51_bit_score=207.2_identity=59.4)</t>
  </si>
  <si>
    <t>Uticabacter_10_percent_GBEnrichment_scaffold_260_6_BLAST:acetylornithine_deacetylase/succinyl-diaminopimelate_desuccinylase_(EC:3.5.1.18);_K01439_succinyl-diaminopimelate_desuccinylase_[EC:3.5.1.18](db=KEGG_evalue=8.6e-104_bit_score=382.9_identity=47.6)</t>
  </si>
  <si>
    <t>Uticabacter_10_percent_GBEnrichment_scaffold_28_3_BLAST:NAD(P)-dependent_iron-only_hydrogenase_diaphorase_component_iron-sulfur_protein;_K00334_NADH-quinone_oxidoreductase_subunit_E_[EC:1.6.5.3](db=KEGG_evalue=9.2e-52_bit_score=208.8_identity=61.4)</t>
  </si>
  <si>
    <t>Uticabacter_10_percent_GBEnrichment_scaffold_283_2_BLAST:winged_helix_family_two_component_transcriptional_regulator;_K07658_two-component_system,_OmpR_family,_alkaline_phosphatase_synthesis_response_regulator_PhoP(db=KEGG_evalue=1.3e-72_bit_score=278.5_identity=58.5)</t>
  </si>
  <si>
    <t>Uticabacter_10_percent_GBEnrichment_scaffold_288_1_RBH:Predicted_GTPase(db=KEGG); Duplicate proteins: Halan_1_77_10percent_annotate_scaffold_288_1</t>
  </si>
  <si>
    <t>Uticabacter_10_percent_GBEnrichment_scaffold_288_3_RBH:type_I_restriction-modification_system,_M_subunit(db=KEGG); Duplicate proteins: Halan_1_77_10percent_annotate_scaffold_288_3</t>
  </si>
  <si>
    <t>Uticabacter_10_percent_GBEnrichment_scaffold_288_5_RBH:HsdR_family_type_I_site-specific_deoxyribonuclease(db=KEGG); Duplicate proteins: Halan_1_77_10percent_annotate_scaffold_288_5</t>
  </si>
  <si>
    <t>Uticabacter_10_percent_GBEnrichment_scaffold_288_6_BLAST:hypothetical_protein(db=KEGG_evalue=2.3e-72_bit_score=277.7_identity=52.2); Duplicate proteins: Halan_1_77_10percent_annotate_scaffold_288_6</t>
  </si>
  <si>
    <t>Uticabacter_10_percent_GBEnrichment_scaffold_309_3_RBH:pyruvate_formate-lyase_(EC:2.3.1.54);_K00656_formate_C-acetyltransferase_[EC:2.3.1.54](db=KEGG); Duplicate proteins: Halanaerobium_1percent_bin_scaffold_233_1</t>
  </si>
  <si>
    <t>Uticabacter_10_percent_GBEnrichment_scaffold_309_4_RBH:pflC;_pyruvate_formate-lyase_2-activating_enzyme_PflC;_K04069_pyruvate_formate_lyase_activating_enzyme_[EC:1.97.1.4](db=KEGG); Duplicate proteins: Halanaerobium_1percent_bin_scaffold_233_2</t>
  </si>
  <si>
    <t>Uticabacter_10_percent_GBEnrichment_scaffold_35_10_BLAST:hypothetical_protein(db=KEGG_evalue=1.9e-19_bit_score=100.5_identity=53.5); Duplicate proteins: Halan_1_77_10percent_annotate_scaffold_35_10</t>
  </si>
  <si>
    <t>Uticabacter_10_percent_GBEnrichment_scaffold_35_11_RBH:serine_hydroxymethyltransferase_(EC:2.1.2.1);_K00600_glycine_hydroxymethyltransferase_[EC:2.1.2.1](db=KEGG); Duplicate proteins: Halan_1_77_10percent_annotate_scaffold_35_11</t>
  </si>
  <si>
    <t>Uticabacter_10_percent_GBEnrichment_scaffold_35_12_RBH:ATPase_AAA;_K07478_putative_ATPase(db=KEGG); Duplicate proteins: Halan_1_77_10percent_annotate_scaffold_35_12</t>
  </si>
  <si>
    <t>Uticabacter_10_percent_GBEnrichment_scaffold_35_14_BLAST:AsnC_family_transcriptional_regulator(db=KEGG_evalue=3.6e-36_bit_score=156.8_identity=53.6); Duplicate proteins: Halan_1_77_10percent_annotate_scaffold_35_14</t>
  </si>
  <si>
    <t>Uticabacter_10_percent_GBEnrichment_scaffold_35_15_RBH:iscS2;_cysteine_desulfurase_IscS_(EC:2.8.1.7)(db=KEGG); Duplicate proteins: Halan_1_77_10percent_annotate_scaffold_35_15</t>
  </si>
  <si>
    <t>Uticabacter_10_percent_GBEnrichment_scaffold_35_16_BLAST:nifU;_iron_sulfur_cluster_assembly_protein_NifU(db=KEGG_evalue=2.3e-51_bit_score=207.2_identity=72.7); Duplicate proteins: Halan_1_77_10percent_annotate_scaffold_35_16</t>
  </si>
  <si>
    <t>Uticabacter_10_percent_GBEnrichment_scaffold_35_17_RBH:mnmA;_tRNA-specific_2-thiouridylase_MnmA_(EC:2.1.1.61);_K00566_tRNA-specific_2-thiouridylase_[EC:2.8.1.-](db=KEGG); Duplicate proteins: Halan_1_77_10percent_annotate_scaffold_35_17</t>
  </si>
  <si>
    <t>Uticabacter_10_percent_GBEnrichment_scaffold_35_18_RBH:alaS;_alanyl-tRNA_ligase_AlaS_(EC:6.1.1.7)(db=KEGG); Duplicate proteins: Halan_1_77_10percent_annotate_scaffold_35_18</t>
  </si>
  <si>
    <t>Uticabacter_10_percent_GBEnrichment_scaffold_35_19_BLAST:hypothetical_protein(db=KEGG_evalue=3.1e-22_bit_score=109.8_identity=66.3); Duplicate proteins: Halan_1_77_10percent_annotate_scaffold_35_19</t>
  </si>
  <si>
    <t>Uticabacter_10_percent_GBEnrichment_scaffold_35_2_BLAST:adenine_phosphoribosyltransferase;_K00759_adenine_phosphoribosyltransferase_[EC:2.4.2.7](db=KEGG_evalue=6.7e-61_bit_score=239.2_identity=70.0); Duplicate proteins: Halan_1_77_10percent_annotate_scaffold_35_2</t>
  </si>
  <si>
    <t>Uticabacter_10_percent_GBEnrichment_scaffold_35_20_RBH:aldo/keto_reductase(db=KEGG); Duplicate proteins: Halan_1_77_10percent_annotate_scaffold_35_20</t>
  </si>
  <si>
    <t>Uticabacter_10_percent_GBEnrichment_scaffold_35_23_BLAST:Fur_family_transcriptional_regulator;_K03711_Fur_family_transcriptional_regulator,_ferric_uptake_regulator(db=KEGG_evalue=1.4e-41_bit_score=174.9_identity=54.6); Duplicate proteins: Halan_1_77_10percent_annotate_scaffold_35_23</t>
  </si>
  <si>
    <t>Uticabacter_10_percent_GBEnrichment_scaffold_35_24_RBH:beta-lactamase_domain-containing_protein;_K12574_ribonuclease_J_[EC:3.1.-.-](db=KEGG); Duplicate proteins: Halan_1_77_10percent_annotate_scaffold_35_24</t>
  </si>
  <si>
    <t>Uticabacter_10_percent_GBEnrichment_scaffold_35_29_RBH:epsE;_type_II_secretion_pathway_protein_E(db=KEGG); Duplicate proteins: Halan_1_77_10percent_annotate_scaffold_35_29</t>
  </si>
  <si>
    <t>Uticabacter_10_percent_GBEnrichment_scaffold_35_32_BLAST:putative_type_IV_pilin;_K02650_type_IV_pilus_assembly_protein_PilA(db=KEGG_evalue=2.3e-13_bit_score=81.3_identity=58.1); Duplicate proteins: Halan_1_77_10percent_annotate_scaffold_35_32</t>
  </si>
  <si>
    <t>Uticabacter_10_percent_GBEnrichment_scaffold_35_40_RBH:Integrase_family_protein_n=1_Tax=Dethiobacter_alkaliphilus_AHT_1_RepID=C0GE84_9FIRM(db=UNIREF); Duplicate proteins: Halan_1_77_10percent_annotate_scaffold_35_40</t>
  </si>
  <si>
    <t>Uticabacter_10_percent_GBEnrichment_scaffold_35_6_RBH:coproporphyrinogen_III_oxidase;_K02495_oxygen-independent_coproporphyrinogen_III_oxidase_[EC:1.3.99.22](db=KEGG); Duplicate proteins: Halan_1_77_10percent_annotate_scaffold_35_6</t>
  </si>
  <si>
    <t>Uticabacter_10_percent_GBEnrichment_scaffold_35_7_RBH:aspS;_aspartyl-tRNA_synthetase_AspS_(EC:6.1.1.12)(db=KEGG); Duplicate proteins: Halan_1_77_10percent_annotate_scaffold_35_7</t>
  </si>
  <si>
    <t>Uticabacter_10_percent_GBEnrichment_scaffold_363_2_BLAST:EJ55DRAFT_02898_Septum_formation_inhibitor-activating_ATPase_MinD_n=1_Tax=Uticabacter_aminovorans_DSM_17477_RepID=EJ55DRAFT_02898(db=UNIREF_evalue=2.4e-40_bit_score=172.2_identity=39.0)</t>
  </si>
  <si>
    <t>Uticabacter_10_percent_GBEnrichment_scaffold_391_2_RBH:lipid_A_core-O-antigen_ligase-like_enyme(db=KEGG); Duplicate proteins: GB_TM_B_100percentscaffold_422_6</t>
  </si>
  <si>
    <t>Uticabacter_10_percent_GBEnrichment_scaffold_7_44_RBH:class_I_and_II_aminotransferase;_K00812_aspartate_aminotransferase_[EC:2.6.1.1](db=KEGG); Duplicate proteins: Halanaerobium_1percent_bin_scaffold_76_6</t>
  </si>
  <si>
    <t>Uticabacter_10_percent_GBEnrichment_scaffold_7_46_BLAST:mogA;_molybdopterin_adenylyltransferase_(EC:2.7.7.75)(db=KEGG_evalue=2.2e-53_bit_score=214.2_identity=62.6); Duplicate proteins: Halanaerobium_1percent_bin_scaffold_76_4</t>
  </si>
  <si>
    <t>Uticabacter_10_percent_GBEnrichment_scaffold_86_1_BLAST:GntR_family_transcriptional_regulator;_K05799_GntR_family_transcriptional_regulator,_transcriptional_repressor_for_pyruvate_dehydrogenase_complex(db=KEGG_evalue=1.7e-54_bit_score=218.4_identity=48.2)</t>
  </si>
  <si>
    <t>Geotoga_10Percent_GBenrichment_annotate_scaffold_1032_2_BLAST:birA,_biotin-(acetyl-CoA-carboxylase)_ligase;_K03524_BirA_family_transcriptional_regulator,_biotin_operon_repressor_/_biotin-[acetyl-CoA-carboxylase]_ligase_[EC:6.3.4.15](db=KEGG_evalue=1.6e-68_bit_score=265.0_identity=51.4)</t>
  </si>
  <si>
    <t>Geotoga_10Percent_GBenrichment_annotate_scaffold_1169_3_BLAST:bifunctional_shikimate_kinase/3-dehydroquinate_synthase_(EC:2.7.1.71_4.2.3.4);_K13829_shikimate_kinase_/_3-dehydroquinate_synthase_[EC:2.7.1.71_4.2.3.4](db=KEGG_evalue=2.1e-53_bit_score=214.9_identity=41.4)</t>
  </si>
  <si>
    <t>Geotoga_10Percent_GBenrichment_annotate_scaffold_226_1_BLAST:2-oxoacid:acceptor_oxidoreductase,_gamma_subunit,_pyruvate/2-ketoisovalerate_family;_K00172_pyruvate_ferredoxin_oxidoreductase,_gamma_subunit_[EC:1.2.7.1](db=KEGG_evalue=5e-79_bit_score=299.7_identity=74.3)</t>
  </si>
  <si>
    <t>Geotoga_10Percent_GBenrichment_annotate_scaffold_226_2_BLAST:2-oxoacid:acceptor_oxidoreductase,_delta_subunit,_pyruvate/2-ketoisovalerate_family;_K00171_pyruvate_ferredoxin_oxidoreductase,_delta_subunit_[EC:1.2.7.1](db=KEGG_evalue=2.7e-41_bit_score=173.3_identity=73.8)</t>
  </si>
  <si>
    <t>Geotoga_10Percent_GBenrichment_annotate_scaffold_329_6_RBH:UDP-N-acetylglucosamine_diphosphorylase/glucosamine-1-phosphate_N-acetyltransferase;_K04042_bifunctional_UDP-N-acetylglucosamine_pyrophosphorylase_/_Glucosamine-1-phosphate_N-acetyltransferase_[EC:2.7.7.23_2.3.1.157](db=KEGG)</t>
  </si>
  <si>
    <t>Geotoga_10Percent_GBenrichment_annotate_scaffold_417_5_BLAST:dissimilatory_sulfite_reductase_(desulfoviridin),_alpha/beta_subunit;_K00176_2-oxoglutarate_ferredoxin_oxidoreductase_subunit_delta_[EC:1.2.7.3](db=KEGG_evalue=2.3e-26_bit_score=123.2_identity=74.0)</t>
  </si>
  <si>
    <t>Halan_1_77_10percent_annotate_scaffold_103_19_BLAST:molybdenum_cofactor_synthesis_domain-containing_protein;_K03750_molybdopterin_molybdotransferase_[EC:2.10.1.1];_K07219_putative_molybdopterin_biosynthesis_protein(db=KEGG_evalue=5.6e-238_bit_score=829.3_identity=66.5)</t>
  </si>
  <si>
    <t>Halan_1_77_10percent_annotate_scaffold_1034_4_BLAST:iron-containing_alcohol_dehydrogenase;_K00005_glycerol_dehydrogenase_[EC:1.1.1.6](db=KEGG_evalue=3.2e-41_bit_score=173.3_identity=79.6); Duplicate proteins: Halanaerobium_1percent_bin_scaffold_115_2</t>
  </si>
  <si>
    <t>Halan_1_77_10percent_annotate_scaffold_1064_2_BLAST:microcompartments_protein(db=KEGG_evalue=2.2e-52_bit_score=211.1_identity=54.0); Duplicate proteins: Halanaerobium_1percent_bin_scaffold_134_9</t>
  </si>
  <si>
    <t>Halan_1_77_10percent_annotate_scaffold_1064_3_BLAST:microcompartments_protein(db=KEGG_evalue=4.6e-41_bit_score=172.6_identity=84.2); Duplicate proteins: Halanaerobium_1percent_bin_scaffold_134_8</t>
  </si>
  <si>
    <t>Halan_1_77_10percent_annotate_scaffold_1064_4_RBH:ethanolamine_utilization_protein_EutJ_family_protein;_K04024_ethanolamine_utilization_protein_EutJ(db=KEGG); Duplicate proteins: Halanaerobium_1percent_bin_scaffold_134_7</t>
  </si>
  <si>
    <t>Halan_1_77_10percent_annotate_scaffold_1426_3_BLAST:hypothetical_protein(db=KEGG_evalue=1.8e-22_bit_score=110.2_identity=84.1); Duplicate proteins: Halanaerobium_1percent_bin_scaffold_93_5</t>
  </si>
  <si>
    <t>Halan_1_77_10percent_annotate_scaffold_15_16_RBH:excinuclease_ABC_subunit_A;_K03701_excinuclease_ABC_subunit_A(db=KEGG); Duplicate proteins: Halanaerobium_1percent_bin_scaffold_166_4</t>
  </si>
  <si>
    <t>Halan_1_77_10percent_annotate_scaffold_15_18_BLAST:hypothetical_protein(db=KEGG_evalue=3e-15_bit_score=86.3_identity=59.2); Duplicate proteins: Halanaerobium_1percent_bin_scaffold_166_2</t>
  </si>
  <si>
    <t>Halan_1_77_10percent_annotate_scaffold_172_1_RBH:formylmethanofuran_dehydrogenase_subunit_C_(EC:1.2.99.5);_K00202_formylmethanofuran_dehydrogenase_subunit_C_[EC:1.2.99.5](db=KEGG); Duplicate proteins: Halanaerobium_1percent_bin_scaffold_226_1</t>
  </si>
  <si>
    <t>Halan_1_77_10percent_annotate_scaffold_172_2_RBH:formylmethanofuran/tetrahydromethanopterin_N-formyltransferase_(EC:2.3.1.101);_K00672_formylmethanofuran--tetrahydromethanopterin_N-formyltransferase_[EC:2.3.1.101](db=KEGG); Duplicate proteins: Halanaerobium_1percent_bin_scaffold_226_2</t>
  </si>
  <si>
    <t>Halan_1_77_10percent_annotate_scaffold_172_3_RBH:formylmethanofuran_dehydrogenase_subunit_A;_K00200_formylmethanofuran_dehydrogenase_subunit_A_[EC:1.2.99.5](db=KEGG); Duplicate proteins: Halanaerobium_1percent_bin_scaffold_226_3</t>
  </si>
  <si>
    <t>Halan_1_77_10percent_annotate_scaffold_172_4_RBH:formylmethanofuran_dehydrogenase_subunit_B_(EC:1.2.99.5);_K00201_formylmethanofuran_dehydrogenase_subunit_B_[EC:1.2.99.5](db=KEGG); Duplicate proteins: Halanaerobium_1percent_bin_scaffold_226_4</t>
  </si>
  <si>
    <t>Halan_1_77_10percent_annotate_scaffold_172_5_BLAST:molybdopterin_dinucleotide-binding_region;_K00203_formylmethanofuran_dehydrogenase_subunit_D_[EC:1.2.99.5](db=KEGG_evalue=3.2e-38_bit_score=163.3_identity=67.2); Duplicate proteins: Halanaerobium_1percent_bin_scaffold_226_5</t>
  </si>
  <si>
    <t>Halan_1_77_10percent_annotate_scaffold_186_4_BLAST:rubredoxin-type_Fe(Cys)4_protein(db=KEGG_evalue=1.7e-26_bit_score=123.2_identity=96.3); Duplicate proteins: Halanaerobium_1percent_bin_scaffold_29_10</t>
  </si>
  <si>
    <t>Halan_1_77_10percent_annotate_scaffold_295_2_BLAST:hypothetical_protein(db=KEGG_evalue=7.2e-61_bit_score=239.2_identity=60.9); Duplicate proteins: GB_TF_B_100percentscaffold_243_8</t>
  </si>
  <si>
    <t>Halan_1_77_10percent_annotate_scaffold_295_3_RBH:hypothetical_protein(db=KEGG); Duplicate proteins: GB_TF_B_100percentscaffold_243_7</t>
  </si>
  <si>
    <t>Halan_1_77_10percent_annotate_scaffold_295_6_RBH:hypothetical_protein(db=KEGG); Duplicate proteins: GB_TF_B_100percentscaffold_243_4</t>
  </si>
  <si>
    <t>Halan_1_77_10percent_annotate_scaffold_31_19_RBH:propanediol_utilization_protein(db=KEGG); Duplicate proteins: Halanaerobium_1percent_bin_scaffold_120_3</t>
  </si>
  <si>
    <t>Halan_1_77_10percent_annotate_scaffold_31_2_RBH:Imidazole_glycerol_phosphate_synthase_subunit_HisF_n=1_Tax=Halanaerobium_saccharolyticum_subsp._saccharolyticum_DSM_6643_RepID=M5E1C7_9FIRM(db=UNIREF); Duplicate proteins: Halanaerobium_1percent_bin_scaffold_175_2</t>
  </si>
  <si>
    <t>Halan_1_77_10percent_annotate_scaffold_31_21_BLAST:microcompartments_protein(db=KEGG_evalue=1.1e-41_bit_score=174.5_identity=98.9); Duplicate proteins: Halanaerobium_1percent_bin_scaffold_120_5</t>
  </si>
  <si>
    <t>Halan_1_77_10percent_annotate_scaffold_31_22_RBH:acetaldehyde_dehydrogenase_(EC:1.2.1.10)(db=KEGG); Duplicate proteins: Halanaerobium_1percent_bin_scaffold_120_6</t>
  </si>
  <si>
    <t>Halan_1_77_10percent_annotate_scaffold_31_23_RBH:microcompartments_protein(db=KEGG); Duplicate proteins: Halanaerobium_1percent_bin_scaffold_120_7</t>
  </si>
  <si>
    <t>Halan_1_77_10percent_annotate_scaffold_31_24_RBH:microcompartments_protein;_K04026_ethanolamine_utilization_protein_EutL(db=KEGG); Duplicate proteins: Halanaerobium_1percent_bin_scaffold_120_8</t>
  </si>
  <si>
    <t>Halan_1_77_10percent_annotate_scaffold_31_25_RBH:Ethanolamine_ammonia-lyase_light_chain_(EC:4.3.1.7);_K03736_ethanolamine_ammonia-lyase_small_subunit_[EC:4.3.1.7](db=KEGG); Duplicate proteins: Halanaerobium_1percent_bin_scaffold_120_9</t>
  </si>
  <si>
    <t>Halan_1_77_10percent_annotate_scaffold_31_26_RBH:Ethanolamine_ammonia-lyase_heavy_chain_(EC:4.3.1.7);_K03735_ethanolamine_ammonia-lyase_large_subunit_[EC:4.3.1.7](db=KEGG); Duplicate proteins: Halanaerobium_1percent_bin_scaffold_120_10</t>
  </si>
  <si>
    <t>Halan_1_77_10percent_annotate_scaffold_31_3_BLAST:phosphoribosylformimino-5-aminoimidazole_carboxamide_ribotide_isomerase_(EC:5.3.1.16);_K01814_phosphoribosylformimino-5-aminoimidazole_carboxamide_ribotide_isomerase_[EC:5.3.1.16](db=KEGG_evalue=3.3e-98_bit_score=363.6_identity=76.7); Duplicate proteins: Halanaerobium_1percent_bin_scaffold_175_3</t>
  </si>
  <si>
    <t>Halan_1_77_10percent_annotate_scaffold_31_49_BLAST:hypothetical_protein(db=KEGG_evalue=3.1e-46_bit_score=189.9_identity=80.4); Duplicate proteins: Halanaerobium_1percent_bin_scaffold_103_9</t>
  </si>
  <si>
    <t>Halan_1_77_10percent_annotate_scaffold_31_5_BLAST:imidazoleglycerol-phosphate_dehydratase_(EC:4.2.1.19);_K01693_imidazoleglycerol-phosphate_dehydratase_[EC:4.2.1.19](db=KEGG_evalue=1.7e-84_bit_score=317.8_identity=77.4); Duplicate proteins: Halanaerobium_1percent_bin_scaffold_175_5</t>
  </si>
  <si>
    <t>Halan_1_77_10percent_annotate_scaffold_31_50_RBH:acetate_kinase_(EC:2.7.2.1);_K00925_acetate_kinase_[EC:2.7.2.1](db=KEGG); Duplicate proteins: Halanaerobium_1percent_bin_scaffold_103_8</t>
  </si>
  <si>
    <t>Halan_1_77_10percent_annotate_scaffold_31_6_RBH:histidinol-phosphate_aminotransferase;_K00817_histidinol-phosphate_aminotransferase_[EC:2.6.1.9](db=KEGG); Duplicate proteins: Halanaerobium_1percent_bin_scaffold_175_6</t>
  </si>
  <si>
    <t>Halan_1_77_10percent_annotate_scaffold_31_7_RBH:histidinol_dehydrogenase_(EC:1.1.1.23);_K00013_histidinol_dehydrogenase_[EC:1.1.1.23](db=KEGG); Duplicate proteins: Halanaerobium_1percent_bin_scaffold_175_7</t>
  </si>
  <si>
    <t>Halan_1_77_10percent_annotate_scaffold_31_8_RBH:ATP_phosphoribosyltransferase_n=1_Tax=Halanaerobium_saccharolyticum_subsp._saccharolyticum_DSM_6643_RepID=M5E1E3_9FIRM(db=UNIREF); Duplicate proteins: Halanaerobium_1percent_bin_scaffold_175_8</t>
  </si>
  <si>
    <t>Halan_1_77_10percent_annotate_scaffold_310_2_RBH:CRISPR-associated_protein_Cas1;_K15342_CRISP-associated_protein_Cas1(db=KEGG); Duplicate proteins: Halanaerobium_1percent_bin_scaffold_142_2</t>
  </si>
  <si>
    <t>Halan_1_77_10percent_annotate_scaffold_310_3_RBH:CRISPR-associated_RecB_family_exonuclease_Cas4b_n=1_Tax=Halanaerobium_saccharolyticum_subsp._saccharolyticum_DSM_6643_RepID=M5DYR1_9FIRM(db=UNIREF); Duplicate proteins: Halanaerobium_1percent_bin_scaffold_142_3</t>
  </si>
  <si>
    <t>Halan_1_77_10percent_annotate_scaffold_310_4_RBH:CRISPR-associated_Csh2_family_protein(db=KEGG); Duplicate proteins: Halanaerobium_1percent_bin_scaffold_142_4</t>
  </si>
  <si>
    <t>Halan_1_77_10percent_annotate_scaffold_337_8_BLAST:molybdenum_cofactor_synthesis_domain-containing_protein;_K03750_molybdopterin_molybdotransferase_[EC:2.10.1.1];_K07219_putative_molybdopterin_biosynthesis_protein(db=KEGG_evalue=5.5e-217_bit_score=759.6_identity=59.8)</t>
  </si>
  <si>
    <t>Halan_1_77_10percent_annotate_scaffold_42_34_RBH:PTS_system_mannitol-specific_transporter_subunit_IIC;_K02798_PTS_system,_mannitol-specific_IIA_component_[EC:2.7.1.69];_K02799_PTS_system,_mannitol-specific_IIB_component_[EC:2.7.1.69];_K02800_PTS_system,_mannitol-specific_IIC_component(db=KEGG)</t>
  </si>
  <si>
    <t>Halan_1_77_10percent_annotate_scaffold_442_6_RBH:polysaccharide_export_protein(db=KEGG); Duplicate proteins: Halanaerobium_1percent_bin_scaffold_170_6</t>
  </si>
  <si>
    <t>Halan_1_77_10percent_annotate_scaffold_451_1_RBH:Bifunctional_protein:_zinc-containing_alcohol_dehydrogenase_quinone_oxidoreductase_(_NADPH:quinone_reductase)_Similar_to_arginate_lyase_n=1_Tax=Halanaerobium_saccharolyticum_subsp._saccharolyticum_DSM_6643_RepID=M5DYQ3_9FIRM(db=UNIREF)</t>
  </si>
  <si>
    <t>Halan_1_77_10percent_annotate_scaffold_484_4_RBH:amidohydrolase_(EC:3.5.1.14)(db=KEGG); Duplicate proteins: Halanaerobium_1percent_bin_scaffold_167_4</t>
  </si>
  <si>
    <t>Halan_1_77_10percent_annotate_scaffold_484_5_RBH:Putative_peptidase_n=1_Tax=Halanaerobium_saccharolyticum_subsp._saccharolyticum_DSM_6643_RepID=M5DYZ9_9FIRM(db=UNIREF); Duplicate proteins: Halanaerobium_1percent_bin_scaffold_167_5</t>
  </si>
  <si>
    <t>Halan_1_77_10percent_annotate_scaffold_484_6_RBH:peroxiredoxin_(EC:1.11.1.15);_K03386_peroxiredoxin_(alkyl_hydroperoxide_reductase_subunit_C)_[EC:1.11.1.15](db=KEGG); Duplicate proteins: Halanaerobium_1percent_bin_scaffold_167_6</t>
  </si>
  <si>
    <t>Halan_1_77_10percent_annotate_scaffold_521_4_BLAST:NifU_family_SUF_system_FeS_assembly_protein;_K04488_nitrogen_fixation_protein_NifU_and_related_proteins(db=KEGG_evalue=3.5e-63_bit_score=246.5_identity=84.5); Duplicate proteins: Halanaerobium_1percent_bin_scaffold_52_14</t>
  </si>
  <si>
    <t>Halan_1_77_10percent_annotate_scaffold_568_10_BLAST:hypothetical_protein(db=KEGG_evalue=1.6e-38_bit_score=164.1_identity=77.2); Duplicate proteins: Halanaerobium_1percent_bin_scaffold_106_3</t>
  </si>
  <si>
    <t>Halan_1_77_10percent_annotate_scaffold_587_7_BLAST:methylenetetrahydrofolate_dehydrogenase_(EC:1.5.1.5);_K01491_methylenetetrahydrofolate_dehydrogenase_(NADP+)_/_methenyltetrahydrofolate_cyclohydrolase_[EC:1.5.1.5_3.5.4.9](db=KEGG_evalue=3.7e-34_bit_score=149.4_identity=80.0)</t>
  </si>
  <si>
    <t>Halan_1_77_10percent_annotate_scaffold_608_2_BLAST:hypothetical_protein(db=KEGG_evalue=1.2e-21_bit_score=108.2_identity=39.5); Duplicate proteins: Halanaerobium_1percent_bin_scaffold_176_2</t>
  </si>
  <si>
    <t>Halan_1_77_10percent_annotate_scaffold_638_2_BLAST:4-oxalocrotonate_tautomerase;_K01821_4-oxalocrotonate_tautomerase_[EC:5.3.2.-](db=KEGG_evalue=6.9e-16_bit_score=88.2_identity=65.6); Duplicate proteins: Halanaerobium_1percent_bin_scaffold_101_10</t>
  </si>
  <si>
    <t>Halan_1_77_10percent_annotate_scaffold_638_3_BLAST:hypothetical_protein(db=KEGG_evalue=3.8e-70_bit_score=270.4_identity=54.7); Duplicate proteins: Halanaerobium_1percent_bin_scaffold_101_11</t>
  </si>
  <si>
    <t>Halan_1_77_10percent_annotate_scaffold_646_2_BLAST:alkyl_hydroperoxide_reductase(db=KEGG_evalue=1.4e-62_bit_score=244.6_identity=73.2); Duplicate proteins: Halanaerobium_1percent_bin_scaffold_70_11</t>
  </si>
  <si>
    <t>Halan_1_77_10percent_annotate_scaffold_72_25_RBH:phosphoribosylaminoimidazolecarboxamide_formyltransferase/IMP_cyclohydrolase_(EC:2.1.2.3);_K00602_phosphoribosylaminoimidazolecarboxamide_formyltransferase_/_IMP_cyclohydrolase_[EC:2.1.2.3_3.5.4.10](db=KEGG)</t>
  </si>
  <si>
    <t>Halan_1_77_10percent_annotate_scaffold_731_5_BLAST:30S_ribosomal_protein_S18;_K02963_small_subunit_ribosomal_protein_S18(db=KEGG_evalue=2.5e-33_bit_score=146.4_identity=97.2); Duplicate proteins: Halanaerobium_1percent_bin_scaffold_182_5</t>
  </si>
  <si>
    <t>Halan_1_77_10percent_annotate_scaffold_84_21_RBH:PTS_system_D-fructose-specific_IIB_component_(F1P-forming),_Frc_family_(TC_4.A.2.1.1)_(EC:2.7.1.69);_K02769_PTS_system,_fructose-specific_IIB_component_[EC:2.7.1.69];_K02770_PTS_system,_fructose-specific_IIC_component(db=KEGG)</t>
  </si>
  <si>
    <t>Halan_1_77_10percent_annotate_scaffold_85_27_RBH:PTS_system,_N-acetylglucosamine-specific_IIB_component_/_PTS_system,_N-acetylglucosamine-specific_IIC_component_n=1_Tax=Halanaerobium_saccharolyticum_subsp._saccharolyticum_DSM_6643_RepID=M5DXQ9_9FIRM(db=UNIREF)</t>
  </si>
  <si>
    <t>Halan_1_77_10percent_annotate_scaffold_870_2_RBH:Protein-N(pi)-phosphohistidine--sugar_phosphotransferase_(EC:2.7.1.69);_K02782_PTS_system,_glucitol/sorbitol-specific_IIB_component_[EC:2.7.1.69];_K02783_PTS_system,_glucitol/sorbitol-specific_IIC_component(db=KEGG)</t>
  </si>
  <si>
    <t>Halan_1_77_10percent_annotate_scaffold_88_20_BLAST:ATP-dependent_DNA_helicase_PcrA_(EC:3.6.1.-);_K03657_DNA_helicase_II_/_ATP-dependent_DNA_helicase_PcrA_[EC:3.6.4.12](db=KEGG_evalue=2.7e-215_bit_score=753.4_identity=86.7); Duplicate proteins: Halanaerobium_1percent_bin_scaffold_30_16</t>
  </si>
  <si>
    <t>Halan_1_77_10percent_annotate_scaffold_905_2_BLAST:ethanolamine_utilization_protein_EutN/carboxysome_structural_protein_Ccml;_K04028_ethanolamine_utilization_protein_EutN(db=KEGG_evalue=1.5e-27_bit_score=127.5_identity=68.1); Duplicate proteins: Halanaerobium_1percent_bin_scaffold_134_5</t>
  </si>
  <si>
    <t>Halan_1_77_10percent_annotate_scaffold_905_3_BLAST:ATP/cobalamin_adenosyltransferase_(EC:2.5.1.17)(db=KEGG_evalue=2e-58_bit_score=231.1_identity=60.6); Duplicate proteins: Halanaerobium_1percent_bin_scaffold_134_4</t>
  </si>
  <si>
    <t>Halan_1_77_10percent_annotate_scaffold_905_4_BLAST:hypothetical_protein(db=KEGG_evalue=2.7e-44_bit_score=183.7_identity=61.6); Duplicate proteins: Halanaerobium_1percent_bin_scaffold_134_3</t>
  </si>
  <si>
    <t>Halan_1_77_10percent_annotate_scaffold_905_5_RBH:CoA-acylating_propionaldehyde_dehydrogenase_n=1_Tax=Halanaerobium_saccharolyticum_subsp._saccharolyticum_DSM_6643_RepID=M5EB01_9FIRM(db=UNIREF); Duplicate proteins: Halanaerobium_1percent_bin_scaffold_134_2</t>
  </si>
  <si>
    <t>Halan_1_77_10percent_annotate_scaffold_959_2_BLAST:acetylornithine_and_succinylornithine_aminotransferase_(EC:2.6.1.11);_K00821_acetylornithine/N-succinyldiaminopimelate_aminotransferase_[EC:2.6.1.11_2.6.1.17](db=KEGG_evalue=6e-182_bit_score=642.5_identity=80.6)</t>
  </si>
  <si>
    <t>Halan_1_77_10percent_annotate_scaffold_970_5_RBH:Phosphopantothenoylcysteine_decarboxylase;_Phosphopantothenate-cysteine_ligase_(EC:4.1.1.36_6.3.2.5);_K13038_phosphopantothenoylcysteine_decarboxylase_/_phosphopantothenate--cysteine_ligase_[EC:4.1.1.36_6.3.2.5](db=KEGG)</t>
  </si>
  <si>
    <t>Halanaerobium_1percent_bin_scaffold_114_1_RBH:HtrA2_peptidase_(EC:3.4.21.108)(db=KEGG); Duplicate proteins: Inoculum_1_percentscaffold_114_1</t>
  </si>
  <si>
    <t>Halanaerobium_1percent_bin_scaffold_114_2_RBH:winged_helix_family_two_component_transcriptional_regulator(db=KEGG); Duplicate proteins: Inoculum_1_percentscaffold_114_2</t>
  </si>
  <si>
    <t>Halanaerobium_1percent_bin_scaffold_114_3_RBH:integral_membrane_sensor_signal_transduction_histidine_kinase(db=KEGG); Duplicate proteins: Inoculum_1_percentscaffold_114_3</t>
  </si>
  <si>
    <t>Halanaerobium_1percent_bin_scaffold_114_4_RBH:DNA_polymerase_I;_K02335_DNA_polymerase_I_[EC:2.7.7.7](db=KEGG); Duplicate proteins: Inoculum_1_percentscaffold_114_4</t>
  </si>
  <si>
    <t>Halanaerobium_1percent_bin_scaffold_114_5_RBH:formamidopyrimidine-DNA_glycosylase_(EC:3.2.2.23);_K10563_formamidopyrimidine-DNA_glycosylase_[EC:3.2.2.23_4.2.99.18](db=KEGG); Duplicate proteins: Inoculum_1_percentscaffold_114_5</t>
  </si>
  <si>
    <t>Halanaerobium_1percent_bin_scaffold_114_6_RBH:dephospho-CoA_kinase_(EC:2.7.1.24_4.2.3.3);_K00859_dephospho-CoA_kinase_[EC:2.7.1.24](db=KEGG); Duplicate proteins: Inoculum_1_percentscaffold_114_6</t>
  </si>
  <si>
    <t>Halanaerobium_1percent_bin_scaffold_206_4_RBH:PTS_system_N-acetylglucosamine-specific_transporter_subunit_IIBC_(EC:2.7.1.69);_K02803_PTS_system,_N-acetylglucosamine-specific_IIB_component_[EC:2.7.1.69];_K02804_PTS_system,_N-acetylglucosamine-specific_IIC_component(db=KEGG)</t>
  </si>
  <si>
    <t>Halanaerobium_1percent_bin_scaffold_220_5_RBH:UDP-N-acetylglucosamine-N-acetylmuramyl-(pentapeptide)_pyrophosphoryl-undecaprenol_N-acetylglucosamine_transferase;_K02563_UDP-N-acetylglucosamine--N-acetylmuramyl-(pentapeptide)_pyrophosphoryl-undecaprenol_N-acetylglucosamine_transferase_[EC:2.4.1.227](db=KEGG)</t>
  </si>
  <si>
    <t>Halanaerobium_1percent_bin_scaffold_34_14_RBH:PTS_system_mannitol-specific_transporter_subunit_IIC;_K02798_PTS_system,_mannitol-specific_IIA_component_[EC:2.7.1.69];_K02799_PTS_system,_mannitol-specific_IIB_component_[EC:2.7.1.69];_K02800_PTS_system,_mannitol-specific_IIC_component(db=KEGG)</t>
  </si>
  <si>
    <t>MethanohalophilusBin_10percent_GBenrichment_scaffold_0_147_RBH:hydrogenobyrinic_acid_a,c-diamide_synthase_(glutamine-hydrolyzing)_;cobyrinate_a,c-diamide_synthase_(EC:6.3.5.-_6.3.5.9);_K02224_cobyrinic_acid_a,c-diamide_synthase_[EC:6.3.5.9_6.3.5.11](db=KEGG)</t>
  </si>
  <si>
    <t>MethanohalophilusBin_10percent_GBenrichment_scaffold_10_44_RBH:IMP_cyclohydrolase_;phosphoribosylaminoimidazolecarboxamide_formyltransferase_(EC:3.5.4.10_2.1.2.3);_K00602_phosphoribosylaminoimidazolecarboxamide_formyltransferase_/_IMP_cyclohydrolase_[EC:2.1.2.3_3.5.4.10](db=KEGG)</t>
  </si>
  <si>
    <t>MethanohalophilusBin_10percent_GBenrichment_scaffold_11_142_BLAST:ketoisovalerate_ferredoxin_oxidoreductase,_delta_subunit_(EC:1.2.7.7);_K00188_2-oxoisovalerate_ferredoxin_oxidoreductase,_delta_subunit_[EC:1.2.7.7](db=KEGG_evalue=5.5e-42_bit_score=175.3_identity=97.5)</t>
  </si>
  <si>
    <t>MethanohalophilusBin_10percent_GBenrichment_scaffold_14_32_RBH:1-(5-phosphoribosyl)-5-[(5-phosphoribosylamino)methylideneamino]_imidazole-4-carboxamide_isomerase_(EC:5.3.1.16);_K01814_phosphoribosylformimino-5-aminoimidazole_carboxamide_ribotide_isomerase_[EC:5.3.1.16](db=KEGG)</t>
  </si>
  <si>
    <t>MethanohalophilusBin_10percent_GBenrichment_scaffold_2_86_BLAST:3-isopropylmalate_dehydratase,_small_subunit_(EC:4.2.1.33);_K01704_3-isopropylmalate/(R)-2-methylmalate_dehydratase_small_subunit_[EC:4.2.1.33_4.2.1.35](db=KEGG_evalue=1.1e-75_bit_score=288.1_identity=96.0)</t>
  </si>
  <si>
    <t>MethanohalophilusBin_10percent_GBenrichment_scaffold_21_1_BLAST:mtmB1;_monomethylamine_methyltransferase;_K00599__[EC:2.1.1.-](db=KEGG_evalue=4.8e-62_bit_score=242.7_identity=87.3); Duplicate proteins: MethanohalophilusBin_10percent_GBenrichment_scaffold_261_15</t>
  </si>
  <si>
    <t>MethanohalophilusBin_10percent_GBenrichment_scaffold_32_19_RBH:phosphopantothenoylcysteine_decarboxylase_;phosphopantothenate-cysteine_ligase_(EC:4.1.1.36_6.3.2.5);_K13038_phosphopantothenoylcysteine_decarboxylase_/_phosphopantothenate--cysteine_ligase_[EC:4.1.1.36_6.3.2.5](db=KEGG)</t>
  </si>
  <si>
    <t>MethanohalophilusBin_10percent_GBenrichment_scaffold_4_105_BLAST:mannose-1-phosphate_guanylyltransferase_(GDP)_;mannose-6-phosphate_isomerase,_type_2_(EC:2.7.7.22_2.7.7.13_5.3.1.8);_K16011_mannose-1-phosphate_guanylyltransferase_/_mannose-6-phosphate_isomerase_[EC:2.7.7.13_5.3.1.8](db=KEGG_evalue=1.8e-176_bit_score=624.4_identity=71.7)</t>
  </si>
  <si>
    <t>MethanohalophilusBin_10percent_GBenrichment_scaffold_4_125_BLAST:peptidyl-prolyl_cis-trans_isomerase_cyclophilin_type_(EC:5.2.1.8);_K03768_peptidyl-prolyl_cis-trans_isomerase_B_(cyclophilin_B)_[EC:5.2.1.8](db=KEGG_evalue=6.1e-76_bit_score=288.9_identity=97.9)</t>
  </si>
  <si>
    <t>MethanohalophilusBin_10percent_GBenrichment_scaffold_4_232_RBH:5,10-methylenetetrahydrofolate_dehydrogenase_(NADP+);_m_ethenyltetrahydrofolate_cyclohydrolase_(EC:1.5.1.5_3.5.4.9);_K01491_methylenetetrahydrofolate_dehydrogenase_(NADP+)_/_methenyltetrahydrofolate_cyclohydrolase_[EC:1.5.1.5_3.5.4.9](db=KEGG)</t>
  </si>
  <si>
    <t>MethanohalophilusBin_10percent_GBenrichment_scaffold_4_38_IPRSCAN:Histidine_kinase-,_DNA_gyrase_B-,_and_HSP90-like_ATPase(db=Pfam_db_id=PF13589_evalue=1.7e-18_interpro_id=IPR999999_interpro_description=Histidine_kinase-,_DNA_gyrase_B-,_and_HSP90-like_ATPase)</t>
  </si>
  <si>
    <t>MethanohalophilusBin_10percent_GBenrichment_scaffold_47_35_RBH:hydrogenobyrinic_acid_a,c-diamide_synthase_(glutamine-hydrolyzing)_;cobyrinate_a,c-diamide_synthase_(EC:6.3.5.-_6.3.5.9);_K02224_cobyrinic_acid_a,c-diamide_synthase_[EC:6.3.5.9_6.3.5.11](db=KEGG)</t>
  </si>
  <si>
    <t>MethanohalophilusBin_10percent_GBenrichment_scaffold_67_27_RBH:mannose-1-phosphate_guanylyltransferase_(GDP)_;mannose-6-phosphate_isomerase,_type_2_(EC:2.7.7.22_2.7.7.13_5.3.1.8);_K16011_mannose-1-phosphate_guanylyltransferase_/_mannose-6-phosphate_isomerase_[EC:2.7.7.13_5.3.1.8](db=KEGG)</t>
  </si>
  <si>
    <t>MethanohalophilusBin_10percent_GBenrichment_scaffold_9_26_BLAST:tetrahydromethanopterin_S-methyltransferase,_subunit_G_(EC:2.1.1.86);_K00583_tetrahydromethanopterin_S-methyltransferase_subunit_G_[EC:2.1.1.86](db=KEGG_evalue=3.2e-34_bit_score=149.4_identity=98.7)</t>
  </si>
  <si>
    <t>MethanohalophilusBin_10percent_GBenrichment_scaffold_9_27_BLAST:tetrahydromethanopterin_S-methyltransferase,_subunit_F_(EC:2.1.1.86);_K00582_tetrahydromethanopterin_S-methyltransferase_subunit_F_[EC:2.1.1.86](db=KEGG_evalue=5.8e-33_bit_score=145.2_identity=98.7)</t>
  </si>
  <si>
    <t>MethanohalophilusBin_10percent_GBenrichment_scaffold_9_29_BLAST:tetrahydromethanopterin_S-methyltransferase,_subunit_B_(EC:2.1.1.86);_K00578_tetrahydromethanopterin_S-methyltransferase_subunit_B_[EC:2.1.1.86](db=KEGG_evalue=2e-50_bit_score=203.8_identity=95.3)</t>
  </si>
  <si>
    <t>Uticabacter_10_percent_GBEnrichment_scaffold_5_56_RBH:DNA_methylase(db=KEGG)</t>
  </si>
  <si>
    <t>Halanaerobium_1percent_bin_scaffold_163_1_RBH:hypothetical_protein(db=KEGG)</t>
  </si>
  <si>
    <t>Inoculum_100_percentscaffold_561_4</t>
  </si>
  <si>
    <t>Geotoga_10Percent_GBenrichment_annotate_scaffold_232_7_RBH:DNA-directed_RNA_polymerase_subunit_beta';_K03046_DNA-directed_RNA_polymerase_subunit_beta'_[EC:2.7.7.6](db=KEGG)</t>
  </si>
  <si>
    <t>Uticabacter_10_percent_GBEnrichment_scaffold_7_37_RBH:Alpha-2-macroglobulin_domain_protein(db=KEGG)</t>
  </si>
  <si>
    <t>Uticabacter_10_percent_GBEnrichment_scaffold_108_2_RBH:cytidyltransferase-like_protein(db=KEGG)</t>
  </si>
  <si>
    <t>Halanaerobium_1percent_bin_scaffold_39_7_RBH:Glutamate_synthase_(ferredoxin)_(EC:1.4.7.1);_K00284_glutamate_synthase_(ferredoxin)_[EC:1.4.7.1](db=KEGG)</t>
  </si>
  <si>
    <t>Uticabacter_10_percent_GBEnrichment_scaffold_54_30_RBH:S-layer_protein(db=KEGG)</t>
  </si>
  <si>
    <t>Uticabacter_10_percent_GBEnrichment_scaffold_12_41_RBH:gltA;_Large_subunit_of_NADH-dependent_glutamate_synthase(db=KEGG)</t>
  </si>
  <si>
    <t>Halan_1_77_10percent_annotate_scaffold_90_4_RBH:hypothetical_protein(db=KEGG)</t>
  </si>
  <si>
    <t>Halanaerobium_1percent_bin_scaffold_55_3_RBH:hypothetical_protein(db=KEGG)</t>
  </si>
  <si>
    <t>Halan_1_77_10percent_annotate_scaffold_13_38_RBH:hypothetical_protein;_K09800_hypothetical_protein(db=KEGG)</t>
  </si>
  <si>
    <t>Uticabacter_10_percent_GBEnrichment_scaffold_45_4_RBH:hypothetical_protein(db=KEGG)</t>
  </si>
  <si>
    <t>Halan_1_77_10percent_annotate_scaffold_675_2_RBH:hypothetical_protein(db=KEGG)</t>
  </si>
  <si>
    <t>Halanaerobium_1percent_bin_scaffold_177_2_RBH:anaerobic_ribonucleoside-triphosphate_reductase;_K00527_ribonucleoside-triphosphate_reductase_[EC:1.17.4.2](db=KEGG)</t>
  </si>
  <si>
    <t>Halan_1_77_10percent_annotate_scaffold_405_1_RBH:CoA-substrate-specific_enzyme_activase,_putative(db=KEGG)</t>
  </si>
  <si>
    <t>Halan_1_77_10percent_annotate_scaffold_20_13_RBH:DNA_polymerase_III_catalytic_subunit,_PolC_type_(EC:2.7.7.7);_K03763_DNA_polymerase_III_subunit_alpha,_Gram-positive_type_[EC:2.7.7.7](db=KEGG)</t>
  </si>
  <si>
    <t>Halanaerobium_1percent_bin_scaffold_31_17_RBH:DNA_polymerase_III_catalytic_subunit,_PolC_type_(EC:2.7.7.7);_K03763_DNA_polymerase_III_subunit_alpha,_Gram-positive_type_[EC:2.7.7.7](db=KEGG)</t>
  </si>
  <si>
    <t>Geotoga_10Percent_GBenrichment_annotate_scaffold_553_3_RBH:ATP-dependent_DNA_helicase_RecG;_K03655_ATP-dependent_DNA_helicase_RecG_[EC:3.6.4.12](db=KEGG)</t>
  </si>
  <si>
    <t>Geotoga_10Percent_GBenrichment_annotate_scaffold_120_15_RBH:alanine--tRNA_ligase;_K01872_alanyl-tRNA_synthetase_[EC:6.1.1.7](db=KEGG)</t>
  </si>
  <si>
    <t>Inoculum_100_percentscaffold_561_3</t>
  </si>
  <si>
    <t>Inoculum_100_percentscaffold_561_1</t>
  </si>
  <si>
    <t>Halanaerobium_1percent_bin_scaffold_204_4_RBH:Uncharacterized_protein_n=1_Tax=Halanaerobium_saccharolyticum_subsp._saccharolyticum_DSM_6643_RepID=M5DZM7_9FIRM(db=UNIREF)</t>
  </si>
  <si>
    <t>Halan_1_77_10percent_annotate_scaffold_370_7_RBH:phosphoribosylformylglycinamidine_synthase_(EC:6.3.5.3);_K01952_phosphoribosylformylglycinamidine_synthase_[EC:6.3.5.3](db=KEGG)</t>
  </si>
  <si>
    <t>Halanaerobium_1percent_bin_scaffold_113_7_RBH:phosphoribosylformylglycinamidine_synthase_(EC:6.3.5.3);_K01952_phosphoribosylformylglycinamidine_synthase_[EC:6.3.5.3](db=KEGG)</t>
  </si>
  <si>
    <t>Uticabacter_10_percent_GBEnrichment_scaffold_129_15_RBH:phosphoribosylformylglycinamidine_synthase;_K01952_phosphoribosylformylglycinamidine_synthase_[EC:6.3.5.3](db=KEGG)</t>
  </si>
  <si>
    <t>Halan_1_77_10percent_annotate_scaffold_255_4_RBH:ATP-dependent_helicase(db=KEGG)</t>
  </si>
  <si>
    <t>Halanaerobium_1percent_bin_scaffold_56_7_RBH:hypothetical_protein(db=KEGG)</t>
  </si>
  <si>
    <t>Halan_1_77_10percent_annotate_scaffold_231_4_RBH:hypothetical_protein(db=KEGG)</t>
  </si>
  <si>
    <t>Halan_1_77_10percent_annotate_scaffold_830_1_RBH:oxygen-sensitive_ribonucleoside-triphosphate_reductase(db=KEGG)</t>
  </si>
  <si>
    <t>MethanohalophilusBin_10percent_GBenrichment_scaffold_22_27_RBH:type_III_restriction_protein_res_subunit(db=KEGG)</t>
  </si>
  <si>
    <t>Halan_1_77_10percent_annotate_scaffold_492_6_RBH:AAA_ATPase(db=KEGG)</t>
  </si>
  <si>
    <t>Inoculum_100_percentscaffold_397_3</t>
  </si>
  <si>
    <t>Uticabacter_10_percent_GBEnrichment_scaffold_201_8_RBH:rpoB;_DNA-directed_RNA_polymerase_subunit_beta_(EC:2.7.7.6)(db=KEGG)</t>
  </si>
  <si>
    <t>Halan_1_77_10percent_annotate_scaffold_165_6_RBH:5'-nucleotidase;_K01119_2',3'-cyclic-nucleotide_2'-phosphodiesterase_[EC:3.1.4.16](db=KEGG)</t>
  </si>
  <si>
    <t>Halan_1_77_10percent_annotate_scaffold_50_9_RBH:chromosome_segregation_protein_SMC;_K03529_chromosome_segregation_protein(db=KEGG)</t>
  </si>
  <si>
    <t>Halanaerobium_1percent_bin_scaffold_59_14_RBH:hypothetical_protein;_K09800_hypothetical_protein(db=KEGG)</t>
  </si>
  <si>
    <t>MethanohalophilusBin_10percent_GBenrichment_scaffold_22_29_RBH:hypothetical_protein(db=KEGG)</t>
  </si>
  <si>
    <t>Geotoga_10Percent_GBenrichment_annotate_scaffold_232_6_RBH:DNA-directed_RNA_polymerase_subunit_beta;_K03043_DNA-directed_RNA_polymerase_subunit_beta_[EC:2.7.7.6](db=KEGG)</t>
  </si>
  <si>
    <t>Uticabacter_10_percent_GBEnrichment_scaffold_228_2_RBH:addA;_ATP-dependent_helicase/deoxyribonuclease,_subunit_A_(EC:3.6.1.-)(db=KEGG)</t>
  </si>
  <si>
    <t>Uticabacter_10_percent_GBEnrichment_scaffold_23_40_RBH:nifJ1;_pyruvate-flavodoxin_oxidoreductase_NifJ_(EC:1.2.7.1)(db=KEGG)</t>
  </si>
  <si>
    <t>Uticabacter_10_percent_GBEnrichment_scaffold_201_9_RBH:rpoC;_DNA-directed_RNA_polymerase_subunit_beta'_(EC:2.7.7.6)(db=KEGG)</t>
  </si>
  <si>
    <t>Halanaerobium_1percent_bin_scaffold_155_3_RBH:pyruvate_ferredoxin/flavodoxin_oxidoreductase;_K03737_putative_pyruvate-flavodoxin_oxidoreductase_[EC:1.2.7.-](db=KEGG)</t>
  </si>
  <si>
    <t>MethanohalophilusBin_10percent_GBenrichment_scaffold_4_131_RBH:condensin_subunit_Smc;_K03529_chromosome_segregation_protein(db=KEGG)</t>
  </si>
  <si>
    <t>Halanaerobium_1percent_bin_scaffold_61_6_RBH:DNA-directed_RNA_polymerase_subunit_beta'_(EC:2.7.7.6);_K03046_DNA-directed_RNA_polymerase_subunit_beta'_[EC:2.7.7.6](db=KEGG)</t>
  </si>
  <si>
    <t>MethanohalophilusBin_10percent_GBenrichment_scaffold_1_176_RBH:S-layer-related_duplication_domain_protein(db=KEGG)</t>
  </si>
  <si>
    <t>Uticabacter_10_percent_GBEnrichment_scaffold_19_30_RBH:dnaE;_DNA_polymerase_III_subunit_alpha_(EC:2.7.7.7)(db=KEGG)</t>
  </si>
  <si>
    <t>Halan_1_77_10percent_annotate_scaffold_227_9_RBH:DNA-directed_RNA_polymerase_subunit_beta'_(EC:2.7.7.6);_K03046_DNA-directed_RNA_polymerase_subunit_beta'_[EC:2.7.7.6](db=KEGG)</t>
  </si>
  <si>
    <t>MethanohalophilusBin_10percent_GBenrichment_scaffold_22_30_RBH:hypothetical_protein(db=KEGG)</t>
  </si>
  <si>
    <t>Halan_1_77_10percent_annotate_scaffold_18_41_RBH:pyruvate_carboxylase;_K01958_pyruvate_carboxylase_[EC:6.4.1.1](db=KEGG)</t>
  </si>
  <si>
    <t>Uticabacter_10_percent_GBEnrichment_scaffold_58_2_RBH:pyc;_pyruvate_carboxylase_(EC:6.4.1.1);_K01958_pyruvate_carboxylase_[EC:6.4.1.1](db=KEGG)</t>
  </si>
  <si>
    <t>Halan_1_77_10percent_annotate_scaffold_15_19_RBH:diguanylate_cyclase_and_metal_dependent_phosphohydrolase(db=KEGG)</t>
  </si>
  <si>
    <t>MethanohalophilusBin_10percent_GBenrichment_scaffold_6_82_RBH:DNA_polymerase_II_large_subunit_(EC:2.7.7.7);_K02322_DNA_polymerase_II_large_subunit_[EC:2.7.7.7](db=KEGG)</t>
  </si>
  <si>
    <t>Inoculum_100_percentscaffold_39_8</t>
  </si>
  <si>
    <t>Halan_1_77_10percent_annotate_scaffold_155_5_RBH:DNA_polymerase_III_subunit_alpha_(EC:2.7.7.7);_K02337_DNA_polymerase_III_subunit_alpha_[EC:2.7.7.7](db=KEGG)</t>
  </si>
  <si>
    <t>Inoculum_100_percentscaffold_39_47</t>
  </si>
  <si>
    <t>Halanaerobium_1percent_bin_scaffold_123_1_RBH:diguanylate_cyclase_and_metal_dependent_phosphohydrolase(db=KEGG)</t>
  </si>
  <si>
    <t>Halan_1_77_10percent_annotate_scaffold_227_8_RBH:DNA-directed_RNA_polymerase_subunit_beta_(EC:2.7.7.6);_K03043_DNA-directed_RNA_polymerase_subunit_beta_[EC:2.7.7.6](db=KEGG)</t>
  </si>
  <si>
    <t>Halanaerobium_1percent_bin_scaffold_61_7_RBH:DNA-directed_RNA_polymerase_subunit_beta_(EC:2.7.7.6);_K03043_DNA-directed_RNA_polymerase_subunit_beta_[EC:2.7.7.6](db=KEGG)</t>
  </si>
  <si>
    <t>Halan_1_77_10percent_annotate_scaffold_506_2_RBH:hypothetical_protein(db=KEGG)</t>
  </si>
  <si>
    <t>Halan_1_77_10percent_annotate_scaffold_167_12_RBH:SNF2-related_protein(db=KEGG)</t>
  </si>
  <si>
    <t>Halanaerobium_1percent_bin_scaffold_93_9_RBH:SNF2-related_protein(db=KEGG)</t>
  </si>
  <si>
    <t>MethanohalophilusBin_10percent_GBenrichment_scaffold_11_39_RBH:carbamoyl-phosphate_synthase_large_subunit;_K01955_carbamoyl-phosphate_synthase_large_subunit_[EC:6.3.5.5](db=KEGG)</t>
  </si>
  <si>
    <t>Uticabacter_10_percent_GBEnrichment_scaffold_36_19_RBH:molybdopterin_oxidoreductase(db=KEGG)</t>
  </si>
  <si>
    <t>Uticabacter_10_percent_GBEnrichment_scaffold_387_3_RBH:carB;_carbamoyl_phosphate_synthase_large_subunit_(EC:6.3.5.5);_K01955_carbamoyl-phosphate_synthase_large_subunit_[EC:6.3.5.5](db=KEGG)</t>
  </si>
  <si>
    <t>Halan_1_77_10percent_annotate_scaffold_42_5_RBH:carbamoyl-phosphate_synthase_large_subunit;_K01955_carbamoyl-phosphate_synthase_large_subunit_[EC:6.3.5.5](db=KEGG)</t>
  </si>
  <si>
    <t>Halan_1_77_10percent_annotate_scaffold_124_9_RBH:UvrD/REP_helicase(db=KEGG)</t>
  </si>
  <si>
    <t>Uticabacter_10_percent_GBEnrichment_scaffold_112_8_RBH:EJ55DRAFT_02266_Predicted_protein_(DUF2233)_n=1_Tax=Uticabacter_aminovorans_DSM_17477_RepID=EJ55DRAFT_02266(db=UNIREF)</t>
  </si>
  <si>
    <t>MethanohalophilusBin_10percent_GBenrichment_scaffold_21_93_RBH:isoleucyl-tRNA_synthetase_(EC:6.1.1.5);_K01870_isoleucyl-tRNA_synthetase_[EC:6.1.1.5](db=KEGG)</t>
  </si>
  <si>
    <t>Halan_1_77_10percent_annotate_scaffold_182_1_RBH:glycoside_hydrolase_family_protein;_K01191_alpha-mannosidase_[EC:3.2.1.24](db=KEGG)</t>
  </si>
  <si>
    <t>MethanohalophilusBin_10percent_GBenrichment_scaffold_6_128_RBH:HsdR_family_type_I_site-specific_deoxyribonuclease;_K01153_type_I_restriction_enzyme,_R_subunit_[EC:3.1.21.3](db=KEGG)</t>
  </si>
  <si>
    <t>Halanaerobium_1percent_bin_scaffold_145_4_RBH:hypothetical_protein(db=KEGG)</t>
  </si>
  <si>
    <t>Uticabacter_10_percent_GBEnrichment_scaffold_306_7_BLAST:S-layer_protein(db=KEGG_evalue=2e-38_bit_score=167.2_identity=45.1)</t>
  </si>
  <si>
    <t>MethanohalophilusBin_10percent_GBenrichment_scaffold_11_26_RBH:PAS/PAC_sensor_protein(db=KEGG)</t>
  </si>
  <si>
    <t>Uticabacter_10_percent_GBEnrichment_scaffold_16_11_RBH:acriflavin_resistance_protein(db=KEGG)</t>
  </si>
  <si>
    <t>Inoculum_100_percentscaffold_39_41</t>
  </si>
  <si>
    <t>Halanaerobium_1percent_bin_scaffold_75_10_RBH:acriflavin_resistance_protein(db=KEGG)</t>
  </si>
  <si>
    <t>Uticabacter_10_percent_GBEnrichment_scaffold_5_13_RBH:ileS;_isoleucine--tRNA_ligase_IleS_(EC:6.1.1.5)(db=KEGG)</t>
  </si>
  <si>
    <t>Uticabacter_10_percent_GBEnrichment_scaffold_69_23_RBH:sbcC;_exonuclease_SbcC_(EC:3.1.11.-);_K03546_exonuclease_SbcC(db=KEGG)</t>
  </si>
  <si>
    <t>Halan_1_77_10percent_annotate_scaffold_550_3_RBH:Uncharacterized_protein_n=1_Tax=Halanaerobium_saccharolyticum_subsp._saccharolyticum_DSM_6643_RepID=M5DYK1_9FIRM(db=UNIREF)</t>
  </si>
  <si>
    <t>Halan_1_77_10percent_annotate_scaffold_775_2_RBH:hsdR;_type_i_site-specific_deoxyribonuclease,_hsdr_family;_K01153_type_I_restriction_enzyme,_R_subunit_[EC:3.1.21.3](db=KEGG)</t>
  </si>
  <si>
    <t>Halan_1_77_10percent_annotate_scaffold_898_2_BLAST:hypothetical_protein(db=KEGG_evalue=2.3e-63_bit_score=250.0_identity=28.0)</t>
  </si>
  <si>
    <t>Halan_1_77_10percent_annotate_scaffold_24_25_BLAST:acriflavin_resistance_protein;_K03296_hydrophobic/amphiphilic_exporter-1_(mainly_G-_bacteria),_HAE1_family(db=KEGG_evalue=0_bit_score=1285.4_identity=62.4)</t>
  </si>
  <si>
    <t>MethanohalophilusBin_10percent_GBenrichment_scaffold_11_216_RBH:hypothetical_protein(db=KEGG)</t>
  </si>
  <si>
    <t>Halan_1_77_10percent_annotate_scaffold_638_4_RBH:acriflavin_resistance_protein;_K03296_hydrophobic/amphiphilic_exporter-1_(mainly_G-_bacteria),_HAE1_family(db=KEGG)</t>
  </si>
  <si>
    <t>Halan_1_77_10percent_annotate_scaffold_68_1_RBH:beta-galactosidase_(EC:3.2.1.23);_K01190_beta-galactosidase_[EC:3.2.1.23](db=KEGG)</t>
  </si>
  <si>
    <t>MethanohalophilusBin_10percent_GBenrichment_scaffold_11_117_BLAST:Pentapeptide_repeat_protein(db=KEGG_evalue=2.5e-06_bit_score=60.5_identity=23.6)</t>
  </si>
  <si>
    <t>MethanohalophilusBin_10percent_GBenrichment_scaffold_6_57_RBH:FAD_linked_oxidase(db=KEGG)</t>
  </si>
  <si>
    <t>Uticabacter_10_percent_GBEnrichment_scaffold_348_1_RBH:HsdR_family_type_I_site-specific_deoxyribonuclease;_K01153_type_I_restriction_enzyme,_R_subunit_[EC:3.1.21.3](db=KEGG)</t>
  </si>
  <si>
    <t>MethanohalophilusBin_10percent_GBenrichment_scaffold_11_108_RBH:hypothetical_protein;_K01153_type_I_restriction_enzyme,_R_subunit_[EC:3.1.21.3](db=KEGG)</t>
  </si>
  <si>
    <t>Halan_1_77_10percent_annotate_scaffold_501_2_RBH:type_III_restriction_protein_res_subunit;_K01153_type_I_restriction_enzyme,_R_subunit_[EC:3.1.21.3](db=KEGG)</t>
  </si>
  <si>
    <t>Geotoga_10Percent_GBenrichment_annotate_scaffold_652_4_RBH:DNA-directed_DNA_polymerase_(EC:2.7.7.7);_K03763_DNA_polymerase_III_subunit_alpha,_Gram-positive_type_[EC:2.7.7.7](db=KEGG)</t>
  </si>
  <si>
    <t>Inoculum_100_percentscaffold_39_4</t>
  </si>
  <si>
    <t>MethanohalophilusBin_10percent_GBenrichment_scaffold_14_9_RBH:leucyl-tRNA_synthetase_(EC:6.1.1.4);_K01869_leucyl-tRNA_synthetase_[EC:6.1.1.4](db=KEGG)</t>
  </si>
  <si>
    <t>Uticabacter_10_percent_GBEnrichment_scaffold_19_51_RBH:serine/threonine_kinase,_regulatory_protein(db=KEGG)</t>
  </si>
  <si>
    <t>Geotoga_10Percent_GBenrichment_annotate_scaffold_163_11_RBH:hypothetical_protein;_K02004_putative_ABC_transport_system_permease_protein(db=KEGG)</t>
  </si>
  <si>
    <t>Uticabacter_10_percent_GBEnrichment_scaffold_168_7_RBH:hypothetical_protein;_K09118_hypothetical_protein(db=KEGG)</t>
  </si>
  <si>
    <t>Halan_1_77_10percent_annotate_scaffold_61_14_RBH:hypothetical_protein;_K09118_hypothetical_protein(db=KEGG)</t>
  </si>
  <si>
    <t>Geotoga_10Percent_GBenrichment_annotate_scaffold_1058_1_RBH:uvrA;_excinuclease_ABC_subunit_A;_K03701_excinuclease_ABC_subunit_A(db=KEGG)</t>
  </si>
  <si>
    <t>MethanohalophilusBin_10percent_GBenrichment_scaffold_11_69_RBH:ATP_dependent_helicase,_Lhr_family;_K03724_ATP-dependent_helicase_Lhr_and_Lhr-like_helicase_[EC:3.6.4.-](db=KEGG)</t>
  </si>
  <si>
    <t>MethanohalophilusBin_10percent_GBenrichment_scaffold_6_50_RBH:excinuclease_ABC_subunit_A;_K03701_excinuclease_ABC_subunit_A(db=KEGG)</t>
  </si>
  <si>
    <t>Uticabacter_10_percent_GBEnrichment_scaffold_23_20_RBH:uvrA;_exinuclease_ABC_system_subunit_A(db=KEGG)</t>
  </si>
  <si>
    <t>Uticabacter_10_percent_GBEnrichment_scaffold_749_4_RBH:RecF/RecN/SMC_N-terminal_domain-containing_protein;_K03546_exonuclease_SbcC(db=KEGG)</t>
  </si>
  <si>
    <t>Halan_1_77_10percent_annotate_scaffold_474_3_BLAST:excinuclease_ABC_subunit_A;_K03701_excinuclease_ABC_subunit_A(db=KEGG_evalue=0_bit_score=1716.8_identity=90.2)</t>
  </si>
  <si>
    <t>Halanaerobium_1percent_bin_scaffold_123_3_RBH:excinuclease_ABC_subunit_A;_K03701_excinuclease_ABC_subunit_A(db=KEGG)</t>
  </si>
  <si>
    <t>MethanohalophilusBin_10percent_GBenrichment_scaffold_0_132_RBH:PAS/PAC_sensor_signal_transduction_histidine_kinase(db=KEGG)</t>
  </si>
  <si>
    <t>MethanohalophilusBin_10percent_GBenrichment_scaffold_9_7_RBH:alanyl-tRNA_synthetase_(EC:6.1.1.7);_K01872_alanyl-tRNA_synthetase_[EC:6.1.1.7](db=KEGG)</t>
  </si>
  <si>
    <t>MethanohalophilusBin_10percent_GBenrichment_scaffold_11_243_RBH:DEAD/DEAH_box_helicase;_K06877_DEAD/DEAH_box_helicase_domain-containing_protein(db=KEGG)</t>
  </si>
  <si>
    <t>Halan_1_77_10percent_annotate_scaffold_540_3_RBH:isoleucyl-tRNA_synthetase_(EC:6.1.1.5);_K01870_isoleucyl-tRNA_synthetase_[EC:6.1.1.5](db=KEGG)</t>
  </si>
  <si>
    <t>Inoculum_100_percentscaffold_39_39</t>
  </si>
  <si>
    <t>Uticabacter_10_percent_GBEnrichment_scaffold_392_5_RBH:EJ55DRAFT_02955_S-layer_homology_domain-containing_protein_n=1_Tax=Uticabacter_aminovorans_DSM_17477_RepID=EJ55DRAFT_02955(db=UNIREF)</t>
  </si>
  <si>
    <t>MethanohalophilusBin_10percent_GBenrichment_scaffold_0_41_RBH:hypothetical_protein;_K09118_hypothetical_protein(db=KEGG)</t>
  </si>
  <si>
    <t>MethanohalophilusBin_10percent_GBenrichment_scaffold_2_48_RBH:replicative_DNA_polymerase_I_(EC:2.7.7.7);_K02319_DNA_polymerase_I_[EC:2.7.7.7](db=KEGG)</t>
  </si>
  <si>
    <t>MethanohalophilusBin_10percent_GBenrichment_scaffold_21_45_RBH:type_III_restriction_enzyme,_res_subunit;_K01153_type_I_restriction_enzyme,_R_subunit_[EC:3.1.21.3](db=KEGG)</t>
  </si>
  <si>
    <t>Halan_1_77_10percent_annotate_scaffold_24_2_RBH:hypothetical_protein;_K07003(db=KEGG)</t>
  </si>
  <si>
    <t>Halan_1_77_10percent_annotate_scaffold_822_2_BLAST:P-type_HAD_superfamily_ATPase(db=KEGG_evalue=0_bit_score=1226.1_identity=68.3)</t>
  </si>
  <si>
    <t>Halan_1_77_10percent_annotate_scaffold_144_2_BLAST:P-type_HAD_superfamily_ATPase(db=KEGG_evalue=0_bit_score=1447.2_identity=80.2)</t>
  </si>
  <si>
    <t>Halan_1_77_10percent_annotate_scaffold_596_2_BLAST:P-type_HAD_superfamily_ATPase(db=KEGG_evalue=0_bit_score=1450.6_identity=80.3)</t>
  </si>
  <si>
    <t>Halan_1_77_10percent_annotate_scaffold_508_2_RBH:P-type_HAD_superfamily_ATPase(db=KEGG)</t>
  </si>
  <si>
    <t>Halan_1_77_10percent_annotate_scaffold_609_2_BLAST:P-type_HAD_superfamily_ATPase(db=KEGG_evalue=0_bit_score=1575.1_identity=87.4)</t>
  </si>
  <si>
    <t>Halan_1_77_10percent_annotate_scaffold_907_2_BLAST:P-type_HAD_superfamily_ATPase(db=KEGG_evalue=0_bit_score=1573.1_identity=87.7)</t>
  </si>
  <si>
    <t>Uticabacter_10_percent_GBEnrichment_scaffold_66_6_RBH:secA;_preprotein_translocase_subunit_SecA(db=KEGG)</t>
  </si>
  <si>
    <t>Halan_1_77_10percent_annotate_scaffold_977_1_RBH:carbamoyl-phosphate_synthase_large_subunit;_K01955_carbamoyl-phosphate_synthase_large_subunit_[EC:6.3.5.5](db=KEGG)</t>
  </si>
  <si>
    <t>Geotoga_10Percent_GBenrichment_annotate_scaffold_952_1_RBH:PAS/PAC_sensor_signal_transduction_histidine_kinase(db=KEGG)</t>
  </si>
  <si>
    <t>MethanohalophilusBin_10percent_GBenrichment_scaffold_11_146_RBH:ATPase_P_(EC:3.6.3.4);_K01533_Cu2+-exporting_ATPase_[EC:3.6.3.4](db=KEGG)</t>
  </si>
  <si>
    <t>Uticabacter_10_percent_GBEnrichment_scaffold_190_14_RBH:formate_dehydrogenase_subunit_alpha;_K00123_formate_dehydrogenase,_alpha_subunit_[EC:1.2.1.2](db=KEGG)</t>
  </si>
  <si>
    <t>Uticabacter_10_percent_GBEnrichment_scaffold_8_61_RBH:PAS/PAC_sensor-containing_diguanylate_cyclase/phosphodiesterase(db=KEGG)</t>
  </si>
  <si>
    <t>Uticabacter_10_percent_GBEnrichment_scaffold_122_17_RBH:diguanylate_cyclase_and_metal_dependent_phosphohydrolase(db=KEGG)</t>
  </si>
  <si>
    <t>Halanaerobium_1percent_bin_scaffold_109_4_RBH:hypothetical_protein(db=KEGG)</t>
  </si>
  <si>
    <t>Halan_1_77_10percent_annotate_scaffold_68_6_RBH:glycoside_hydrolase_family_2(db=KEGG)</t>
  </si>
  <si>
    <t>Uticabacter_10_percent_GBEnrichment_scaffold_414_4_RBH:polA;_DNA_polymerase_I_(EC:2.7.7.7)(db=KEGG)</t>
  </si>
  <si>
    <t>Geotoga_10Percent_GBenrichment_annotate_scaffold_682_3_RBH:phenylalanyl-tRNA_synthetase_subunit_beta;_K01890_phenylalanyl-tRNA_synthetase_beta_chain_[EC:6.1.1.20](db=KEGG)</t>
  </si>
  <si>
    <t>Halan_1_77_10percent_annotate_scaffold_116_17_RBH:cation_transport_ATPase(db=KEGG)</t>
  </si>
  <si>
    <t>Halanaerobium_1percent_bin_scaffold_186_2_RBH:helicase_domain-containing_protein(db=KEGG)</t>
  </si>
  <si>
    <t>Geotoga_10Percent_GBenrichment_annotate_scaffold_583_4_RBH:chaperone_ATPase;_K03696_ATP-dependent_Clp_protease_ATP-binding_subunit_ClpC(db=KEGG)</t>
  </si>
  <si>
    <t>Halan_1_77_10percent_annotate_scaffold_380_1_RBH:valyl-tRNA_synthetase_(EC:6.1.1.9);_K01873_valyl-tRNA_synthetase_[EC:6.1.1.9](db=KEGG)</t>
  </si>
  <si>
    <t>MethanohalophilusBin_10percent_GBenrichment_scaffold_4_133_RBH:SMC_domain_protein;_K03546_exonuclease_SbcC(db=KEGG)</t>
  </si>
  <si>
    <t>Geotoga_10Percent_GBenrichment_annotate_scaffold_467_1_RBH:pyruvate_phosphate_dikinase_(EC:2.7.9.1);_K01006_pyruvate,orthophosphate_dikinase_[EC:2.7.9.1](db=KEGG)</t>
  </si>
  <si>
    <t>Halanaerobium_1percent_bin_scaffold_34_11_RBH:glycoside_hydrolase,_family_GH31_(EC:3.2.1.-)(db=KEGG)</t>
  </si>
  <si>
    <t>MethanohalophilusBin_10percent_GBenrichment_scaffold_2_42_RBH:ATPase_P;_K01537_Ca2+-transporting_ATPase_[EC:3.6.3.8](db=KEGG)</t>
  </si>
  <si>
    <t>Halan_1_77_10percent_annotate_scaffold_602_2_RBH:hypothetical_protein(db=KEGG)</t>
  </si>
  <si>
    <t>MethanohalophilusBin_10percent_GBenrichment_scaffold_0_77_RBH:ATPase_P(db=KEGG)</t>
  </si>
  <si>
    <t>MethanohalophilusBin_10percent_GBenrichment_scaffold_32_35_RBH:DNA-directed_RNA_polymerase,_subunit_A'_(EC:2.7.7.6);_K03041_DNA-directed_RNA_polymerase_subunit_A'_[EC:2.7.7.6](db=KEGG)</t>
  </si>
  <si>
    <t>MethanohalophilusBin_10percent_GBenrichment_scaffold_6_114_RBH:pyruvate_phosphate_dikinase_(EC:2.7.9.1);_K01006_pyruvate,orthophosphate_dikinase_[EC:2.7.9.1](db=KEGG)</t>
  </si>
  <si>
    <t>Halanaerobium_1percent_bin_scaffold_148_2_RBH:valyl-tRNA_synthetase_(EC:6.1.1.9);_K01873_valyl-tRNA_synthetase_[EC:6.1.1.9](db=KEGG)</t>
  </si>
  <si>
    <t>Halan_1_77_10percent_annotate_scaffold_124_4_RBH:DNA_polymerase_I;_K02335_DNA_polymerase_I_[EC:2.7.7.7](db=KEGG)</t>
  </si>
  <si>
    <t>MethanohalophilusBin_10percent_GBenrichment_scaffold_2_32_RBH:DNA_mismatch_repair_protein_MutS;_K03555_DNA_mismatch_repair_protein_MutS(db=KEGG)</t>
  </si>
  <si>
    <t>Uticabacter_10_percent_GBEnrichment_scaffold_229_8_RBH:valyl-tRNA_synthetase;_K01873_valyl-tRNA_synthetase_[EC:6.1.1.9](db=KEGG)</t>
  </si>
  <si>
    <t>Uticabacter_10_percent_GBEnrichment_scaffold_40_9_RBH:EJ55DRAFT_01421_DNA_repair_exonuclease_SbcCD_ATPase_subunit_n=1_Tax=Uticabacter_aminovorans_DSM_17477_RepID=EJ55DRAFT_01421(db=UNIREF)</t>
  </si>
  <si>
    <t>Halan_1_77_10percent_annotate_scaffold_42_30_RBH:glycoside_hydrolase,_family_GH31_(EC:3.2.1.-)(db=KEGG)</t>
  </si>
  <si>
    <t>Halan_1_77_10percent_annotate_scaffold_152_1_RBH:alanyl-tRNA_synthetase_(EC:6.1.1.7);_K01872_alanyl-tRNA_synthetase_[EC:6.1.1.7](db=KEGG)</t>
  </si>
  <si>
    <t>Uticabacter_10_percent_GBEnrichment_scaffold_190_9_RBH:ppdK1;_pyruvate_phosphate_dikinase_PpdK1;_K01006_pyruvate,orthophosphate_dikinase_[EC:2.7.9.1](db=KEGG)</t>
  </si>
  <si>
    <t>Geotoga_10Percent_GBenrichment_annotate_scaffold_329_3_RBH:valyl-tRNA_synthetase;_K01873_valyl-tRNA_synthetase_[EC:6.1.1.9](db=KEGG)</t>
  </si>
  <si>
    <t>Halan_1_77_10percent_annotate_scaffold_104_14_RBH:pyruvate_phosphate_dikinase_(EC:2.7.9.1);_K01006_pyruvate,orthophosphate_dikinase_[EC:2.7.9.1](db=KEGG)</t>
  </si>
  <si>
    <t>Halanaerobium_1percent_bin_scaffold_187_3_RBH:pyruvate_phosphate_dikinase_(EC:2.7.9.1);_K01006_pyruvate,orthophosphate_dikinase_[EC:2.7.9.1](db=KEGG)</t>
  </si>
  <si>
    <t>Halan_1_77_10percent_annotate_scaffold_124_10_RBH:hypothetical_protein(db=KEGG)</t>
  </si>
  <si>
    <t>MethanohalophilusBin_10percent_GBenrichment_scaffold_22_33_RBH:PglZ_domain-containing_protein(db=KEGG)</t>
  </si>
  <si>
    <t>MethanohalophilusBin_10percent_GBenrichment_scaffold_47_19_RBH:ATP-dependent_chaperone_ClpB;_K03695_ATP-dependent_Clp_protease_ATP-binding_subunit_ClpB(db=KEGG)</t>
  </si>
  <si>
    <t>Uticabacter_10_percent_GBEnrichment_scaffold_283_11_RBH:hydrogenase_large_subunit_domain-containing_protein(db=KEGG)</t>
  </si>
  <si>
    <t>Geotoga_10Percent_GBenrichment_annotate_scaffold_226_7_RBH:binding-protein-dependent_transport_systems_inner_membrane_component;_K10110_maltose/maltodextrin_transport_system_permease_protein(db=KEGG)</t>
  </si>
  <si>
    <t>Halan_1_77_10percent_annotate_scaffold_186_8_RBH:DNA_mismatch_repair_protein_MutS;_K03555_DNA_mismatch_repair_protein_MutS(db=KEGG)</t>
  </si>
  <si>
    <t>Halan_1_77_10percent_annotate_scaffold_719_1_RBH:DNA_gyrase_subunit_A_(EC:5.99.1.3);_K02469_DNA_gyrase_subunit_A_[EC:5.99.1.3](db=KEGG)</t>
  </si>
  <si>
    <t>Halanaerobium_1percent_bin_scaffold_29_14_RBH:DNA_mismatch_repair_protein_MutS;_K03555_DNA_mismatch_repair_protein_MutS(db=KEGG)</t>
  </si>
  <si>
    <t>Halanaerobium_1percent_bin_scaffold_159_4_RBH:transcription-repair_coupling_factor;_K03723_transcription-repair_coupling_factor_(superfamily_II_helicase)_[EC:3.6.4.-](db=KEGG)</t>
  </si>
  <si>
    <t>Halanaerobium_1percent_bin_scaffold_107_1_RBH:DNA_gyrase_subunit_A_(EC:5.99.1.3);_K02469_DNA_gyrase_subunit_A_[EC:5.99.1.3](db=KEGG)</t>
  </si>
  <si>
    <t>Geotoga_10Percent_GBenrichment_annotate_scaffold_906_2_RBH:CBS_domain-containing_protein;_K00974_tRNA_nucleotidyltransferase_(CCA-adding_enzyme)_[EC:2.7.7.72_3.1.3.-_3.1.4.-](db=KEGG)</t>
  </si>
  <si>
    <t>MethanohalophilusBin_10percent_GBenrichment_scaffold_9_10_RBH:valyl-tRNA_synthetase_(EC:6.1.1.9);_K01873_valyl-tRNA_synthetase_[EC:6.1.1.9](db=KEGG)</t>
  </si>
  <si>
    <t>Geotoga_10Percent_GBenrichment_annotate_scaffold_883_2_RBH:UvrD/REP_helicase(db=KEGG)</t>
  </si>
  <si>
    <t>Halan_1_77_10percent_annotate_scaffold_130_6_RBH:ATP-dependent_chaperone_ClpB;_K03695_ATP-dependent_Clp_protease_ATP-binding_subunit_ClpB(db=KEGG)</t>
  </si>
  <si>
    <t>Halanaerobium_1percent_bin_scaffold_104_4_RBH:ATP-dependent_chaperone_ClpB;_K03695_ATP-dependent_Clp_protease_ATP-binding_subunit_ClpB(db=KEGG)</t>
  </si>
  <si>
    <t>Halan_1_77_10percent_annotate_scaffold_74_20_BLAST:Aconitase_B;_K01682_aconitate_hydratase_2_/_2-methylisocitrate_dehydratase_[EC:4.2.1.3_4.2.1.99](db=KEGG_evalue=0_bit_score=1315.1_identity=75.0)</t>
  </si>
  <si>
    <t>Geotoga_10Percent_GBenrichment_annotate_scaffold_1191_1_RBH:phosphoribosylformylglycinamidine_synthase_(EC:6.3.5.3);_K01952_phosphoribosylformylglycinamidine_synthase_[EC:6.3.5.3](db=KEGG)</t>
  </si>
  <si>
    <t>Geotoga_10Percent_GBenrichment_annotate_scaffold_575_1_BLAST:hypothetical_protein(db=KEGG_evalue=4.2e-55_bit_score=222.2_identity=27.1)</t>
  </si>
  <si>
    <t>Geotoga_10Percent_GBenrichment_annotate_scaffold_783_3_RBH:diguanylate_cyclase_with_beta_propeller_sensor(db=KEGG)</t>
  </si>
  <si>
    <t>Halanaerobium_1percent_bin_scaffold_54_7_RBH:protein_translocase_subunit_secA;_K03070_preprotein_translocase_subunit_SecA(db=KEGG)</t>
  </si>
  <si>
    <t>Halan_1_77_10percent_annotate_scaffold_588_2_RBH:Aconitase_B;_K01682_aconitate_hydratase_2_/_2-methylisocitrate_dehydratase_[EC:4.2.1.3_4.2.1.99](db=KEGG)</t>
  </si>
  <si>
    <t>Halan_1_77_10percent_annotate_scaffold_390_1_RBH:Alpha-glucosidase_(EC:3.2.1.20);_K01187_alpha-glucosidase_[EC:3.2.1.20](db=KEGG)</t>
  </si>
  <si>
    <t>Halan_1_77_10percent_annotate_scaffold_218_11_RBH:penicillin-binding_protein(db=KEGG)</t>
  </si>
  <si>
    <t>MethanohalophilusBin_10percent_GBenrichment_scaffold_11_193_RBH:PAS/PAC_sensor_protein(db=KEGG)</t>
  </si>
  <si>
    <t>Geotoga_10Percent_GBenrichment_annotate_scaffold_327_5_RBH:alpha_amylase_catalytic_subunit(db=KEGG)</t>
  </si>
  <si>
    <t>Geotoga_10Percent_GBenrichment_annotate_scaffold_599_1_RBH:ribonucleoside-diphosphate_reductase,_adenosylcobalamin-dependent;_K00525_ribonucleoside-diphosphate_reductase_alpha_chain_[EC:1.17.4.1](db=KEGG)</t>
  </si>
  <si>
    <t>Halan_1_77_10percent_annotate_scaffold_155_16_RBH:FAD-dependent_pyridine_nucleotide-disulfide_oxidoreductase(db=KEGG)</t>
  </si>
  <si>
    <t>Halanaerobium_1percent_bin_scaffold_30_9_RBH:FAD-dependent_pyridine_nucleotide-disulfide_oxidoreductase(db=KEGG)</t>
  </si>
  <si>
    <t>Geotoga_10Percent_GBenrichment_annotate_scaffold_376_6_RBH:ATPase;_K03696_ATP-dependent_Clp_protease_ATP-binding_subunit_ClpC(db=KEGG)</t>
  </si>
  <si>
    <t>Geotoga_10Percent_GBenrichment_annotate_scaffold_669_5_RBH:flagellar_hook-associated_protein_FlgK;_K02396_flagellar_hook-associated_protein_1_FlgK(db=KEGG)</t>
  </si>
  <si>
    <t>Halan_1_77_10percent_annotate_scaffold_170_11_RBH:AraC_family_transcriptional_regulator_(EC:3.2.1.37)(db=KEGG)</t>
  </si>
  <si>
    <t>Uticabacter_10_percent_GBEnrichment_scaffold_19_40_RBH:FAD-dependent_pyridine_nucleotide-disulfide_oxidoreductase(db=KEGG)</t>
  </si>
  <si>
    <t>Halan_1_77_10percent_annotate_scaffold_958_2_RBH:heavy_metal_translocating_P-type_ATPase_(EC:3.6.3.4);_K01533_Cu2+-exporting_ATPase_[EC:3.6.3.4](db=KEGG)</t>
  </si>
  <si>
    <t>Halanaerobium_1percent_bin_scaffold_37_3_BLAST:heavy_metal_translocating_P-type_ATPase_(EC:3.6.3.4);_K01533_Cu2+-exporting_ATPase_[EC:3.6.3.4](db=KEGG_evalue=0_bit_score=1476.1_identity=90.3)</t>
  </si>
  <si>
    <t>Uticabacter_10_percent_GBEnrichment_scaffold_286_2_RBH:DNA_methylase_N-4/N-6_domain-containing_protein(db=KEGG)</t>
  </si>
  <si>
    <t>Geotoga_10Percent_GBenrichment_annotate_scaffold_771_3_RBH:leuS;_leucyl-tRNA_synthetase;_K01869_leucyl-tRNA_synthetase_[EC:6.1.1.4](db=KEGG)</t>
  </si>
  <si>
    <t>Halan_1_77_10percent_annotate_scaffold_1121_1_RBH:hypothetical_protein(db=KEGG)</t>
  </si>
  <si>
    <t>Halan_1_77_10percent_annotate_scaffold_151_6_BLAST:glycoside_hydrolase_family_2;_K01192_beta-mannosidase_[EC:3.2.1.25](db=KEGG_evalue=6.1e-192_bit_score=676.8_identity=42.9)</t>
  </si>
  <si>
    <t>Halan_1_77_10percent_annotate_scaffold_531_1_RBH:glycoside_hydrolase_family_protein;_K01192_beta-mannosidase_[EC:3.2.1.25](db=KEGG)</t>
  </si>
  <si>
    <t>Halan_1_77_10percent_annotate_scaffold_436_3_RBH:Heavy-metal_transporting_P-type_ATPase_protein_n=1_Tax=Haloplasma_contractile_SSD-17B_RepID=F7PW97_9BACT(db=UNIREF)</t>
  </si>
  <si>
    <t>Geotoga_10Percent_GBenrichment_annotate_scaffold_645_5_RBH:DNA_gyrase_subunit_A_(EC:5.99.1.3);_K02469_DNA_gyrase_subunit_A_[EC:5.99.1.3](db=KEGG)</t>
  </si>
  <si>
    <t>Geotoga_10Percent_GBenrichment_annotate_scaffold_336_2_RBH:preprotein_translocase_subunit_SecA;_K03070_preprotein_translocase_subunit_SecA(db=KEGG)</t>
  </si>
  <si>
    <t>MethanohalophilusBin_10percent_GBenrichment_scaffold_11_178_RBH:DNA_gyrase_subunit_A_(EC:5.99.1.3);_K02469_DNA_gyrase_subunit_A_[EC:5.99.1.3](db=KEGG)</t>
  </si>
  <si>
    <t>Inoculum_100_percentscaffold_39_38</t>
  </si>
  <si>
    <t>Geotoga_10Percent_GBenrichment_annotate_scaffold_723_1_RBH:PGAP1_family_protein(db=KEGG)</t>
  </si>
  <si>
    <t>MethanohalophilusBin_10percent_GBenrichment_scaffold_10_64_RBH:oligosaccharyl_transferase_STT3_subunit;_K07151_dolichyl-diphosphooligosaccharide--protein_glycosyltransferase_[EC:2.4.1.119](db=KEGG)</t>
  </si>
  <si>
    <t>Geotoga_10Percent_GBenrichment_annotate_scaffold_1157_1_RBH:Obg_family_GTPase_CgtA;_K03979_GTP-binding_protein(db=KEGG)</t>
  </si>
  <si>
    <t>Geotoga_10Percent_GBenrichment_annotate_scaffold_756_1_RBH:polC;_DNA_polymerase_III_PolC_(EC:2.7.7.7);_K03763_DNA_polymerase_III_subunit_alpha,_Gram-positive_type_[EC:2.7.7.7](db=KEGG)</t>
  </si>
  <si>
    <t>Halanaerobium_1percent_bin_scaffold_38_2_RBH:penicillin-binding_protein(db=KEGG)</t>
  </si>
  <si>
    <t>Uticabacter_10_percent_GBEnrichment_scaffold_463_7_RBH:clpB1;_chaperone_protein_ClpB(db=KEGG)</t>
  </si>
  <si>
    <t>Halan_1_77_10percent_annotate_scaffold_20_25_RBH:DNA_repair_protein_RadC;_K03722_ATP-dependent_DNA_helicase_DinG_[EC:3.6.4.12](db=KEGG)</t>
  </si>
  <si>
    <t>Halanaerobium_1percent_bin_scaffold_31_5_RBH:DNA_repair_protein_RadC;_K03722_ATP-dependent_DNA_helicase_DinG_[EC:3.6.4.12](db=KEGG)</t>
  </si>
  <si>
    <t>Halan_1_77_10percent_annotate_scaffold_821_3_BLAST:hypothetical_protein(db=KEGG_evalue=9.3e-278_bit_score=961.8_identity=55.2)</t>
  </si>
  <si>
    <t>Inoculum_100_percentscaffold_39_36</t>
  </si>
  <si>
    <t>Halan_1_77_10percent_annotate_scaffold_594_1_BLAST:type_III_restriction_protein_res_subunit;_K01153_type_I_restriction_enzyme,_R_subunit_[EC:3.1.21.3](db=KEGG_evalue=0_bit_score=1454.9_identity=89.4)</t>
  </si>
  <si>
    <t>MethanohalophilusBin_10percent_GBenrichment_scaffold_21_66_RBH:peptidase_U32;_K01423__[EC:3.4.-.-](db=KEGG)</t>
  </si>
  <si>
    <t>MethanohalophilusBin_10percent_GBenrichment_scaffold_22_38_RBH:ATPase(db=KEGG)</t>
  </si>
  <si>
    <t>Halanaerobium_1percent_bin_scaffold_38_7_RBH:phenylalanyl-tRNA_synthetase_subunit_beta;_K01890_phenylalanyl-tRNA_synthetase_beta_chain_[EC:6.1.1.20](db=KEGG)</t>
  </si>
  <si>
    <t>MethanohalophilusBin_10percent_GBenrichment_scaffold_21_98_RBH:DEAD/DEAH_box_helicase;_K03725_archaea-specific_helicase_[EC:3.6.1.-](db=KEGG)</t>
  </si>
  <si>
    <t>Halan_1_77_10percent_annotate_scaffold_218_6_RBH:phenylalanyl-tRNA_synthetase_subunit_beta;_K01890_phenylalanyl-tRNA_synthetase_beta_chain_[EC:6.1.1.20](db=KEGG)</t>
  </si>
  <si>
    <t>MethanohalophilusBin_10percent_GBenrichment_scaffold_11_36_RBH:von_Willebrand_factor_A(db=KEGG)</t>
  </si>
  <si>
    <t>Uticabacter_10_percent_GBEnrichment_scaffold_168_12_RBH:DNA_gyrase_subunit_A_(EC:5.99.1.3);_K02469_DNA_gyrase_subunit_A_[EC:5.99.1.3](db=KEGG)</t>
  </si>
  <si>
    <t>Uticabacter_10_percent_GBEnrichment_scaffold_348_8_BLAST:P4_family_phage/plasmid_primase;_K06919_putative_DNA_primase/helicase(db=KEGG_evalue=4e-55_bit_score=222.2_identity=26.6)</t>
  </si>
  <si>
    <t>Halan_1_77_10percent_annotate_scaffold_179_4_RBH:ATPase_AAA-2_domain-containing_protein;_K03696_ATP-dependent_Clp_protease_ATP-binding_subunit_ClpC(db=KEGG)</t>
  </si>
  <si>
    <t>Halanaerobium_1percent_bin_scaffold_46_4_RBH:ATPase_AAA-2_domain-containing_protein;_K03696_ATP-dependent_Clp_protease_ATP-binding_subunit_ClpC(db=KEGG)</t>
  </si>
  <si>
    <t>Uticabacter_10_percent_GBEnrichment_scaffold_12_29_RBH:peptidase_S16_with_C-terminal_Lon_domain_(EC:3.4.21.-)(db=KEGG)</t>
  </si>
  <si>
    <t>Halan_1_77_10percent_annotate_scaffold_48_24_RBH:sigma-54_interacting_domain-containing_protein(db=KEGG)</t>
  </si>
  <si>
    <t>Uticabacter_10_percent_GBEnrichment_scaffold_16_41_RBH:leucyl-tRNA_synthetase;_K01869_leucyl-tRNA_synthetase_[EC:6.1.1.4](db=KEGG)</t>
  </si>
  <si>
    <t>Uticabacter_10_percent_GBEnrichment_scaffold_36_6_RBH:glycogen/starch/alpha-glucan_phosphorylase_(EC:2.4.1.1);_K00688_starch_phosphorylase_[EC:2.4.1.1](db=KEGG)</t>
  </si>
  <si>
    <t>Halan_1_77_10percent_annotate_scaffold_114_12_BLAST:Alpha-glucosidase_(EC:3.2.1.20);_K01187_alpha-glucosidase_[EC:3.2.1.20](db=KEGG_evalue=0_bit_score=1280.0_identity=71.8)</t>
  </si>
  <si>
    <t>MethanohalophilusBin_10percent_GBenrichment_scaffold_11_6_RBH:phosphoenolpyruvate_synthase_(EC:2.7.9.2);_K01007_pyruvate,_water_dikinase_[EC:2.7.9.2](db=KEGG)</t>
  </si>
  <si>
    <t>Halan_1_77_10percent_annotate_scaffold_158_2_RBH:pyruvate_formate-lyase;_K00656_formate_C-acetyltransferase_[EC:2.3.1.54](db=KEGG)</t>
  </si>
  <si>
    <t>Inoculum_100_percentscaffold_39_34</t>
  </si>
  <si>
    <t>MethanohalophilusBin_10percent_GBenrichment_scaffold_153_8_RBH:acetyl-CoA_decarbonylase/synthase_subunit_alpha_(EC:1.2.99.2);_K00192_acetyl-CoA_decarbonylase/synthase_complex_subunit_alpha_[EC:1.2.99.2](db=KEGG)</t>
  </si>
  <si>
    <t>Halan_1_77_10percent_annotate_scaffold_101_16_BLAST:sigma-54_interacting_domain-containing_protein(db=KEGG_evalue=0_bit_score=1283.1_identity=79.2)</t>
  </si>
  <si>
    <t>MethanohalophilusBin_10percent_GBenrichment_scaffold_4_92_RBH:oligosaccharyltransferase;_K07151_dolichyl-diphosphooligosaccharide--protein_glycosyltransferase_[EC:2.4.1.119](db=KEGG)</t>
  </si>
  <si>
    <t>Halan_1_77_10percent_annotate_scaffold_449_4_RBH:homocysteine_S-methyltransferase;_K00548_5-methyltetrahydrofolate--homocysteine_methyltransferase_[EC:2.1.1.13](db=KEGG)</t>
  </si>
  <si>
    <t>MethanohalophilusBin_10percent_GBenrichment_scaffold_22_32_RBH:hypothetical_protein_n=1_Tax=Niabella_aurantiaca_RepID=UPI00036316A7(db=UNIREF)</t>
  </si>
  <si>
    <t>Inoculum_100_percentscaffold_39_33</t>
  </si>
  <si>
    <t>Uticabacter_10_percent_GBEnrichment_scaffold_28_25_RBH:diguanylate_cyclase_and_metal_dependent_phosphohydrolase(db=KEGG)</t>
  </si>
  <si>
    <t>Halan_1_77_10percent_annotate_scaffold_375_8_RBH:DNA_gyrase_subunit_A_(EC:5.99.1.3)(db=KEGG)</t>
  </si>
  <si>
    <t>Halanaerobium_1percent_bin_scaffold_29_7_RBH:DNA_gyrase_subunit_A_(EC:5.99.1.3)(db=KEGG)</t>
  </si>
  <si>
    <t>Uticabacter_10_percent_GBEnrichment_scaffold_271_3_RBH:pheT;_phenylalanyl-tRNA_ligase_subunit_beta_PheT_(EC:6.1.1.20)(db=KEGG)</t>
  </si>
  <si>
    <t>Geotoga_10Percent_GBenrichment_annotate_scaffold_575_2_RBH:subtilisin-like_serine_protease(db=KEGG)</t>
  </si>
  <si>
    <t>MethanohalophilusBin_10percent_GBenrichment_scaffold_1_173_RBH:anaerobic_ribonucleoside-triphosphate_reductase;_K00527_ribonucleoside-triphosphate_reductase_[EC:1.17.4.2](db=KEGG)</t>
  </si>
  <si>
    <t>Halanaerobium_1percent_bin_scaffold_106_8_RBH:ribonucleoside-triphosphate_reductase,_adenosylcobalamin-dependent_(EC:1.17.4.2);_K00525_ribonucleoside-diphosphate_reductase_alpha_chain_[EC:1.17.4.1](db=KEGG)</t>
  </si>
  <si>
    <t>Geotoga_10Percent_GBenrichment_annotate_scaffold_293_11_RBH:ATP-dependent_protease_La;_K01338_ATP-dependent_Lon_protease_[EC:3.4.21.53](db=KEGG)</t>
  </si>
  <si>
    <t>Halan_1_77_10percent_annotate_scaffold_218_10_RBH:MutS2_family_protein;_K07456_DNA_mismatch_repair_protein_MutS2(db=KEGG)</t>
  </si>
  <si>
    <t>Halan_1_77_10percent_annotate_scaffold_84_11_RBH:ribonucleoside-triphosphate_reductase,_adenosylcobalamin-dependent_(EC:1.17.4.2);_K00525_ribonucleoside-diphosphate_reductase_alpha_chain_[EC:1.17.4.1](db=KEGG)</t>
  </si>
  <si>
    <t>Halanaerobium_1percent_bin_scaffold_38_3_RBH:MutS2_family_protein;_K07456_DNA_mismatch_repair_protein_MutS2(db=KEGG)</t>
  </si>
  <si>
    <t>Uticabacter_10_percent_GBEnrichment_scaffold_71_25_RBH:pflD;_formate_acetyltransferase_(EC:2.3.1.54);_K00656_formate_C-acetyltransferase_[EC:2.3.1.54](db=KEGG)</t>
  </si>
  <si>
    <t>MethanohalophilusBin_10percent_GBenrichment_scaffold_11_244_RBH:NADH/ubiquinone/plastoquinone_(complex_I);_K05565_multicomponent_Na+:H+_antiporter_subunit_A(db=KEGG)</t>
  </si>
  <si>
    <t>Halan_1_77_10percent_annotate_scaffold_605_1_RBH:flagellin_domain-containing_protein;_K02406_flagellin(db=KEGG)</t>
  </si>
  <si>
    <t>Uticabacter_10_percent_GBEnrichment_scaffold_282_3_RBH:ribonucleoside-triphosphate_reductase,_adenosylcobalamin-dependent_(EC:1.17.4.2);_K00525_ribonucleoside-diphosphate_reductase_alpha_chain_[EC:1.17.4.1](db=KEGG)</t>
  </si>
  <si>
    <t>MethanohalophilusBin_10percent_GBenrichment_scaffold_11_44_RBH:CoB--CoM_heterodisulfide_reductase_subunit_A;_K03388_heterodisulfide_reductase_subunit_A_[EC:1.8.98.1](db=KEGG)</t>
  </si>
  <si>
    <t>Uticabacter_10_percent_GBEnrichment_scaffold_282_2_RBH:EcoEI_R_domain-containing_protein;_K01153_type_I_restriction_enzyme,_R_subunit_[EC:3.1.21.3](db=KEGG)</t>
  </si>
  <si>
    <t>Geotoga_10Percent_GBenrichment_annotate_scaffold_826_2_RBH:exporter_of_the_RND_superfamily_protein-like_protein;_K07003(db=KEGG)</t>
  </si>
  <si>
    <t>Halan_1_77_10percent_annotate_scaffold_268_6_RBH:ATP-dependent_protease_La_(EC:3.4.21.53);_K01338_ATP-dependent_Lon_protease_[EC:3.4.21.53](db=KEGG)</t>
  </si>
  <si>
    <t>Halanaerobium_1percent_bin_scaffold_141_5_RBH:ATP-dependent_protease_La_(EC:3.4.21.53);_K01338_ATP-dependent_Lon_protease_[EC:3.4.21.53](db=KEGG)</t>
  </si>
  <si>
    <t>Uticabacter_10_percent_GBEnrichment_scaffold_253_4_RBH:lonA;_ATP-dependent_protease_LonA_(EC:3.4.21.53)(db=KEGG)</t>
  </si>
  <si>
    <t>Uticabacter_10_percent_GBEnrichment_scaffold_259_1_RBH:smc;_chromosome_segregation_protein_Smc(db=KEGG)</t>
  </si>
  <si>
    <t>MethanohalophilusBin_10percent_GBenrichment_scaffold_22_42_RBH:metal_dependent_phosphohydrolase(db=KEGG)</t>
  </si>
  <si>
    <t>Halan_1_77_10percent_annotate_scaffold_103_7_RBH:glycoside_hydrolase_family_protein(db=KEGG)</t>
  </si>
  <si>
    <t>Geotoga_10Percent_GBenrichment_annotate_scaffold_599_3_RBH:alpha-glucan_phosphorylase;_K00688_starch_phosphorylase_[EC:2.4.1.1](db=KEGG)</t>
  </si>
  <si>
    <t>MethanohalophilusBin_10percent_GBenrichment_scaffold_11_159_RBH:DNA_topoisomerase_(EC:5.99.1.2);_K03168_DNA_topoisomerase_I_[EC:5.99.1.2](db=KEGG)</t>
  </si>
  <si>
    <t>Halan_1_77_10percent_annotate_scaffold_247_10_RBH:alpha_amylase(db=KEGG)</t>
  </si>
  <si>
    <t>Geotoga_10Percent_GBenrichment_annotate_scaffold_1073_1_RBH:metal_dependent_phosphohydrolase(db=KEGG)</t>
  </si>
  <si>
    <t>Halan_1_77_10percent_annotate_scaffold_212_13_BLAST:glycoside_hydrolase_family_protein(db=KEGG_evalue=0_bit_score=1314.7_identity=80.0)</t>
  </si>
  <si>
    <t>Halanaerobium_1percent_bin_scaffold_184_4_RBH:glycoside_hydrolase_family_protein(db=KEGG)</t>
  </si>
  <si>
    <t>MethanohalophilusBin_10percent_GBenrichment_scaffold_51_26_RBH:efflux_transporter_hydrophobe/amphiphile_efflux-3_(HAE3)_family;_K07003(db=KEGG)</t>
  </si>
  <si>
    <t>Geotoga_10Percent_GBenrichment_annotate_scaffold_899_1_RBH:methyl-accepting_chemotaxis_sensory_transducer(db=KEGG)</t>
  </si>
  <si>
    <t>Halanaerobium_1percent_bin_scaffold_122_5_RBH:glycoside_hydrolase_family_protein(db=KEGG)</t>
  </si>
  <si>
    <t>Halan_1_77_10percent_annotate_scaffold_317_4_RBH:glycoside_hydrolase_family_protein(db=KEGG)</t>
  </si>
  <si>
    <t>Halan_1_77_10percent_annotate_scaffold_48_31_RBH:maltose_phosphorylase_(EC:2.4.1.8)(db=KEGG)</t>
  </si>
  <si>
    <t>Halan_1_77_10percent_annotate_scaffold_202_9_RBH:aldehyde_oxidase_and_xanthine_dehydrogenase_molybdopterin_binding_protein(db=KEGG)</t>
  </si>
  <si>
    <t>Uticabacter_10_percent_GBEnrichment_scaffold_66_3_RBH:RNA-binding_S1_domain-containing_protein;_K06959_uncharacterized_protein(db=KEGG)</t>
  </si>
  <si>
    <t>Geotoga_10Percent_GBenrichment_annotate_scaffold_301_3_RBH:trehalose/maltose_hydrolase_or_phosphorylase(db=KEGG)</t>
  </si>
  <si>
    <t>Halan_1_77_10percent_annotate_scaffold_1080_2_RBH:pyruvate_ferredoxin/flavodoxin_oxidoreductase;_K03737_putative_pyruvate-flavodoxin_oxidoreductase_[EC:1.2.7.-](db=KEGG)</t>
  </si>
  <si>
    <t>Inoculum_100_percentscaffold_39_28</t>
  </si>
  <si>
    <t>Halan_1_77_10percent_annotate_scaffold_862_3_RBH:leucyl-tRNA_synthetase_(EC:6.1.1.4);_K01869_leucyl-tRNA_synthetase_[EC:6.1.1.4](db=KEGG)</t>
  </si>
  <si>
    <t>Halan_1_77_10percent_annotate_scaffold_310_12_RBH:glycoside_hydrolase_family_3;_K05349_beta-glucosidase_[EC:3.2.1.21](db=KEGG)</t>
  </si>
  <si>
    <t>Halan_1_77_10percent_annotate_scaffold_420_3_RBH:thermostable_beta-glucosidase_B_(EC:3.2.1.21);_K05349_beta-glucosidase_[EC:3.2.1.21](db=KEGG)</t>
  </si>
  <si>
    <t>Halan_1_77_10percent_annotate_scaffold_90_14_RBH:Kojibiose_phosphorylase_(EC:2.4.1.230);_K10231_kojibiose_phosphorylase_[EC:2.4.1.230](db=KEGG)</t>
  </si>
  <si>
    <t>MethanohalophilusBin_10percent_GBenrichment_scaffold_11_277_RBH:ERCC4_domain_protein;_K10896_fanconi_anemia_group_M_protein(db=KEGG)</t>
  </si>
  <si>
    <t>Geotoga_10Percent_GBenrichment_annotate_scaffold_939_2_RBH:DNA_topoisomerase_I_(EC:5.99.1.2);_K03168_DNA_topoisomerase_I_[EC:5.99.1.2](db=KEGG)</t>
  </si>
  <si>
    <t>Halan_1_77_10percent_annotate_scaffold_41_25_RBH:7TM_receptor_with_intracellular_metal_dependent_phosphohydrolase;_K07037(db=KEGG)</t>
  </si>
  <si>
    <t>Halanaerobium_1percent_bin_scaffold_47_14_RBH:7TM_receptor_with_intracellular_metal_dependent_phosphohydrolase;_K07037(db=KEGG)</t>
  </si>
  <si>
    <t>Halan_1_77_10percent_annotate_scaffold_24_44_RBH:N-acetylmuramoyl-L-alanine_amidase_(EC:3.5.1.28);_K01448_N-acetylmuramoyl-L-alanine_amidase_[EC:3.5.1.28](db=KEGG)</t>
  </si>
  <si>
    <t>Halanaerobium_1percent_bin_scaffold_129_2_RBH:N-acetylmuramoyl-L-alanine_amidase_(EC:3.5.1.28);_K01448_N-acetylmuramoyl-L-alanine_amidase_[EC:3.5.1.28](db=KEGG)</t>
  </si>
  <si>
    <t>Geotoga_10Percent_GBenrichment_annotate_scaffold_849_3_RBH:polysaccharide_export_protein(db=KEGG)</t>
  </si>
  <si>
    <t>Halan_1_77_10percent_annotate_scaffold_85_13_RBH:DNA_helicase(db=KEGG)</t>
  </si>
  <si>
    <t>Halanaerobium_1percent_bin_scaffold_115_7_RBH:DNA_helicase(db=KEGG)</t>
  </si>
  <si>
    <t>Halanaerobium_1percent_bin_scaffold_131_2_RBH:hydroxymethylbutenyl_pyrophosphate_reductase;_K02945_small_subunit_ribosomal_protein_S1;_K03527_4-hydroxy-3-methylbut-2-enyl_diphosphate_reductase_[EC:1.17.1.2](db=KEGG)</t>
  </si>
  <si>
    <t>Uticabacter_10_percent_GBEnrichment_scaffold_113_15_RBH:peptidase_u32(db=KEGG)</t>
  </si>
  <si>
    <t>Halan_1_77_10percent_annotate_scaffold_61_26_RBH:hydroxymethylbutenyl_pyrophosphate_reductase;_K02945_small_subunit_ribosomal_protein_S1;_K03527_4-hydroxy-3-methylbut-2-enyl_diphosphate_reductase_[EC:1.17.1.2](db=KEGG)</t>
  </si>
  <si>
    <t>MethanohalophilusBin_10percent_GBenrichment_scaffold_21_42_RBH:hypothetical_protein(db=KEGG)</t>
  </si>
  <si>
    <t>Halan_1_77_10percent_annotate_scaffold_816_2_BLAST:glycoside_hydrolase_family_protein;_K07407_alpha-galactosidase_[EC:3.2.1.22](db=KEGG_evalue=1e-262_bit_score=911.8_identity=61.2)</t>
  </si>
  <si>
    <t>MethanohalophilusBin_10percent_GBenrichment_scaffold_1_34_RBH:ATPase_AAA_(EC:3.6.1.3);_K13525_transitional_endoplasmic_reticulum_ATPase(db=KEGG)</t>
  </si>
  <si>
    <t>Halan_1_77_10percent_annotate_scaffold_42_19_RBH:formate_acetyltransferase_(EC:2.3.1.54);_K00656_formate_C-acetyltransferase_[EC:2.3.1.54](db=KEGG)</t>
  </si>
  <si>
    <t>Halanaerobium_1percent_bin_scaffold_34_3_RBH:formate_acetyltransferase_(EC:2.3.1.54);_K00656_formate_C-acetyltransferase_[EC:2.3.1.54](db=KEGG)</t>
  </si>
  <si>
    <t>Halanaerobium_1percent_bin_scaffold_60_3_RBH:heavy_metal-translocating_P-type_ATPase,_Cd/Co/Hg/Pb/Zn-transporting(db=KEGG)</t>
  </si>
  <si>
    <t>Uticabacter_10_percent_GBEnrichment_scaffold_99_14_RBH:ATP-dependent_DNA_helicase_PcrA;_K03657_DNA_helicase_II_/_ATP-dependent_DNA_helicase_PcrA_[EC:3.6.4.12](db=KEGG)</t>
  </si>
  <si>
    <t>Halan_1_77_10percent_annotate_scaffold_240_7_RBH:primosomal_protein_N';_K04066_primosomal_protein_N'_(replication_factor_Y)_(superfamily_II_helicase)_[EC:3.6.4.-](db=KEGG)</t>
  </si>
  <si>
    <t>Halanaerobium_1percent_bin_scaffold_70_8_RBH:UvrD/REP_helicase;_K03657_DNA_helicase_II_/_ATP-dependent_DNA_helicase_PcrA_[EC:3.6.4.12](db=KEGG)</t>
  </si>
  <si>
    <t>Uticabacter_10_percent_GBEnrichment_scaffold_16_61_RBH:recD;_RecD/TraA_family_helicase_RecD_(EC:3.1.11.5)(db=KEGG)</t>
  </si>
  <si>
    <t>Uticabacter_10_percent_GBEnrichment_scaffold_194_8_RBH:cobalamin_B12-binding_domain-containing_protein(db=KEGG)</t>
  </si>
  <si>
    <t>MethanohalophilusBin_10percent_GBenrichment_scaffold_4_99_RBH:rfaG;_RfaG;_K07011(db=KEGG)</t>
  </si>
  <si>
    <t>MethanohalophilusBin_10percent_GBenrichment_scaffold_46_30_RBH:DNA_topoisomerase_I_(EC:5.99.1.2);_K03168_DNA_topoisomerase_I_[EC:5.99.1.2](db=KEGG)</t>
  </si>
  <si>
    <t>Uticabacter_10_percent_GBEnrichment_scaffold_258_11_RBH:topA;_DNA_topoisomerase_1_(EC:5.99.1.2)(db=KEGG)</t>
  </si>
  <si>
    <t>Halan_1_77_10percent_annotate_scaffold_88_10_RBH:UvrD/REP_helicase;_K03657_DNA_helicase_II_/_ATP-dependent_DNA_helicase_PcrA_[EC:3.6.4.12](db=KEGG)</t>
  </si>
  <si>
    <t>Uticabacter_10_percent_GBEnrichment_scaffold_189_10_BLAST:phosphatidylinositol-4-phosphate_5-kinase,_11335-7537_(db=KEGG_evalue=5.6e-56_bit_score=224.9_identity=35.5)</t>
  </si>
  <si>
    <t>Uticabacter_10_percent_GBEnrichment_scaffold_306_3_BLAST:cellulose_1,4-beta-cellobiosidase_(EC:3.2.1.91);_K01225_cellulose_1,4-beta-cellobiosidase_[EC:3.2.1.91](db=KEGG_evalue=8.4e-36_bit_score=157.9_identity=32.1)</t>
  </si>
  <si>
    <t>Geotoga_10Percent_GBenrichment_annotate_scaffold_376_8_RBH:Alpha-glucosidase_(EC:3.2.1.20);_K01187_alpha-glucosidase_[EC:3.2.1.20](db=KEGG)</t>
  </si>
  <si>
    <t>Inoculum_100_percentscaffold_39_22</t>
  </si>
  <si>
    <t>Geotoga_10Percent_GBenrichment_annotate_scaffold_894_1_RBH:ribonuclease_R_(EC:3.1.13.1);_K12573_ribonuclease_R_[EC:3.1.-.-](db=KEGG)</t>
  </si>
  <si>
    <t>Halan_1_77_10percent_annotate_scaffold_141_13_RBH:PAS/PAC_sensor_protein(db=KEGG)</t>
  </si>
  <si>
    <t>Halan_1_77_10percent_annotate_scaffold_692_1_RBH:methyl-accepting_chemotaxis_sensory_transducer;_K03406_methyl-accepting_chemotaxis_protein(db=KEGG)</t>
  </si>
  <si>
    <t>Halan_1_77_10percent_annotate_scaffold_131_8_RBH:cell_division_protein_FtsA(db=KEGG)</t>
  </si>
  <si>
    <t>Uticabacter_10_percent_GBEnrichment_scaffold_169_13_RBH:catalase/peroxidase_HPI(db=KEGG)</t>
  </si>
  <si>
    <t>Halan_1_77_10percent_annotate_scaffold_76_13_RBH:alpha-galactosidase(db=KEGG)</t>
  </si>
  <si>
    <t>Geotoga_10Percent_GBenrichment_annotate_scaffold_350_6_RBH:putative_cobalamin_binding_protein(db=KEGG)</t>
  </si>
  <si>
    <t>Halan_1_77_10percent_annotate_scaffold_799_3_RBH:Methyl-accepting_chemotaxis_protein_n=1_Tax=Desulfosporosinus_youngiae_DSM_17734_RepID=H5Y5T0_9FIRM(db=UNIREF)</t>
  </si>
  <si>
    <t>Halan_1_77_10percent_annotate_scaffold_730_2_BLAST:Ga0073286_10684_TraM_recognition_site_of_TraD_and_TraG_n=1_Tax=Fuchsiella_alkaliacetigena_WG11_RepID=Ga0073286_10684(db=UNIREF_evalue=2.7e-69_bit_score=270.0_identity=28.8)</t>
  </si>
  <si>
    <t>Geotoga_10Percent_GBenrichment_annotate_scaffold_1060_2_RBH:hppA;_membrane-bound_proton-translocating_pyrophosphatase_(EC:3.6.1.1);_K15987_K(+)-stimulated_pyrophosphate-energized_sodium_pump_[EC:3.6.1.1](db=KEGG)</t>
  </si>
  <si>
    <t>MethanohalophilusBin_10percent_GBenrichment_scaffold_32_41_RBH:translation_elongation_factor_2_(EF-2/EF-G);_K03234_elongation_factor_2(db=KEGG)</t>
  </si>
  <si>
    <t>Geotoga_10Percent_GBenrichment_annotate_scaffold_1102_1_RBH:1,4-alpha-glucan_branching_protein;_K00700_1,4-alpha-glucan_branching_enzyme_[EC:2.4.1.18](db=KEGG)</t>
  </si>
  <si>
    <t>Halan_1_77_10percent_annotate_scaffold_92_12_RBH:Tex-like_protein;_K06959_uncharacterized_protein(db=KEGG)</t>
  </si>
  <si>
    <t>Halanaerobium_1percent_bin_scaffold_62_7_RBH:Tex-like_protein;_K06959_uncharacterized_protein(db=KEGG)</t>
  </si>
  <si>
    <t>Uticabacter_10_percent_GBEnrichment_scaffold_291_7_RBH:cadmium-translocating_P-type_ATPase;_K01534_Cd2+/Zn2+-exporting_ATPase_[EC:3.6.3.3_3.6.3.5](db=KEGG)</t>
  </si>
  <si>
    <t>Uticabacter_10_percent_GBEnrichment_scaffold_26_9_RBH:dmsA;_dimethyl_sulfoxide_reductase_DmsA_(EC:1.8.5.3)(db=KEGG)</t>
  </si>
  <si>
    <t>MethanohalophilusBin_10percent_GBenrichment_scaffold_4_42_RBH:DNA_phosphorothioation_system_restriction_enzyme(db=KEGG)</t>
  </si>
  <si>
    <t>Halan_1_77_10percent_annotate_scaffold_13_9_RBH:sporulation_domain-containing_protein(db=KEGG)</t>
  </si>
  <si>
    <t>Inoculum_100_percentscaffold_39_21</t>
  </si>
  <si>
    <t>Uticabacter_10_percent_GBEnrichment_scaffold_56_13_RBH:D-alanine--D-alanine_ligase(db=KEGG)</t>
  </si>
  <si>
    <t>Geotoga_10Percent_GBenrichment_annotate_scaffold_272_5_RBH:methyl-accepting_chemotaxis_protein(db=KEGG)</t>
  </si>
  <si>
    <t>Halanaerobium_1percent_bin_scaffold_181_6_BLAST:P4_family_phage/plasmid_primase;_K06919_putative_DNA_primase/helicase(db=KEGG_evalue=2.4e-59_bit_score=236.1_identity=27.8)</t>
  </si>
  <si>
    <t>Halan_1_77_10percent_annotate_scaffold_25_6_RBH:heavy_metal_translocating_P-type_ATPase;_K01534_Cd2+/Zn2+-exporting_ATPase_[EC:3.6.3.3_3.6.3.5](db=KEGG)</t>
  </si>
  <si>
    <t>MethanohalophilusBin_10percent_GBenrichment_scaffold_11_113_RBH:putative_cytoplasmic_protein(db=KEGG)</t>
  </si>
  <si>
    <t>Halan_1_77_10percent_annotate_scaffold_192_9_RBH:ATP-dependent_DNA_helicase_PcrA_(EC:3.6.1.-);_K03657_DNA_helicase_II_/_ATP-dependent_DNA_helicase_PcrA_[EC:3.6.4.12](db=KEGG)</t>
  </si>
  <si>
    <t>Halan_1_77_10percent_annotate_scaffold_24_30_RBH:RNAse_R_(EC:3.1.-.-);_K12573_ribonuclease_R_[EC:3.1.-.-](db=KEGG)</t>
  </si>
  <si>
    <t>Halan_1_77_10percent_annotate_scaffold_326_9_RBH:ATP-dependent_DNA_helicase_UvrD/PcrA_n=1_Tax=Halanaerobium_saccharolyticum_subsp._saccharolyticum_DSM_6643_RepID=M5DWQ3_9FIRM(db=UNIREF)</t>
  </si>
  <si>
    <t>Halanaerobium_1percent_bin_scaffold_153_3_RBH:RNAse_R_(EC:3.1.-.-);_K12573_ribonuclease_R_[EC:3.1.-.-](db=KEGG)</t>
  </si>
  <si>
    <t>Halan_1_77_10percent_annotate_scaffold_197_12_RBH:(p)ppGpp_synthetase_I_SpoT/RelA_(EC:2.7.6.5);_K00951_GTP_pyrophosphokinase_[EC:2.7.6.5](db=KEGG)</t>
  </si>
  <si>
    <t>MethanohalophilusBin_10percent_GBenrichment_scaffold_1_22_RBH:phosphoribosylformylglycinamidine_synthase_subunit_II_(EC:6.3.5.3);_K01952_phosphoribosylformylglycinamidine_synthase_[EC:6.3.5.3](db=KEGG)</t>
  </si>
  <si>
    <t>Uticabacter_10_percent_GBEnrichment_scaffold_154_15_RBH:putative_aldehyde_ferredoxin_oxidoreductase_(EC:1.2.7.5);_K03738_aldehyde:ferredoxin_oxidoreductase_[EC:1.2.7.5](db=KEGG)</t>
  </si>
  <si>
    <t>Halan_1_77_10percent_annotate_scaffold_1361_1_RBH:putative_PAS/PAC_sensor_protein(db=KEGG)</t>
  </si>
  <si>
    <t>MethanohalophilusBin_10percent_GBenrichment_scaffold_2_44_BLAST:hypothetical_protein(db=KEGG_evalue=3.3e-170_bit_score=604.4_identity=45.6)</t>
  </si>
  <si>
    <t>Geotoga_10Percent_GBenrichment_annotate_scaffold_453_6_RBH:(p)ppGpp_synthetase_I_SpoT/RelA_(EC:2.7.6.5);_K00951_GTP_pyrophosphokinase_[EC:2.7.6.5](db=KEGG)</t>
  </si>
  <si>
    <t>MethanohalophilusBin_10percent_GBenrichment_scaffold_10_51_RBH:DEAD/DEAH_box_helicase;_K10844_DNA_excision_repair_protein_ERCC-2_[EC:3.6.4.12](db=KEGG)</t>
  </si>
  <si>
    <t>MethanohalophilusBin_10percent_GBenrichment_scaffold_4_241_RBH:phosphoesterase_RecJ_domain_protein;_K07463_archaea-specific_RecJ-like_exonuclease(db=KEGG)</t>
  </si>
  <si>
    <t>Halan_1_77_10percent_annotate_scaffold_384_8_RBH:Uncharacterized_protein_n=1_Tax=Halanaerobium_saccharolyticum_subsp._saccharolyticum_DSM_6643_RepID=M5DZ05_9FIRM(db=UNIREF)</t>
  </si>
  <si>
    <t>MethanohalophilusBin_10percent_GBenrichment_scaffold_67_22_RBH:hypothetical_protein(db=KEGG)</t>
  </si>
  <si>
    <t>Halan_1_77_10percent_annotate_scaffold_498_4_RBH:diguanylate_cyclase/phosphodiesterase_with_extracellular_sensor(db=KEGG)</t>
  </si>
  <si>
    <t>Geotoga_10Percent_GBenrichment_annotate_scaffold_430_6_RBH:glycogen_debranching_protein_GlgX;_K02438_glycogen_operon_protein_GlgX_[EC:3.2.1.-](db=KEGG)</t>
  </si>
  <si>
    <t>Geotoga_10Percent_GBenrichment_annotate_scaffold_362_1_RBH:primosomal_protein_N';_K04066_primosomal_protein_N'_(replication_factor_Y)_(superfamily_II_helicase)_[EC:3.6.4.-](db=KEGG)</t>
  </si>
  <si>
    <t>Uticabacter_10_percent_GBEnrichment_scaffold_279_6_RBH:rnr;_ribonuclease_R_(EC:3.1.-.-)(db=KEGG)</t>
  </si>
  <si>
    <t>Geotoga_10Percent_GBenrichment_annotate_scaffold_145_2_RBH:infB;_translation_initiation_factor_IF-2;_K02519_translation_initiation_factor_IF-2(db=KEGG)</t>
  </si>
  <si>
    <t>Halan_1_77_10percent_annotate_scaffold_478_6_RBH:single-stranded-DNA-specific_exonuclease_RecJ;_K07462_single-stranded-DNA-specific_exonuclease_[EC:3.1.-.-](db=KEGG)</t>
  </si>
  <si>
    <t>Geotoga_10Percent_GBenrichment_annotate_scaffold_923_1_RBH:hypothetical_protein(db=KEGG)</t>
  </si>
  <si>
    <t>Uticabacter_10_percent_GBEnrichment_scaffold_185_12_RBH:pnp;_polyribonucleotide_nucleotidyltransferase_Pnp_(EC:2.7.7.8)(db=KEGG)</t>
  </si>
  <si>
    <t>Uticabacter_10_percent_GBEnrichment_scaffold_60_31_RBH:hypothetical_protein(db=KEGG)</t>
  </si>
  <si>
    <t>Halanaerobium_1percent_bin_scaffold_188_1_RBH:PA-phosphatase-like_phosphoesterase(db=KEGG)</t>
  </si>
  <si>
    <t>Geotoga_10Percent_GBenrichment_annotate_scaffold_1266_1_RBH:O-antigen_polymerase(db=KEGG)</t>
  </si>
  <si>
    <t>MethanohalophilusBin_10percent_GBenrichment_scaffold_14_30_RBH:DNA_mismatch_repair_protein_MutS(db=KEGG)</t>
  </si>
  <si>
    <t>Halan_1_77_10percent_annotate_scaffold_1390_1_BLAST:hypothetical_protein(db=KEGG_evalue=6.4e-203_bit_score=713.0_identity=52.4)</t>
  </si>
  <si>
    <t>Halan_1_77_10percent_annotate_scaffold_445_3_BLAST:N-6_DNA_methylase;_K03427_type_I_restriction_enzyme_M_protein_[EC:2.1.1.72](db=KEGG_evalue=0_bit_score=1325.8_identity=94.3)</t>
  </si>
  <si>
    <t>Halan_1_77_10percent_annotate_scaffold_532_3_RBH:N-6_DNA_methylase;_K03427_type_I_restriction_enzyme_M_protein_[EC:2.1.1.72](db=KEGG)</t>
  </si>
  <si>
    <t>Halan_1_77_10percent_annotate_scaffold_61_5_RBH:SpoIID/LytB_domain-containing_protein(db=KEGG)</t>
  </si>
  <si>
    <t>Halan_1_77_10percent_annotate_scaffold_896_1_RBH:methyl-accepting_chemotaxis_sensory_transducer;_K03406_methyl-accepting_chemotaxis_protein(db=KEGG)</t>
  </si>
  <si>
    <t>MethanohalophilusBin_10percent_GBenrichment_scaffold_14_16_RBH:acetyl_coenzyme_A_synthetase_(ADP_forming),_alpha_domain_protein;_K09181_hypothetical_protein(db=KEGG)</t>
  </si>
  <si>
    <t>Uticabacter_10_percent_GBEnrichment_scaffold_271_8_RBH:spoVD1;_sporulation_specific_penicillin-binding_protein_(EC:2.4.1.129)(db=KEGG)</t>
  </si>
  <si>
    <t>Uticabacter_10_percent_GBEnrichment_scaffold_373_6_RBH:ftsK;_DNA_translocase(db=KEGG)</t>
  </si>
  <si>
    <t>Halan_1_77_10percent_annotate_scaffold_151_7_RBH:methyl-accepting_chemotaxis_sensory_transducer(db=KEGG)</t>
  </si>
  <si>
    <t>Halan_1_77_10percent_annotate_scaffold_20_23_RBH:polyribonucleotide_nucleotidyltransferase_(EC:2.7.7.8);_K00962_polyribonucleotide_nucleotidyltransferase_[EC:2.7.7.8](db=KEGG)</t>
  </si>
  <si>
    <t>Halan_1_77_10percent_annotate_scaffold_531_2_BLAST:methyl-accepting_chemotaxis_sensory_transducer(db=KEGG_evalue=7.2e-255_bit_score=885.6_identity=65.5)</t>
  </si>
  <si>
    <t>Halanaerobium_1percent_bin_scaffold_31_7_RBH:polyribonucleotide_nucleotidyltransferase_(EC:2.7.7.8);_K00962_polyribonucleotide_nucleotidyltransferase_[EC:2.7.7.8](db=KEGG)</t>
  </si>
  <si>
    <t>MethanohalophilusBin_10percent_GBenrichment_scaffold_6_92_RBH:replicative_DNA_helicase_Mcm_(EC:3.6.1.-);_K10726_replicative_DNA_helicase_Mcm_[EC:3.6.4.-](db=KEGG)</t>
  </si>
  <si>
    <t>Geotoga_10Percent_GBenrichment_annotate_scaffold_125_6_RBH:translation_elongation_factor_EF-G;_K02355_elongation_factor_G(db=KEGG)</t>
  </si>
  <si>
    <t>MethanohalophilusBin_10percent_GBenrichment_scaffold_0_235_RBH:multi-sensor_signal_transduction_histidine_kinase_(EC:2.7.13.3)(db=KEGG)</t>
  </si>
  <si>
    <t>Halan_1_77_10percent_annotate_scaffold_626_1_RBH:DNA_polymerase_III_subunits_gamma_and_tau;_K02343_DNA_polymerase_III_subunit_gamma/tau_[EC:2.7.7.7](db=KEGG)</t>
  </si>
  <si>
    <t>Geotoga_10Percent_GBenrichment_annotate_scaffold_944_2_RBH:glycyl-tRNA_synthetase_subunit_beta_(EC:6.1.1.14);_K01879_glycyl-tRNA_synthetase_beta_chain_[EC:6.1.1.14](db=KEGG)</t>
  </si>
  <si>
    <t>Uticabacter_10_percent_GBEnrichment_scaffold_185_6_RBH:infB;_translation_initiation_factor_IF-2;_K02519_translation_initiation_factor_IF-2(db=KEGG)</t>
  </si>
  <si>
    <t>Halan_1_77_10percent_annotate_scaffold_50_33_RBH:DNA_topoisomerase_I_(EC:5.99.1.2);_K03168_DNA_topoisomerase_I_[EC:5.99.1.2](db=KEGG)</t>
  </si>
  <si>
    <t>Halan_1_77_10percent_annotate_scaffold_159_10_RBH:Flagellar_biosynthesis_protein_FlhA_n=1_Tax=Halanaerobium_saccharolyticum_subsp._saccharolyticum_DSM_6643_RepID=M5E3B6_9FIRM(db=UNIREF)</t>
  </si>
  <si>
    <t>Halan_1_77_10percent_annotate_scaffold_18_7_RBH:Uncharacterized_protein_n=1_Tax=Halanaerobium_saccharolyticum_subsp._saccharolyticum_DSM_6643_RepID=M5EHZ6_9FIRM(db=UNIREF)</t>
  </si>
  <si>
    <t>MethanohalophilusBin_10percent_GBenrichment_scaffold_11_237_RBH:polyphosphate_kinase_(EC:2.7.4.1);_K00937_polyphosphate_kinase_[EC:2.7.4.1](db=KEGG)</t>
  </si>
  <si>
    <t>Halan_1_77_10percent_annotate_scaffold_437_4_RBH:small_GTP-binding_protein;_K02355_elongation_factor_G(db=KEGG)</t>
  </si>
  <si>
    <t>Halanaerobium_1percent_bin_scaffold_191_4_RBH:small_GTP-binding_protein;_K02355_elongation_factor_G(db=KEGG)</t>
  </si>
  <si>
    <t>Halanaerobium_1percent_bin_scaffold_34_15_RBH:transcriptional_antiterminator_BglG_(EC:2.7.1.69);_K03483_mannitol_operon_transcriptional_antiterminator(db=KEGG)</t>
  </si>
  <si>
    <t>Halanaerobium_1percent_bin_scaffold_35_15_RBH:peptidoglycan_glycosyltransferase_(EC:2.4.1.129);_K08384_stage_V_sporulation_protein_D_(sporulation-specific_penicillin-binding_protein)(db=KEGG)</t>
  </si>
  <si>
    <t>Uticabacter_10_percent_GBEnrichment_scaffold_99_15_RBH:translation_elongation_factor_G;_K02355_elongation_factor_G(db=KEGG)</t>
  </si>
  <si>
    <t>Geotoga_10Percent_GBenrichment_annotate_scaffold_1070_2_RBH:DEAD/DEAH_box_helicase_domain-containing_protein;_K03723_transcription-repair_coupling_factor_(superfamily_II_helicase)_[EC:3.6.4.-](db=KEGG)</t>
  </si>
  <si>
    <t>Geotoga_10Percent_GBenrichment_annotate_scaffold_695_3_RBH:cell_division_protein_FtsA(db=KEGG)</t>
  </si>
  <si>
    <t>Halan_1_77_10percent_annotate_scaffold_1312_1_RBH:translation_elongation_factor_2_(EF-2/EF-G);_K02355_elongation_factor_G(db=KEGG)</t>
  </si>
  <si>
    <t>Halan_1_77_10percent_annotate_scaffold_41_15_RBH:glycyl-tRNA_synthetase_subunit_beta_(EC:6.1.1.14);_K01879_glycyl-tRNA_synthetase_beta_chain_[EC:6.1.1.14](db=KEGG)</t>
  </si>
  <si>
    <t>Halanaerobium_1percent_bin_scaffold_47_4_RBH:glycyl-tRNA_synthetase_subunit_beta_(EC:6.1.1.14);_K01879_glycyl-tRNA_synthetase_beta_chain_[EC:6.1.1.14](db=KEGG)</t>
  </si>
  <si>
    <t>Halanaerobium_1percent_bin_scaffold_61_2_RBH:translation_elongation_factor_2_(EF-2/EF-G);_K02355_elongation_factor_G(db=KEGG)</t>
  </si>
  <si>
    <t>Geotoga_10Percent_GBenrichment_annotate_scaffold_804_5_RBH:small_GTP-binding_protein;_K02355_elongation_factor_G(db=KEGG)</t>
  </si>
  <si>
    <t>Halan_1_77_10percent_annotate_scaffold_20_17_RBH:translation_initiation_factor_2_(bIF-2);_K02519_translation_initiation_factor_IF-2(db=KEGG)</t>
  </si>
  <si>
    <t>Uticabacter_10_percent_GBEnrichment_scaffold_201_13_RBH:fusA;_elongation_factor_G(db=KEGG)</t>
  </si>
  <si>
    <t>Halan_1_77_10percent_annotate_scaffold_73_2_RBH:serine/threonine_protein_kinase_with_PASTA_sensor(s);_K08884_serine/threonine_protein_kinase,_bacterial_[EC:2.7.11.1](db=KEGG)</t>
  </si>
  <si>
    <t>Halan_1_77_10percent_annotate_scaffold_205_7_RBH:methyl-accepting_chemotaxis_sensory_transducer(db=KEGG)</t>
  </si>
  <si>
    <t>Halan_1_77_10percent_annotate_scaffold_243_5_RBH:methyl-accepting_chemotaxis_sensory_transducer;_K03406_methyl-accepting_chemotaxis_protein(db=KEGG)</t>
  </si>
  <si>
    <t>Halan_1_77_10percent_annotate_scaffold_73_11_RBH:ATP-dependent_DNA_helicase_RecG;_K03655_ATP-dependent_DNA_helicase_RecG_[EC:3.6.4.12](db=KEGG)</t>
  </si>
  <si>
    <t>Halanaerobium_1percent_bin_scaffold_108_7_RBH:ATP-dependent_DNA_helicase_RecG;_K03655_ATP-dependent_DNA_helicase_RecG_[EC:3.6.4.12](db=KEGG)</t>
  </si>
  <si>
    <t>Halanaerobium_1percent_bin_scaffold_178_6_RBH:acriflavin_resistance_protein;_K03296_hydrophobic/amphiphilic_exporter-1_(mainly_G-_bacteria),_HAE1_family(db=KEGG)</t>
  </si>
  <si>
    <t>Uticabacter_10_percent_GBEnrichment_scaffold_33_48_RBH:chemotaxis_protein_CheA;_K03407_two-component_system,_chemotaxis_family,_sensor_kinase_CheA_[EC:2.7.13.3](db=KEGG)</t>
  </si>
  <si>
    <t>Uticabacter_10_percent_GBEnrichment_scaffold_45_14_RBH:nrdD;_anaerobic_ribonucleoside_triphosphate_reductase;_K00527_ribonucleoside-triphosphate_reductase_[EC:1.17.4.2](db=KEGG)</t>
  </si>
  <si>
    <t>Uticabacter_10_percent_GBEnrichment_scaffold_95_5_BLAST:hypothetical_protein(db=KEGG_evalue=5.1e-19_bit_score=102.1_identity=25.7)</t>
  </si>
  <si>
    <t>Halan_1_77_10percent_annotate_scaffold_300_6_RBH:ferrous_iron_transport_protein_B;_K04759_ferrous_iron_transport_protein_B(db=KEGG)</t>
  </si>
  <si>
    <t>Halan_1_77_10percent_annotate_scaffold_76_18_RBH:ABC-type_dipeptide_transport_system,_periplasmic_component(db=KEGG)</t>
  </si>
  <si>
    <t>Uticabacter_10_percent_GBEnrichment_scaffold_33_16_RBH:flhA;_flagellar_biosynthesis_protein_FlhA;_K02400_flagellar_biosynthesis_protein_FlhA(db=KEGG)</t>
  </si>
  <si>
    <t>Geotoga_10Percent_GBenrichment_annotate_scaffold_1131_2_RBH:CheA_signal_transduction_histidine_kinase;_K03407_two-component_system,_chemotaxis_family,_sensor_kinase_CheA_[EC:2.7.13.3](db=KEGG)</t>
  </si>
  <si>
    <t>MethanohalophilusBin_10percent_GBenrichment_scaffold_10_29_RBH:methionyl-tRNA_synthetase_(EC:6.1.1.10);_K01874_methionyl-tRNA_synthetase_[EC:6.1.1.10](db=KEGG)</t>
  </si>
  <si>
    <t>MethanohalophilusBin_10percent_GBenrichment_scaffold_11_110_RBH:N-6_DNA_methylase;_K03427_type_I_restriction_enzyme_M_protein_[EC:2.1.1.72](db=KEGG)</t>
  </si>
  <si>
    <t>MethanohalophilusBin_10percent_GBenrichment_scaffold_22_34_RBH:hypothetical_protein;_K01338_ATP-dependent_Lon_protease_[EC:3.4.21.53](db=KEGG)</t>
  </si>
  <si>
    <t>Uticabacter_10_percent_GBEnrichment_scaffold_214_11_RBH:RecG;_ATP-dependent_DNA_helicase_RecG;_K03655_ATP-dependent_DNA_helicase_RecG_[EC:3.6.4.12](db=KEGG)</t>
  </si>
  <si>
    <t>Uticabacter_10_percent_GBEnrichment_scaffold_260_4_RBH:ferrous_iron_transporter_FeoB(db=KEGG)</t>
  </si>
  <si>
    <t>Halan_1_77_10percent_annotate_scaffold_314_2_RBH:P-type_ATPase,_translocating(db=KEGG)</t>
  </si>
  <si>
    <t>Halan_1_77_10percent_annotate_scaffold_551_4_RBH:methyl-accepting_chemotaxis_sensory_transducer(db=KEGG)</t>
  </si>
  <si>
    <t>Halan_1_77_10percent_annotate_scaffold_594_4_RBH:hypothetical_protein(db=KEGG)</t>
  </si>
  <si>
    <t>Halan_1_77_10percent_annotate_scaffold_74_21_RBH:UvrD/REP_helicase(db=KEGG)</t>
  </si>
  <si>
    <t>Geotoga_10Percent_GBenrichment_annotate_scaffold_208_6_RBH:alpha_amylase_domain-containing_protein(db=KEGG)</t>
  </si>
  <si>
    <t>Halan_1_77_10percent_annotate_scaffold_15_15_RBH:excinuclease_ABC_subunit_B;_K03702_excinuclease_ABC_subunit_B(db=KEGG)</t>
  </si>
  <si>
    <t>Uticabacter_10_percent_GBEnrichment_scaffold_58_4_RBH:urocanate_hydratase_(EC:4.2.1.49)(db=KEGG)</t>
  </si>
  <si>
    <t>MethanohalophilusBin_10percent_GBenrichment_scaffold_4_91_RBH:Kef-type_potassium/proton_antiporter,_CPA2_family_(TC_2.A.37.1);_K03455_monovalent_cation:H+_antiporter-2,_CPA2_family(db=KEGG)</t>
  </si>
  <si>
    <t>Geotoga_10Percent_GBenrichment_annotate_scaffold_1074_2_IPRSCAN:PGAP1-like_protein(db=Pfam_db_id=PF07819_evalue=5.1e-07_interpro_id=IPR999999_interpro_description=PGAP1-like_protein)</t>
  </si>
  <si>
    <t>Geotoga_10Percent_GBenrichment_annotate_scaffold_615_3_RBH:bifunctional_phosphoglycerate_kinase/triosephosphate_isomerase_(EC:2.7.2.3_5.3.1.1);_K15330_phosphoglycerate_kinase_/_triosephosphate_isomerase_[EC:2.7.2.3_5.3.1.1](db=KEGG)</t>
  </si>
  <si>
    <t>Halan_1_77_10percent_annotate_scaffold_1420_1_BLAST:hypothetical_protein(db=KEGG_evalue=5.8e-209_bit_score=733.0_identity=55.8)</t>
  </si>
  <si>
    <t>Halan_1_77_10percent_annotate_scaffold_192_8_RBH:NAD-dependent_DNA_ligase_(EC:6.5.1.2);_K01972_DNA_ligase_(NAD+)_[EC:6.5.1.2](db=KEGG)</t>
  </si>
  <si>
    <t>MethanohalophilusBin_10percent_GBenrichment_scaffold_0_119_RBH:V-type_H(+)-translocating_pyrophosphatase_(EC:3.6.1.1);_K15987_K(+)-stimulated_pyrophosphate-energized_sodium_pump_[EC:3.6.1.1](db=KEGG)</t>
  </si>
  <si>
    <t>Uticabacter_10_percent_GBEnrichment_scaffold_5_5_RBH:UvrD/REP_helicase(db=KEGG)</t>
  </si>
  <si>
    <t>Halan_1_77_10percent_annotate_scaffold_114_1_RBH:ABC-type_dipeptide_transport_system,_periplasmic_component(db=KEGG)</t>
  </si>
  <si>
    <t>MethanohalophilusBin_10percent_GBenrichment_scaffold_22_85_RBH:F420H2_dehydrogenase_subunit_L;_K00341_NADH-quinone_oxidoreductase_subunit_L_[EC:1.6.5.3](db=KEGG)</t>
  </si>
  <si>
    <t>Halanaerobium_1percent_bin_scaffold_31_13_RBH:translation_initiation_factor_2_(bIF-2);_K02519_translation_initiation_factor_IF-2(db=KEGG)</t>
  </si>
  <si>
    <t>Uticabacter_10_percent_GBEnrichment_scaffold_279_2_RBH:hppA;_membrane-bound_proton-translocating_pyrophosphatase_(EC:3.6.1.1);_K15987_K(+)-stimulated_pyrophosphate-energized_sodium_pump_[EC:3.6.1.1](db=KEGG)</t>
  </si>
  <si>
    <t>Uticabacter_10_percent_GBEnrichment_scaffold_8_48_RBH:copper-translocating_P-type_ATPase;_K01533_Cu2+-exporting_ATPase_[EC:3.6.3.4](db=KEGG)</t>
  </si>
  <si>
    <t>Geotoga_10Percent_GBenrichment_annotate_scaffold_695_1_RBH:NAD-dependent_DNA_ligase_(EC:6.5.1.2);_K01972_DNA_ligase_(NAD+)_[EC:6.5.1.2](db=KEGG)</t>
  </si>
  <si>
    <t>Halan_1_77_10percent_annotate_scaffold_243_7_BLAST:NADH:flavin_oxidoreductase;_K10797_2-enoate_reductase_[EC:1.3.1.31](db=KEGG_evalue=1.3e-274_bit_score=951.0_identity=66.3)</t>
  </si>
  <si>
    <t>Uticabacter_10_percent_GBEnrichment_scaffold_8_24_RBH:phosphoesterase_domain-containing_protein(db=KEGG)</t>
  </si>
  <si>
    <t>Halan_1_77_10percent_annotate_scaffold_1015_1_RBH:methyl-accepting_chemotaxis_sensory_transducer_with_Cache_sensor;_K03406_methyl-accepting_chemotaxis_protein(db=KEGG)</t>
  </si>
  <si>
    <t>Halan_1_77_10percent_annotate_scaffold_1104_1_RBH:NADH:flavin_oxidoreductase(db=KEGG)</t>
  </si>
  <si>
    <t>Uticabacter_10_percent_GBEnrichment_scaffold_5_33_RBH:serine/threonine_protein_kinase(db=KEGG)</t>
  </si>
  <si>
    <t>Uticabacter_10_percent_GBEnrichment_scaffold_99_13_RBH:ligA;_NAD-dependent_DNA_ligase_LigA_(EC:6.5.1.2)(db=KEGG)</t>
  </si>
  <si>
    <t>Halanaerobium_1percent_bin_scaffold_30_15_RBH:NAD-dependent_DNA_ligase_(EC:6.5.1.2);_K01972_DNA_ligase_(NAD+)_[EC:6.5.1.2](db=KEGG)</t>
  </si>
  <si>
    <t>Uticabacter_10_percent_GBEnrichment_scaffold_214_3_RBH:sps;_serine/threonine-protein_kinase_Sps_(EC:2.7.11.1)(db=KEGG)</t>
  </si>
  <si>
    <t>Halanaerobium_1percent_bin_scaffold_161_3_RBH:Succinate_dehydrogenase_flavoprotein_subunit_(EC:1.3.99.1)(db=KEGG)</t>
  </si>
  <si>
    <t>Halanaerobium_1percent_bin_scaffold_29_4_RBH:hypothetical_protein(db=KEGG)</t>
  </si>
  <si>
    <t>Geotoga_10Percent_GBenrichment_annotate_scaffold_362_2_RBH:alpha_amylase_catalytic_subunit(db=KEGG)</t>
  </si>
  <si>
    <t>Halan_1_77_10percent_annotate_scaffold_143_9_BLAST:methyl-accepting_chemotaxis_protein(db=KEGG_evalue=5.2e-93_bit_score=347.8_identity=32.1)</t>
  </si>
  <si>
    <t>Halan_1_77_10percent_annotate_scaffold_523_2_BLAST:methyl-accepting_chemotaxis_protein(db=KEGG_evalue=6.5e-96_bit_score=357.5_identity=33.3)</t>
  </si>
  <si>
    <t>MethanohalophilusBin_10percent_GBenrichment_scaffold_51_10_RBH:PKD_domain_containing_protein(db=KEGG)</t>
  </si>
  <si>
    <t>Halan_1_77_10percent_annotate_scaffold_1208_2_RBH:GTP-binding_protein_TypA;_K06207_GTP-binding_protein(db=KEGG)</t>
  </si>
  <si>
    <t>Halan_1_77_10percent_annotate_scaffold_375_5_RBH:hypothetical_protein(db=KEGG)</t>
  </si>
  <si>
    <t>MethanohalophilusBin_10percent_GBenrichment_scaffold_21_43_RBH:restriction_modification_system_DNA_specificity_subunit;_K01154_type_I_restriction_enzyme,_S_subunit_[EC:3.1.21.3](db=KEGG)</t>
  </si>
  <si>
    <t>MethanohalophilusBin_10percent_GBenrichment_scaffold_4_117_RBH:ferrous_iron_transporter_B;_K04759_ferrous_iron_transport_protein_B(db=KEGG)</t>
  </si>
  <si>
    <t>MethanohalophilusBin_10percent_GBenrichment_scaffold_4_26_RBH:fibronectin-binding_A_domain_protein(db=KEGG)</t>
  </si>
  <si>
    <t>Halan_1_77_10percent_annotate_scaffold_523_3_RBH:CheA_signal_transduction_histidine_kinase;_K03407_two-component_system,_chemotaxis_family,_sensor_kinase_CheA_[EC:2.7.13.3](db=KEGG)</t>
  </si>
  <si>
    <t>Halan_1_77_10percent_annotate_scaffold_82_5_BLAST:methyl-accepting_chemotaxis_sensory_transducer_with_Cache_sensor;_K03406_methyl-accepting_chemotaxis_protein(db=KEGG_evalue=1.9e-132_bit_score=478.8_identity=37.9)</t>
  </si>
  <si>
    <t>Geotoga_10Percent_GBenrichment_annotate_scaffold_666_5_RBH:vacuolar-type_H(+)-translocating_pyrophosphatase;_K15987_K(+)-stimulated_pyrophosphate-energized_sodium_pump_[EC:3.6.1.1](db=KEGG)</t>
  </si>
  <si>
    <t>MethanohalophilusBin_10percent_GBenrichment_scaffold_46_26_RBH:hypothetical_protein;_K09150_hypothetical_protein(db=KEGG)</t>
  </si>
  <si>
    <t>Uticabacter_10_percent_GBEnrichment_scaffold_23_19_RBH:UvrABC_system_protein_B(db=KEGG)</t>
  </si>
  <si>
    <t>Halan_1_77_10percent_annotate_scaffold_132_11_RBH:1,4-alpha-glucan-branching_protein;_K00700_1,4-alpha-glucan_branching_enzyme_[EC:2.4.1.18](db=KEGG)</t>
  </si>
  <si>
    <t>Halan_1_77_10percent_annotate_scaffold_143_8_RBH:Signal_transduction_histidine_kinase_CheA_n=1_Tax=Halanaerobium_saccharolyticum_subsp._saccharolyticum_DSM_6643_RepID=M5E3D8_9FIRM(db=UNIREF)</t>
  </si>
  <si>
    <t>Halan_1_77_10percent_annotate_scaffold_186_9_RBH:DNA_mismatch_repair_protein_MutL;_K03572_DNA_mismatch_repair_protein_MutL(db=KEGG)</t>
  </si>
  <si>
    <t>Halanaerobium_1percent_bin_scaffold_118_3_RBH:serine/threonine_protein_kinase_with_PASTA_sensor(s);_K08884_serine/threonine_protein_kinase,_bacterial_[EC:2.7.11.1](db=KEGG)</t>
  </si>
  <si>
    <t>Uticabacter_10_percent_GBEnrichment_scaffold_12_9_RBH:transketolase(db=KEGG)</t>
  </si>
  <si>
    <t>MethanohalophilusBin_10percent_GBenrichment_scaffold_2_25_RBH:copper-translocating_P-type_ATPase;_K01533_Cu2+-exporting_ATPase_[EC:3.6.3.4](db=KEGG)</t>
  </si>
  <si>
    <t>Halanaerobium_1percent_bin_scaffold_26_17_RBH:methionyl-tRNA_synthetase_(EC:6.1.1.10);_K01874_methionyl-tRNA_synthetase_[EC:6.1.1.10](db=KEGG)</t>
  </si>
  <si>
    <t>MethanohalophilusBin_10percent_GBenrichment_scaffold_4_170_RBH:ferrous_iron_transporter_B;_K04759_ferrous_iron_transport_protein_B(db=KEGG)</t>
  </si>
  <si>
    <t>Uticabacter_10_percent_GBEnrichment_scaffold_52_2_BLAST:comEC;_DNA_internalization-like_competence_protein(db=KEGG_evalue=4.1e-42_bit_score=178.7_identity=33.4)</t>
  </si>
  <si>
    <t>Geotoga_10Percent_GBenrichment_annotate_scaffold_161_8_RBH:excinuclease_ABC_subunit_B;_K03702_excinuclease_ABC_subunit_B(db=KEGG)</t>
  </si>
  <si>
    <t>Halan_1_77_10percent_annotate_scaffold_406_2_RBH:methyl-accepting_chemotaxis_sensory_transducer_with_Cache_sensor;_K03406_methyl-accepting_chemotaxis_protein(db=KEGG)</t>
  </si>
  <si>
    <t>Uticabacter_10_percent_GBEnrichment_scaffold_26_41_RBH:TRAP_transporter,_4TM/12TM_fusion_protein(db=KEGG)</t>
  </si>
  <si>
    <t>Geotoga_10Percent_GBenrichment_annotate_scaffold_226_5_RBH:PpiC-type_peptidyl-prolyl_cis-trans_isomerase(db=KEGG)</t>
  </si>
  <si>
    <t>MethanohalophilusBin_10percent_GBenrichment_scaffold_4_40_RBH:hypothetical_protein(db=KEGG)</t>
  </si>
  <si>
    <t>Halan_1_77_10percent_annotate_scaffold_103_5_RBH:transketolase_(EC:2.2.1.1);_K00615_transketolase_[EC:2.2.1.1](db=KEGG)</t>
  </si>
  <si>
    <t>Halan_1_77_10percent_annotate_scaffold_128_16_RBH:methionyl-tRNA_synthetase_(EC:6.1.1.10);_K01874_methionyl-tRNA_synthetase_[EC:6.1.1.10](db=KEGG)</t>
  </si>
  <si>
    <t>Halan_1_77_10percent_annotate_scaffold_38_7_RBH:hypothetical_protein(db=KEGG)</t>
  </si>
  <si>
    <t>Halanaerobium_1percent_bin_scaffold_74_12_RBH:transketolase(db=KEGG)</t>
  </si>
  <si>
    <t>MethanohalophilusBin_10percent_GBenrichment_scaffold_11_158_RBH:PAS/PAC_sensor_signal_transduction_histidine_kinase(db=KEGG)</t>
  </si>
  <si>
    <t>Halan_1_77_10percent_annotate_scaffold_15_3_RBH:hypothetical_protein(db=KEGG)</t>
  </si>
  <si>
    <t>Halan_1_77_10percent_annotate_scaffold_632_3_RBH:fructose-bisphosphatase_(EC:3.1.3.11);_K04041_fructose-1,6-bisphosphatase_III_[EC:3.1.3.11](db=KEGG)</t>
  </si>
  <si>
    <t>Halan_1_77_10percent_annotate_scaffold_24_27_RBH:V-type_H(+)-translocating_pyrophosphatase_(EC:3.6.1.1);_K15987_K(+)-stimulated_pyrophosphate-energized_sodium_pump_[EC:3.6.1.1](db=KEGG)</t>
  </si>
  <si>
    <t>Halanaerobium_1percent_bin_scaffold_153_6_RBH:V-type_H(+)-translocating_pyrophosphatase_(EC:3.6.1.1);_K15987_K(+)-stimulated_pyrophosphate-energized_sodium_pump_[EC:3.6.1.1](db=KEGG)</t>
  </si>
  <si>
    <t>MethanohalophilusBin_10percent_GBenrichment_scaffold_11_5_RBH:peptidase_S15;_K06978(db=KEGG)</t>
  </si>
  <si>
    <t>Uticabacter_10_percent_GBEnrichment_scaffold_169_12_RBH:fbp;_fructose-1,6-bisphosphatase_(EC:3.1.3.11)(db=KEGG)</t>
  </si>
  <si>
    <t>Halanaerobium_1percent_bin_scaffold_54_9_RBH:hypothetical_protein(db=KEGG)</t>
  </si>
  <si>
    <t>MethanohalophilusBin_10percent_GBenrichment_scaffold_11_128_RBH:hydantoinase/oxoprolinase(db=KEGG)</t>
  </si>
  <si>
    <t>Uticabacter_10_percent_GBEnrichment_scaffold_16_51_RBH:methionyl-tRNA_synthetase_(EC:6.1.1.10)(db=KEGG)</t>
  </si>
  <si>
    <t>Geotoga_10Percent_GBenrichment_annotate_scaffold_1158_1_RBH:methyl-accepting_chemotaxis_sensory_transducer;_K03406_methyl-accepting_chemotaxis_protein(db=KEGG)</t>
  </si>
  <si>
    <t>Halan_1_77_10percent_annotate_scaffold_494_4_RBH:hypothetical_protein;_K02390_flagellar_hook_protein_FlgE(db=KEGG)</t>
  </si>
  <si>
    <t>MethanohalophilusBin_10percent_GBenrichment_scaffold_0_114_RBH:acetyl-coenzyme_A_synthetase_(EC:6.2.1.1);_K01895_acetyl-CoA_synthetase_[EC:6.2.1.1](db=KEGG)</t>
  </si>
  <si>
    <t>Geotoga_10Percent_GBenrichment_annotate_scaffold_517_6_RBH:iorA;_indolepyruvate_oxidoreductase_subunit_(EC:1.2.7.8);_K00179_indolepyruvate_ferredoxin_oxidoreductase,_alpha_subunit_[EC:1.2.7.8](db=KEGG)</t>
  </si>
  <si>
    <t>Halan_1_77_10percent_annotate_scaffold_1137_1_BLAST:SEC-C_motif_domain_protein(db=KEGG_evalue=2.8e-35_bit_score=156.0_identity=24.2)</t>
  </si>
  <si>
    <t>Halan_1_77_10percent_annotate_scaffold_574_3_RBH:Uncharacterized_protein_n=1_Tax=Halanaerobium_saccharolyticum_subsp._saccharolyticum_DSM_6643_RepID=M5ECP2_9FIRM(db=UNIREF)</t>
  </si>
  <si>
    <t>Halan_1_77_10percent_annotate_scaffold_78_27_RBH:ABC_transporter;_K06158_ATP-binding_cassette,_subfamily_F,_member_3(db=KEGG)</t>
  </si>
  <si>
    <t>Halanaerobium_1percent_bin_scaffold_23_2_RBH:ABC_transporter;_K06158_ATP-binding_cassette,_subfamily_F,_member_3(db=KEGG)</t>
  </si>
  <si>
    <t>MethanohalophilusBin_10percent_GBenrichment_scaffold_21_20_RBH:glycoside_hydrolase_15-related;_K01178_glucoamylase_[EC:3.2.1.3](db=KEGG)</t>
  </si>
  <si>
    <t>Uticabacter_10_percent_GBEnrichment_scaffold_12_54_RBH:ABC_transporter_ATP-binding_protein(db=KEGG)</t>
  </si>
  <si>
    <t>Uticabacter_10_percent_GBEnrichment_scaffold_99_1_RBH:NAD+_synthetase;_K01950_NAD+_synthase_(glutamine-hydrolysing)_[EC:6.3.5.1](db=KEGG)</t>
  </si>
  <si>
    <t>Geotoga_10Percent_GBenrichment_annotate_scaffold_1401_1_RBH:hypothetical_protein(db=KEGG)</t>
  </si>
  <si>
    <t>Geotoga_10Percent_GBenrichment_annotate_scaffold_818_1_RBH:ABC_transporter-like_protein;_K06148_ATP-binding_cassette,_subfamily_C,_bacterial(db=KEGG)</t>
  </si>
  <si>
    <t>Halan_1_77_10percent_annotate_scaffold_100_18_RBH:TRAP_transporter,_4TM/12TM_fusion_protein(db=KEGG)</t>
  </si>
  <si>
    <t>Halan_1_77_10percent_annotate_scaffold_270_7_RBH:copper-translocating_P-type_ATPase;_K01533_Cu2+-exporting_ATPase_[EC:3.6.3.4](db=KEGG)</t>
  </si>
  <si>
    <t>Halanaerobium_1percent_bin_scaffold_149_1_RBH:copper-translocating_P-type_ATPase;_K01533_Cu2+-exporting_ATPase_[EC:3.6.3.4](db=KEGG)</t>
  </si>
  <si>
    <t>Halanaerobium_1percent_bin_scaffold_37_10_BLAST:copper-translocating_P-type_ATPase;_K01533_Cu2+-exporting_ATPase_[EC:3.6.3.4](db=KEGG_evalue=0_bit_score=1099.7_identity=86.2)</t>
  </si>
  <si>
    <t>Halanaerobium_1percent_bin_scaffold_41_7_RBH:TRAP_transporter,_4TM/12TM_fusion_protein(db=KEGG)</t>
  </si>
  <si>
    <t>Halanaerobium_1percent_bin_scaffold_79_1_RBH:di-/tricarboxylate_transporter(db=KEGG)</t>
  </si>
  <si>
    <t>MethanohalophilusBin_10percent_GBenrichment_scaffold_0_184_RBH:ATPase_V;_K02123_V-type_H+-transporting_ATPase_subunit_I_[EC:3.6.3.14](db=KEGG)</t>
  </si>
  <si>
    <t>Halan_1_77_10percent_annotate_scaffold_602_1_BLAST:hypothetical_protein(db=KEGG_evalue=1.9e-225_bit_score=787.7_identity=63.2)</t>
  </si>
  <si>
    <t>Halan_1_77_10percent_annotate_scaffold_79_18_RBH:1-deoxy-D-xylulose-5-phosphate_synthase_(EC:2.2.1.7);_K01662_1-deoxy-D-xylulose-5-phosphate_synthase_[EC:2.2.1.7](db=KEGG)</t>
  </si>
  <si>
    <t>Halanaerobium_1percent_bin_scaffold_24_8_RBH:1-deoxy-D-xylulose-5-phosphate_synthase_(EC:2.2.1.7);_K01662_1-deoxy-D-xylulose-5-phosphate_synthase_[EC:2.2.1.7](db=KEGG)</t>
  </si>
  <si>
    <t>Inoculum_100_percentscaffold_39_20</t>
  </si>
  <si>
    <t>Uticabacter_10_percent_GBEnrichment_scaffold_7_51_RBH:molybdenum_cofactor_synthesis_domain_protein(db=KEGG)</t>
  </si>
  <si>
    <t>Halan_1_77_10percent_annotate_scaffold_494_7_BLAST:flagellar_hook-length_control_protein-like_protein(db=KEGG_evalue=4.4e-65_bit_score=255.0_identity=35.3)</t>
  </si>
  <si>
    <t>Geotoga_10Percent_GBenrichment_annotate_scaffold_366_6_RBH:hypothetical_protein(db=KEGG)</t>
  </si>
  <si>
    <t>Geotoga_10Percent_GBenrichment_annotate_scaffold_426_3_RBH:DNA_topoisomerase_(EC:5.99.1.3);_K02470_DNA_gyrase_subunit_B_[EC:5.99.1.3](db=KEGG)</t>
  </si>
  <si>
    <t>Halanaerobium_1percent_bin_scaffold_69_6_RBH:selenocysteine-specific_elongation_factor_SelB(db=KEGG)</t>
  </si>
  <si>
    <t>MethanohalophilusBin_10percent_GBenrichment_scaffold_11_19_RBH:hydantoinase/oxoprolinase(db=KEGG)</t>
  </si>
  <si>
    <t>MethanohalophilusBin_10percent_GBenrichment_scaffold_11_242_RBH:hydantoinase/oxoprolinase(db=KEGG)</t>
  </si>
  <si>
    <t>MethanohalophilusBin_10percent_GBenrichment_scaffold_4_218_RBH:hydantoinase/oxoprolinase(db=KEGG)</t>
  </si>
  <si>
    <t>Uticabacter_10_percent_GBEnrichment_scaffold_193_10_RBH:thrS;_threonine--tRNA_ligase_ThrS_(EC:6.1.1.3)(db=KEGG)</t>
  </si>
  <si>
    <t>Halan_1_77_10percent_annotate_scaffold_719_2_RBH:DNA_gyrase_subunit_B_(EC:5.99.1.3);_K02470_DNA_gyrase_subunit_B_[EC:5.99.1.3](db=KEGG)</t>
  </si>
  <si>
    <t>Halanaerobium_1percent_bin_scaffold_107_2_RBH:DNA_gyrase_subunit_B_(EC:5.99.1.3);_K02470_DNA_gyrase_subunit_B_[EC:5.99.1.3](db=KEGG)</t>
  </si>
  <si>
    <t>Geotoga_10Percent_GBenrichment_annotate_scaffold_513_3_RBH:thrS;_threonyl-tRNA_synthetase;_K01868_threonyl-tRNA_synthetase_[EC:6.1.1.3](db=KEGG)</t>
  </si>
  <si>
    <t>Halan_1_77_10percent_annotate_scaffold_132_4_RBH:pullulanase;_K01200_pullulanase_[EC:3.2.1.41](db=KEGG)</t>
  </si>
  <si>
    <t>Halan_1_77_10percent_annotate_scaffold_186_2_RBH:DNA_gyrase_subunit_B_(EC:5.99.1.3)(db=KEGG)</t>
  </si>
  <si>
    <t>Halanaerobium_1percent_bin_scaffold_29_8_RBH:DNA_gyrase_subunit_B_(EC:5.99.1.3)(db=KEGG)</t>
  </si>
  <si>
    <t>MethanohalophilusBin_10percent_GBenrichment_scaffold_10_13_RBH:Na+/solute_symporter;_K03307_solute:Na+_symporter,_SSS_family(db=KEGG)</t>
  </si>
  <si>
    <t>Uticabacter_10_percent_GBEnrichment_scaffold_168_13_RBH:gyrB;_DNA_gyrase_subunit_B_(EC:5.99.1.3)(db=KEGG)</t>
  </si>
  <si>
    <t>Halan_1_77_10percent_annotate_scaffold_212_3_RBH:molybdenum_cofactor_synthesis_domain-containing_protein;_K03750_molybdopterin_molybdotransferase_[EC:2.10.1.1];_K07219_putative_molybdopterin_biosynthesis_protein(db=KEGG)</t>
  </si>
  <si>
    <t>MethanohalophilusBin_10percent_GBenrichment_scaffold_11_232_RBH:KH-domain/beta-lactamase-domain_protein;_K07041(db=KEGG)</t>
  </si>
  <si>
    <t>Uticabacter_10_percent_GBEnrichment_scaffold_133_7_RBH:aconitate_hydratase/aconitase_(EC:4.2.1.3);_K01681_aconitate_hydratase_1_[EC:4.2.1.3](db=KEGG)</t>
  </si>
  <si>
    <t>Halan_1_77_10percent_annotate_scaffold_1066_2_RBH:5'-Nucleotidase_domain_protein_n=1_Tax=Clostridium_ultunense_Esp_RepID=M1YX06_9CLOT(db=UNIREF)</t>
  </si>
  <si>
    <t>Halan_1_77_10percent_annotate_scaffold_307_8_RBH:peptidoglycan_glycosyltransferase_(EC:2.4.1.129);_K08384_stage_V_sporulation_protein_D_(sporulation-specific_penicillin-binding_protein)(db=KEGG)</t>
  </si>
  <si>
    <t>Halanaerobium_1percent_bin_scaffold_121_5_RBH:glucose_inhibited_division_protein_A;_K03495_tRNA_uridine_5-carboxymethylaminomethyl_modification_enzyme(db=KEGG)</t>
  </si>
  <si>
    <t>Halanaerobium_1percent_bin_scaffold_62_1_RBH:membrane_protease_FtsH_catalytic_subunit_(EC:3.4.24.-_3.6.4.3);_K03798_cell_division_protease_FtsH_[EC:3.4.24.-](db=KEGG)</t>
  </si>
  <si>
    <t>Halan_1_77_10percent_annotate_scaffold_13_39_RBH:hypothetical_protein(db=KEGG)</t>
  </si>
  <si>
    <t>Inoculum_100_percentscaffold_39_19</t>
  </si>
  <si>
    <t>Halan_1_77_10percent_annotate_scaffold_313_3_RBH:penicillin-binding_protein,_beta-lactamase_class_C(db=KEGG)</t>
  </si>
  <si>
    <t>Halan_1_77_10percent_annotate_scaffold_80_11_RBH:SEC-C_motif_domain-containing_protein(db=KEGG)</t>
  </si>
  <si>
    <t>Halan_1_77_10percent_annotate_scaffold_92_18_RBH:membrane_protease_FtsH_catalytic_subunit_(EC:3.4.24.-_3.6.4.3);_K03798_cell_division_protease_FtsH_[EC:3.4.24.-](db=KEGG)</t>
  </si>
  <si>
    <t>MethanohalophilusBin_10percent_GBenrichment_scaffold_11_177_RBH:DNA_gyrase_subunit_B_(EC:5.99.1.3);_K02470_DNA_gyrase_subunit_B_[EC:5.99.1.3](db=KEGG)</t>
  </si>
  <si>
    <t>Uticabacter_10_percent_GBEnrichment_scaffold_325_8_RBH:mnmG;_tRNA_uridine_5-carboxymethylaminomethyl_modification_enzyme_MnmG(db=KEGG)</t>
  </si>
  <si>
    <t>Geotoga_10Percent_GBenrichment_annotate_scaffold_1316_2_RBH:ATP-dependent_metalloprotease_FtsH_(EC:3.6.4.3);_K03798_cell_division_protease_FtsH_[EC:3.4.24.-](db=KEGG)</t>
  </si>
  <si>
    <t>Halan_1_77_10percent_annotate_scaffold_132_5_RBH:hypothetical_protein(db=KEGG)</t>
  </si>
  <si>
    <t>Halan_1_77_10percent_annotate_scaffold_166_12_RBH:sulfatase(db=KEGG)</t>
  </si>
  <si>
    <t>Halan_1_77_10percent_annotate_scaffold_332_2_RBH:H(+)-transporting_two-sector_ATPase_(EC:3.6.3.14);_K02123_V-type_H+-transporting_ATPase_subunit_I_[EC:3.6.3.14](db=KEGG)</t>
  </si>
  <si>
    <t>Halan_1_77_10percent_annotate_scaffold_959_1_RBH:Uncharacterized_protein_n=1_Tax=Halanaerobium_saccharolyticum_subsp._saccharolyticum_DSM_6643_RepID=M5EGR0_9FIRM(db=UNIREF)</t>
  </si>
  <si>
    <t>MethanohalophilusBin_10percent_GBenrichment_scaffold_10_36_RBH:phosphoadenosine_phosphosulfate_reductase;_K00390_phosphoadenosine_phosphosulfate_reductase_[EC:1.8.4.8](db=KEGG)</t>
  </si>
  <si>
    <t>MethanohalophilusBin_10percent_GBenrichment_scaffold_11_42_RBH:glutamyl-tRNA(Gln)_amidotransferase_subunit_E_(EC:6.3.5.7);_K03330_glutamyl-tRNA(Gln)_amidotransferase_subunit_E_[EC:6.3.5.7](db=KEGG)</t>
  </si>
  <si>
    <t>MethanohalophilusBin_10percent_GBenrichment_scaffold_0_21_RBH:PAS/PAC_sensor_signal_transduction_histidine_kinase(db=KEGG)</t>
  </si>
  <si>
    <t>Halanaerobium_1percent_bin_scaffold_45_2_RBH:hypothetical_protein(db=KEGG)</t>
  </si>
  <si>
    <t>MethanohalophilusBin_10percent_GBenrichment_scaffold_14_41_RBH:Ser-tRNA(Thr)_hydrolase_;threonyl-tRNA_synthetase_(EC:3.1.1.-_6.1.1.3);_K01868_threonyl-tRNA_synthetase_[EC:6.1.1.3](db=KEGG)</t>
  </si>
  <si>
    <t>Uticabacter_10_percent_GBEnrichment_scaffold_33_5_RBH:flagellar_capping_protein;_K02407_flagellar_hook-associated_protein_2(db=KEGG)</t>
  </si>
  <si>
    <t>Uticabacter_10_percent_GBEnrichment_scaffold_16_43_RBH:glutamine_synthetase;_K01915_glutamine_synthetase_[EC:6.3.1.2](db=KEGG)</t>
  </si>
  <si>
    <t>Uticabacter_10_percent_GBEnrichment_scaffold_96_1_RBH:Ndh;_NADH_dehydrogenase,_FAD-containing_subunit;_K03885_NADH_dehydrogenase_[EC:1.6.99.3](db=KEGG)</t>
  </si>
  <si>
    <t>Halan_1_77_10percent_annotate_scaffold_171_13_RBH:ferrous_iron_transport_protein_B;_K04759_ferrous_iron_transport_protein_B(db=KEGG)</t>
  </si>
  <si>
    <t>Halan_1_77_10percent_annotate_scaffold_41_35_RBH:chaperone_protein_DnaK;_K04043_molecular_chaperone_DnaK(db=KEGG)</t>
  </si>
  <si>
    <t>Uticabacter_10_percent_GBEnrichment_scaffold_17_17_RBH:aorR;_aor_transcriptional_regulator(db=KEGG)</t>
  </si>
  <si>
    <t>Halan_1_77_10percent_annotate_scaffold_78_14_RBH:penicillin-binding_protein_2_(EC:2.4.1.129);_K05515_penicillin-binding_protein_2(db=KEGG)</t>
  </si>
  <si>
    <t>Geotoga_10Percent_GBenrichment_annotate_scaffold_969_3_RBH:heavy_metal-translocating_P-type_ATPase;_K01534_Cd2+/Zn2+-exporting_ATPase_[EC:3.6.3.3_3.6.3.5](db=KEGG)</t>
  </si>
  <si>
    <t>Halan_1_77_10percent_annotate_scaffold_257_1_RBH:5'-nucleotidase_and_SLH_domain-containing_protein;_K01119_2',3'-cyclic-nucleotide_2'-phosphodiesterase_[EC:3.1.4.16](db=KEGG)</t>
  </si>
  <si>
    <t>Halan_1_77_10percent_annotate_scaffold_636_3_RBH:cooS;_carbon_monoxide_dehydrogenase_CooS_(EC:1.2.99.2)(db=KEGG)</t>
  </si>
  <si>
    <t>MethanohalophilusBin_10percent_GBenrichment_scaffold_14_1_RBH:sodium/proton_antiporter,_CPA1_family_(TC_2.A.36)(db=KEGG)</t>
  </si>
  <si>
    <t>Uticabacter_10_percent_GBEnrichment_scaffold_17_51_RBH:Heat_shock_protein_Hsp90-like;_K04079_molecular_chaperone_HtpG(db=KEGG)</t>
  </si>
  <si>
    <t>Halanaerobium_1percent_bin_scaffold_29_15_RBH:DNA_mismatch_repair_protein_MutL;_K03572_DNA_mismatch_repair_protein_MutL(db=KEGG)</t>
  </si>
  <si>
    <t>MethanohalophilusBin_10percent_GBenrichment_scaffold_11_135_RBH:peptidase_S16,_Lon-like_protease_(EC:3.4.21.53);_K04076_Lon-like_ATP-dependent_protease_[EC:3.4.21.-](db=KEGG)</t>
  </si>
  <si>
    <t>MethanohalophilusBin_10percent_GBenrichment_scaffold_11_35_RBH:hypothetical_protein(db=KEGG)</t>
  </si>
  <si>
    <t>Halan_1_77_10percent_annotate_scaffold_78_19_RBH:radical_SAM_protein(db=KEGG)</t>
  </si>
  <si>
    <t>Halan_1_77_10percent_annotate_scaffold_900_3_BLAST:polysaccharide_biosynthesis_protein_CapD(db=KEGG_evalue=3.1e-241_bit_score=840.1_identity=66.4)</t>
  </si>
  <si>
    <t>Halanaerobium_1percent_bin_scaffold_23_9_RBH:radical_SAM_protein(db=KEGG)</t>
  </si>
  <si>
    <t>Halan_1_77_10percent_annotate_scaffold_1132_2_RBH:family_2_glycosyl_transferase(db=KEGG)</t>
  </si>
  <si>
    <t>Halan_1_77_10percent_annotate_scaffold_13_12_RBH:patatin;_K07001_NTE_family_protein(db=KEGG)</t>
  </si>
  <si>
    <t>Halan_1_77_10percent_annotate_scaffold_710_4_RBH:polysaccharide_biosynthesis_protein_CapD(db=KEGG)</t>
  </si>
  <si>
    <t>Halan_1_77_10percent_annotate_scaffold_989_2_BLAST:polysaccharide_biosynthesis_protein_CapD(db=KEGG_evalue=0_bit_score=1084.3_identity=87.8)</t>
  </si>
  <si>
    <t>MethanohalophilusBin_10percent_GBenrichment_scaffold_14_56_RBH:chaperone_protein_DnaK;_K04043_molecular_chaperone_DnaK(db=KEGG)</t>
  </si>
  <si>
    <t>MethanohalophilusBin_10percent_GBenrichment_scaffold_9_52_RBH:multi-sensor_signal_transduction_histidine_kinase(db=KEGG)</t>
  </si>
  <si>
    <t>Uticabacter_10_percent_GBEnrichment_scaffold_69_7_RBH:aldehyde:ferredoxin_oxidoreductase(db=KEGG)</t>
  </si>
  <si>
    <t>Uticabacter_10_percent_GBEnrichment_scaffold_69_8_BLAST:aldehyde:ferredoxin_oxidoreductase(db=KEGG_evalue=2.9e-178_bit_score=630.9_identity=48.6)</t>
  </si>
  <si>
    <t>Geotoga_10Percent_GBenrichment_annotate_scaffold_1483_1_RBH:peptidase_S9_prolyl_oligopeptidase(db=KEGG)</t>
  </si>
  <si>
    <t>Halanaerobium_1percent_bin_scaffold_26_5_RBH:DNA_polymerase_III_subunits_gamma_and_tau;_K02343_DNA_polymerase_III_subunit_gamma/tau_[EC:2.7.7.7](db=KEGG)</t>
  </si>
  <si>
    <t>Halanaerobium_1percent_bin_scaffold_92_4_RBH:heat_shock_protein_70(db=KEGG)</t>
  </si>
  <si>
    <t>Uticabacter_10_percent_GBEnrichment_scaffold_693_4_RBH:1-deoxy-D-xylulose-5-phosphate_synthase(db=KEGG)</t>
  </si>
  <si>
    <t>Geotoga_10Percent_GBenrichment_annotate_scaffold_745_5_RBH:indolepyruvate_ferredoxin_oxidreductase,_alpha/beta_subunit(db=KEGG)</t>
  </si>
  <si>
    <t>Geotoga_10Percent_GBenrichment_annotate_scaffold_940_3_RBH:extracellular_solute-binding_protein;_K02035_peptide/nickel_transport_system_substrate-binding_protein(db=KEGG)</t>
  </si>
  <si>
    <t>Uticabacter_10_percent_GBEnrichment_scaffold_96_13_BLAST:S-layer_domain-containing_protein(db=KEGG_evalue=6e-51_bit_score=208.0_identity=30.7)</t>
  </si>
  <si>
    <t>Geotoga_10Percent_GBenrichment_annotate_scaffold_482_5_RBH:ATP-dependent_metalloprotease_FtsH_(EC:3.6.4.3)(db=KEGG)</t>
  </si>
  <si>
    <t>Halan_1_77_10percent_annotate_scaffold_20_34_RBH:hypothetical_protein(db=KEGG)</t>
  </si>
  <si>
    <t>Halanaerobium_1percent_bin_scaffold_160_2_RBH:ferrous_iron_transport_protein_B;_K04759_ferrous_iron_transport_protein_B(db=KEGG)</t>
  </si>
  <si>
    <t>Uticabacter_10_percent_GBEnrichment_scaffold_83_22_RBH:radical_SAM_domain-containing_methylthiotransferase(db=KEGG)</t>
  </si>
  <si>
    <t>Uticabacter_10_percent_GBEnrichment_scaffold_52_9_RBH:dnaK;_chaperone_protein_DnaK(db=KEGG)</t>
  </si>
  <si>
    <t>Halan_1_77_10percent_annotate_scaffold_101_1_BLAST:radical_SAM_protein(db=KEGG_evalue=0_bit_score=1097.8_identity=85.8)</t>
  </si>
  <si>
    <t>Halan_1_77_10percent_annotate_scaffold_48_2_RBH:radical_SAM_protein(db=KEGG)</t>
  </si>
  <si>
    <t>Halan_1_77_10percent_annotate_scaffold_790_2_RBH:Uncharacterized_protein_n=1_Tax=Halanaerobium_saccharolyticum_subsp._saccharolyticum_DSM_6643_RepID=M5E304_9FIRM(db=UNIREF)</t>
  </si>
  <si>
    <t>Halanaerobium_1percent_bin_scaffold_23_14_RBH:penicillin-binding_protein_2_(EC:2.4.1.129);_K05515_penicillin-binding_protein_2(db=KEGG)</t>
  </si>
  <si>
    <t>Halanaerobium_1percent_bin_scaffold_76_8_RBH:ErfK/YbiS/YcfS/YnhG_family_protein(db=KEGG)</t>
  </si>
  <si>
    <t>Uticabacter_10_percent_GBEnrichment_scaffold_44_30_RBH:nucleoside-diphosphate_sugar_epimerase(db=KEGG)</t>
  </si>
  <si>
    <t>Geotoga_10Percent_GBenrichment_annotate_scaffold_1027_1_RBH:RNA-binding_S1_domain-containing_protein;_K06959_uncharacterized_protein(db=KEGG)</t>
  </si>
  <si>
    <t>Halan_1_77_10percent_annotate_scaffold_123_13_RBH:type_II_and_III_secretion_system_protein;_K02453_general_secretion_pathway_protein_D(db=KEGG)</t>
  </si>
  <si>
    <t>MethanohalophilusBin_10percent_GBenrichment_scaffold_32_7_RBH:DNA_topoisomerase_VI_subunit_beta_(EC:5.99.1.3);_K03167_DNA_topoisomerase_VI_subunit_B_[EC:5.99.1.3](db=KEGG)</t>
  </si>
  <si>
    <t>Uticabacter_10_percent_GBEnrichment_scaffold_209_2_RBH:sensor_histidine_kinase;_K07718_two-component_system,_sensor_histidine_kinase_YesM_[EC:2.7.13.3](db=KEGG)</t>
  </si>
  <si>
    <t>Uticabacter_10_percent_GBEnrichment_scaffold_36_31_RBH:aldehyde:ferredoxin_oxidoreductase(db=KEGG)</t>
  </si>
  <si>
    <t>Uticabacter_10_percent_GBEnrichment_scaffold_8_31_RBH:EJ55DRAFT_00364_His_Kinase_A_(phospho-acceptor)_domain-containing_protein_n=1_Tax=Uticabacter_aminovorans_DSM_17477_RepID=EJ55DRAFT_00364(db=UNIREF)</t>
  </si>
  <si>
    <t>Halan_1_77_10percent_annotate_scaffold_15_20_RBH:excinuclease_ABC_subunit_C;_K03703_excinuclease_ABC_subunit_C(db=KEGG)</t>
  </si>
  <si>
    <t>Uticabacter_10_percent_GBEnrichment_scaffold_5_15_RBH:ABC_transporter-like_protein;_K06147_ATP-binding_cassette,_subfamily_B,_bacterial(db=KEGG)</t>
  </si>
  <si>
    <t>Uticabacter_10_percent_GBEnrichment_scaffold_7_1_RBH:CRISPR-associated_protein,_Csm1_family(db=KEGG)</t>
  </si>
  <si>
    <t>Halan_1_77_10percent_annotate_scaffold_88_19_RBH:matK;_group_II_intron-encoded_protein_LtrA_(EC:2.7.7.49)(db=KEGG)</t>
  </si>
  <si>
    <t>Halanaerobium_1percent_bin_scaffold_56_5_RBH:diguanylate_cyclase_and_metal_dependent_phosphohydrolase(db=KEGG)</t>
  </si>
  <si>
    <t>Halan_1_77_10percent_annotate_scaffold_1039_2_BLAST:diol/glycerol_dehydratase_reactivating_factor_large_subunit(db=KEGG_evalue=2.1e-290_bit_score=1003.4_identity=81.7)</t>
  </si>
  <si>
    <t>Halan_1_77_10percent_annotate_scaffold_1154_3_RBH:diol/glycerol_dehydratase_reactivating_factor_large_subunit(db=KEGG)</t>
  </si>
  <si>
    <t>Halan_1_77_10percent_annotate_scaffold_231_6_RBH:diguanylate_cyclase_and_metal_dependent_phosphohydrolase(db=KEGG)</t>
  </si>
  <si>
    <t>Halan_1_77_10percent_annotate_scaffold_816_1_RBH:group_1_glycosyl_transferase(db=KEGG)</t>
  </si>
  <si>
    <t>Halanaerobium_1percent_bin_scaffold_37_9_RBH:copper/silver-translocating_P-type_ATPase,heavy_metal-translocating_P-type_ATPase,_Cd/Co/Hg/Pb/Zn-transporting(db=KEGG)</t>
  </si>
  <si>
    <t>Uticabacter_10_percent_GBEnrichment_scaffold_108_11_RBH:ATP-dependent_DNA_helicase,_UvrD/REP_family_(EC:3.6.4.12)(db=KEGG)</t>
  </si>
  <si>
    <t>Uticabacter_10_percent_GBEnrichment_scaffold_23_1_RBH:Sigma-54_interaction_domain_protein_n=1_Tax=Peptoniphilus_sp._oral_taxon_386_str._F0131_RepID=D7N7R5_9FIRM(db=UNIREF)</t>
  </si>
  <si>
    <t>Uticabacter_10_percent_GBEnrichment_scaffold_23_22_RBH:uvrC1;_exinuclease_ABC_system_subunit_C(db=KEGG)</t>
  </si>
  <si>
    <t>Geotoga_10Percent_GBenrichment_annotate_scaffold_543_3_RBH:deoxyxylulose-5-phosphate_synthase_(EC:2.2.1.7);_K01662_1-deoxy-D-xylulose-5-phosphate_synthase_[EC:2.2.1.7](db=KEGG)</t>
  </si>
  <si>
    <t>Halan_1_77_10percent_annotate_scaffold_85_9_RBH:glutamine--fructose-6-phosphate_transaminase_(EC:2.6.1.16);_K00820_glucosamine--fructose-6-phosphate_aminotransferase_(isomerizing)_[EC:2.6.1.16](db=KEGG)</t>
  </si>
  <si>
    <t>Halan_1_77_10percent_annotate_scaffold_916_1_RBH:CRISPR-associated_protein(db=KEGG)</t>
  </si>
  <si>
    <t>MethanohalophilusBin_10percent_GBenrichment_scaffold_2_90_RBH:tRNA-archaeosine_synthase;_K07557_archaeosine_tRNA-ribosyltransferase_[EC:2.4.2.-](db=KEGG)</t>
  </si>
  <si>
    <t>Uticabacter_10_percent_GBEnrichment_scaffold_136_3_RBH:sensor_signal_transduction_histidine_kinase_(EC:2.7.13.3)(db=KEGG)</t>
  </si>
  <si>
    <t>Geotoga_10Percent_GBenrichment_annotate_scaffold_769_2_RBH:DNA_mismatch_repair_protein_MutL;_K03572_DNA_mismatch_repair_protein_MutL(db=KEGG)</t>
  </si>
  <si>
    <t>Halanaerobium_1percent_bin_scaffold_136_1_RBH:diguanylate_cyclase_and_metal_dependent_phosphohydrolase(db=KEGG)</t>
  </si>
  <si>
    <t>Geotoga_10Percent_GBenrichment_annotate_scaffold_433_4_RBH:glucosamine--fructose-6-phosphate_aminotransferase;_K00820_glucosamine--fructose-6-phosphate_aminotransferase_(isomerizing)_[EC:2.6.1.16](db=KEGG)</t>
  </si>
  <si>
    <t>Halan_1_77_10percent_annotate_scaffold_473_3_RBH:multi-sensor_signal_transduction_histidine_kinase(db=KEGG)</t>
  </si>
  <si>
    <t>Halan_1_77_10percent_annotate_scaffold_486_6_RBH:multi-sensor_signal_transduction_histidine_kinase(db=KEGG)</t>
  </si>
  <si>
    <t>MethanohalophilusBin_10percent_GBenrichment_scaffold_4_249_RBH:twitching_mobility_protein_PilT;_K06865_ATPase(db=KEGG)</t>
  </si>
  <si>
    <t>Uticabacter_10_percent_GBEnrichment_scaffold_249_1_RBH:radical_SAM_domain-containing_protein(db=KEGG)</t>
  </si>
  <si>
    <t>Uticabacter_10_percent_GBEnrichment_scaffold_26_24_RBH:EJ55DRAFT_00318_hypothetical_protein_n=1_Tax=Uticabacter_aminovorans_DSM_17477_RepID=EJ55DRAFT_00318(db=UNIREF)</t>
  </si>
  <si>
    <t>Uticabacter_10_percent_GBEnrichment_scaffold_487_4_RBH:rhodanese(db=KEGG)</t>
  </si>
  <si>
    <t>Geotoga_10Percent_GBenrichment_annotate_scaffold_1192_1_RBH:putative_oxidoreductase(db=KEGG)</t>
  </si>
  <si>
    <t>Geotoga_10Percent_GBenrichment_annotate_scaffold_161_6_RBH:GTP-binding_protein_LepA;_K03596_GTP-binding_protein_LepA(db=KEGG)</t>
  </si>
  <si>
    <t>Halan_1_77_10percent_annotate_scaffold_455_6_RBH:family_5_extracellular_solute-binding_protein;_K02035_peptide/nickel_transport_system_substrate-binding_protein(db=KEGG)</t>
  </si>
  <si>
    <t>MethanohalophilusBin_10percent_GBenrichment_scaffold_1_162_RBH:metal_dependent_phosphohydrolase(db=KEGG)</t>
  </si>
  <si>
    <t>MethanohalophilusBin_10percent_GBenrichment_scaffold_11_188_RBH:translation_initiation_factor_eaIF-5B;_K03243_translation_initiation_factor_5B(db=KEGG)</t>
  </si>
  <si>
    <t>Uticabacter_10_percent_GBEnrichment_scaffold_28_37_RBH:ABC_transporter_ATP-binding_protein(db=KEGG)</t>
  </si>
  <si>
    <t>MethanohalophilusBin_10percent_GBenrichment_scaffold_1_113_RBH:glutamine--fructose-6-phosphate_transaminase_(EC:2.6.1.16);_K00820_glucosamine--fructose-6-phosphate_aminotransferase_(isomerizing)_[EC:2.6.1.16](db=KEGG)</t>
  </si>
  <si>
    <t>Uticabacter_10_percent_GBEnrichment_scaffold_112_12_RBH:ftsH3;_ATP-dependent_metalloprotease_FtsH_(EC:3.6.4.3)(db=KEGG)</t>
  </si>
  <si>
    <t>Geotoga_10Percent_GBenrichment_annotate_scaffold_376_2_RBH:methyl-accepting_chemotaxis_sensory_transducer(db=KEGG)</t>
  </si>
  <si>
    <t>Halanaerobium_1percent_bin_scaffold_52_1_RBH:multi-sensor_signal_transduction_histidine_kinase;_K07636_two-component_system,_OmpR_family,_phosphate_regulon_sensor_histidine_kinase_PhoR_[EC:2.7.13.3](db=KEGG)</t>
  </si>
  <si>
    <t>Uticabacter_10_percent_GBEnrichment_scaffold_12_2_RBH:NADH_dehydrogenase_(quinone)_(EC:1.6.99.5);_K00335_NADH-quinone_oxidoreductase_subunit_F_[EC:1.6.5.3](db=KEGG)</t>
  </si>
  <si>
    <t>Halan_1_77_10percent_annotate_scaffold_127_11_BLAST:methyl-accepting_chemotaxis_sensory_transducer(db=KEGG_evalue=4.3e-280_bit_score=969.1_identity=81.0)</t>
  </si>
  <si>
    <t>Halan_1_77_10percent_annotate_scaffold_1409_1_RBH:TonB-dependent_receptor;_K02014_iron_complex_outermembrane_recepter_protein(db=KEGG)</t>
  </si>
  <si>
    <t>Halan_1_77_10percent_annotate_scaffold_384_3_RBH:methyl-accepting_chemotaxis_sensory_transducer(db=KEGG)</t>
  </si>
  <si>
    <t>MethanohalophilusBin_10percent_GBenrichment_scaffold_32_34_RBH:DNA-directed_RNA_polymerase,_subunit_B'_(EC:2.7.7.6);_K03044_DNA-directed_RNA_polymerase_subunit_B'_[EC:2.7.7.6](db=KEGG)</t>
  </si>
  <si>
    <t>Uticabacter_10_percent_GBEnrichment_scaffold_52_5_RBH:lepA;_GTP-binding_protein_LepA(db=KEGG)</t>
  </si>
  <si>
    <t>Uticabacter_10_percent_GBEnrichment_scaffold_69_4_RBH:small_GTP-binding_protein;_K04759_ferrous_iron_transport_protein_B(db=KEGG)</t>
  </si>
  <si>
    <t>Halan_1_77_10percent_annotate_scaffold_170_9_RBH:Beta-glucuronidase_(EC:3.2.1.31);_K01195_beta-glucuronidase_[EC:3.2.1.31](db=KEGG)</t>
  </si>
  <si>
    <t>Halanaerobium_1percent_bin_scaffold_132_1_RBH:family_5_extracellular_solute-binding_protein(db=KEGG)</t>
  </si>
  <si>
    <t>MethanohalophilusBin_10percent_GBenrichment_scaffold_9_42_RBH:excinuclease_ABC,_C_subunit;_K03703_excinuclease_ABC_subunit_C(db=KEGG)</t>
  </si>
  <si>
    <t>Uticabacter_10_percent_GBEnrichment_scaffold_28_6_RBH:hydrogenase,_Fe-only(db=KEGG)</t>
  </si>
  <si>
    <t>Uticabacter_10_percent_GBEnrichment_scaffold_728_3_RBH:GTP-binding_protein_TypA/BipA;_K06207_GTP-binding_protein(db=KEGG)</t>
  </si>
  <si>
    <t>Halan_1_77_10percent_annotate_scaffold_264_9_RBH:cell_division_protein_FtsK;_K03466_DNA_segregation_ATPase_FtsK/SpoIIIE,_S-DNA-T_family(db=KEGG)</t>
  </si>
  <si>
    <t>Uticabacter_10_percent_GBEnrichment_scaffold_26_6_RBH:indolepyruvate_ferredoxin_oxidoreductase_(EC:1.2.7.8);_K00179_indolepyruvate_ferredoxin_oxidoreductase,_alpha_subunit_[EC:1.2.7.8](db=KEGG)</t>
  </si>
  <si>
    <t>Halan_1_77_10percent_annotate_scaffold_1477_1_RBH:Aldehyde_ferredoxin_oxidoreductase_(EC:1.2.7.5);_K03738_aldehyde:ferredoxin_oxidoreductase_[EC:1.2.7.5](db=KEGG)</t>
  </si>
  <si>
    <t>Halanaerobium_1percent_bin_scaffold_143_1_RBH:GTP-binding_protein_TypA;_K06207_GTP-binding_protein(db=KEGG)</t>
  </si>
  <si>
    <t>MethanohalophilusBin_10percent_GBenrichment_scaffold_6_9_RBH:indolepyruvate_ferredoxin_oxidoreductase,_alpha_subunit;_K00179_indolepyruvate_ferredoxin_oxidoreductase,_alpha_subunit_[EC:1.2.7.8](db=KEGG)</t>
  </si>
  <si>
    <t>Halan_1_77_10percent_annotate_scaffold_85_25_RBH:NAD(P)-dependent_iron-only_hydrogenase_diaphorase_component_flavoprotein;_K00335_NADH-quinone_oxidoreductase_subunit_F_[EC:1.6.5.3](db=KEGG)</t>
  </si>
  <si>
    <t>Uticabacter_10_percent_GBEnrichment_scaffold_180_1_RBH:single-stranded-DNA-specific_exonuclease_RecJ;_K07462_single-stranded-DNA-specific_exonuclease_[EC:3.1.-.-](db=KEGG)</t>
  </si>
  <si>
    <t>Halan_1_77_10percent_annotate_scaffold_13_21_RBH:S-layer_protein(db=KEGG)</t>
  </si>
  <si>
    <t>Halan_1_77_10percent_annotate_scaffold_41_12_RBH:DNA_primase;_K02316_DNA_primase_[EC:2.7.7.-](db=KEGG)</t>
  </si>
  <si>
    <t>Halanaerobium_1percent_bin_scaffold_108_5_RBH:DAK2_domain_fusion_protein_YloV;_K07030(db=KEGG)</t>
  </si>
  <si>
    <t>MethanohalophilusBin_10percent_GBenrichment_scaffold_46_2_RBH:ATP-dependent_DNA_helicase_RecQ_(EC:3.6.1.-);_K03654_ATP-dependent_DNA_helicase_RecQ_[EC:3.6.4.12](db=KEGG)</t>
  </si>
  <si>
    <t>Halan_1_77_10percent_annotate_scaffold_20_36_RBH:oligopeptidase_F;_K08602_oligoendopeptidase_F_[EC:3.4.24.-](db=KEGG)</t>
  </si>
  <si>
    <t>Uticabacter_10_percent_GBEnrichment_scaffold_17_18_RBH:Aldehyde_ferredoxin_oxidoreductase_(EC:1.2.7.5);_K03738_aldehyde:ferredoxin_oxidoreductase_[EC:1.2.7.5](db=KEGG)</t>
  </si>
  <si>
    <t>Geotoga_10Percent_GBenrichment_annotate_scaffold_725_2_RBH:NADH:ubiquinone_oxidoreductase,_NADH-binding_(51_kD)_subunit;_K00335_NADH-quinone_oxidoreductase_subunit_F_[EC:1.6.5.3](db=KEGG)</t>
  </si>
  <si>
    <t>Halan_1_77_10percent_annotate_scaffold_162_2_RBH:alpha_amylase(db=KEGG)</t>
  </si>
  <si>
    <t>Halan_1_77_10percent_annotate_scaffold_39_33_RBH:degV_family_protein;_K07030(db=KEGG)</t>
  </si>
  <si>
    <t>Halanaerobium_1percent_bin_scaffold_69_1_RBH:alpha_amylase(db=KEGG)</t>
  </si>
  <si>
    <t>MethanohalophilusBin_10percent_GBenrichment_scaffold_2_33_RBH:DNA_mismatch_repair_protein_MutL;_K03572_DNA_mismatch_repair_protein_MutL(db=KEGG)</t>
  </si>
  <si>
    <t>Uticabacter_10_percent_GBEnrichment_scaffold_195_13_BLAST:radical_SAM_domain-containing_protein(db=KEGG_evalue=3.1e-65_bit_score=255.4_identity=27.8)</t>
  </si>
  <si>
    <t>Uticabacter_10_percent_GBEnrichment_scaffold_28_5_RBH:hydB;_iron_hydrogenase_HydB_(EC:1.6.5.3)(db=KEGG)</t>
  </si>
  <si>
    <t>Halan_1_77_10percent_annotate_scaffold_100_12_RBH:diguanylate_cyclase_and_metal_dependent_phosphohydrolase(db=KEGG)</t>
  </si>
  <si>
    <t>Halan_1_77_10percent_annotate_scaffold_650_4_RBH:O-antigen_polymerase(db=KEGG)</t>
  </si>
  <si>
    <t>Halanaerobium_1percent_bin_scaffold_67_9_RBH:group_1_glycosyl_transferase(db=KEGG)</t>
  </si>
  <si>
    <t>MethanohalophilusBin_10percent_GBenrichment_scaffold_1_206_RBH:hypothetical_protein;_K06915(db=KEGG)</t>
  </si>
  <si>
    <t>Uticabacter_10_percent_GBEnrichment_scaffold_154_1_RBH:glucosamine--fructose-6-phosphate_aminotransferase_(EC:2.6.1.16);_K00820_glucosamine--fructose-6-phosphate_aminotransferase_(isomerizing)_[EC:2.6.1.16](db=KEGG)</t>
  </si>
  <si>
    <t>Geotoga_10Percent_GBenrichment_annotate_scaffold_1155_1_RBH:peptidoglycan-binding_LysM(db=KEGG)</t>
  </si>
  <si>
    <t>Halan_1_77_10percent_annotate_scaffold_41_39_RBH:GTP-binding_protein_LepA;_K03596_GTP-binding_protein_LepA(db=KEGG)</t>
  </si>
  <si>
    <t>Halan_1_77_10percent_annotate_scaffold_748_1_BLAST:NADH_dehydrogenase_(quinone)_(EC:1.6.99.5);_K00335_NADH-quinone_oxidoreductase_subunit_F_[EC:1.6.5.3](db=KEGG_evalue=6.5e-196_bit_score=689.5_identity=55.8)</t>
  </si>
  <si>
    <t>MethanohalophilusBin_10percent_GBenrichment_scaffold_47_15_BLAST:hypothetical_protein(db=KEGG_evalue=1.4e-78_bit_score=299.7_identity=48.2)</t>
  </si>
  <si>
    <t>Halan_1_77_10percent_annotate_scaffold_211_8_RBH:multi-sensor_signal_transduction_histidine_kinase(db=KEGG)</t>
  </si>
  <si>
    <t>Halan_1_77_10percent_annotate_scaffold_68_12_RBH:glycoside_hydrolase_family_protein(db=KEGG)</t>
  </si>
  <si>
    <t>Inoculum_100_percentscaffold_39_14</t>
  </si>
  <si>
    <t>Geotoga_10Percent_GBenrichment_annotate_scaffold_404_6_RBH:hypothetical_protein(db=KEGG)</t>
  </si>
  <si>
    <t>Halan_1_77_10percent_annotate_scaffold_132_12_RBH:glycogen_synthase_(EC:2.4.1.21);_K00703_starch_synthase_[EC:2.4.1.21](db=KEGG)</t>
  </si>
  <si>
    <t>Halan_1_77_10percent_annotate_scaffold_242_3_RBH:asnB6;_asparagine_synthase_(EC:6.3.5.4);_K01953_asparagine_synthase_(glutamine-hydrolysing)_[EC:6.3.5.4](db=KEGG)</t>
  </si>
  <si>
    <t>Halan_1_77_10percent_annotate_scaffold_268_3_RBH:FAD-dependent_pyridine_nucleotide-disulfide_oxidoreductase;_K03885_NADH_dehydrogenase_[EC:1.6.99.3](db=KEGG)</t>
  </si>
  <si>
    <t>Halan_1_77_10percent_annotate_scaffold_361_5_RBH:ABC-type_multidrug_transport_system,_ATPase_and_permease_component(db=KEGG)</t>
  </si>
  <si>
    <t>Halan_1_77_10percent_annotate_scaffold_42_16_RBH:ATP-dependent_DNA_helicase,_RecQ-like_protein_(EC:3.6.1.-);_K03654_ATP-dependent_DNA_helicase_RecQ_[EC:3.6.4.12](db=KEGG)</t>
  </si>
  <si>
    <t>Halan_1_77_10percent_annotate_scaffold_73_9_RBH:DAK2_domain_fusion_protein_YloV;_K07030(db=KEGG)</t>
  </si>
  <si>
    <t>Halan_1_77_10percent_annotate_scaffold_77_17_RBH:ABC_transporter;_K11085_ATP-binding_cassette,_subfamily_B,_bacterial_MsbA_[EC:3.6.3.-](db=KEGG)</t>
  </si>
  <si>
    <t>Halanaerobium_1percent_bin_scaffold_80_10_RBH:ABC_transporter;_K11085_ATP-binding_cassette,_subfamily_B,_bacterial_MsbA_[EC:3.6.3.-](db=KEGG)</t>
  </si>
  <si>
    <t>Inoculum_100_percentscaffold_20_8</t>
  </si>
  <si>
    <t>MethanohalophilusBin_10percent_GBenrichment_scaffold_11_64_RBH:thiamine_pyrophosphate_protein_TPP_binding_domain_protein(db=KEGG)</t>
  </si>
  <si>
    <t>MethanohalophilusBin_10percent_GBenrichment_scaffold_4_108_RBH:ribonucleoside-diphosphate_reductase,_adenosylcobalamin-dependent;_K00525_ribonucleoside-diphosphate_reductase_alpha_chain_[EC:1.17.4.1](db=KEGG)</t>
  </si>
  <si>
    <t>Uticabacter_10_percent_GBEnrichment_scaffold_175_13_RBH:PAS/PAC_sensor_protein(db=KEGG)</t>
  </si>
  <si>
    <t>Halan_1_77_10percent_annotate_scaffold_197_7_RBH:aspartyl-tRNA_synthetase_(EC:6.1.1.12);_K01876_aspartyl-tRNA_synthetase_[EC:6.1.1.12](db=KEGG)</t>
  </si>
  <si>
    <t>Halan_1_77_10percent_annotate_scaffold_39_24_RBH:methyl-accepting_chemotaxis_sensory_transducer_with_Cache_sensor;_K03406_methyl-accepting_chemotaxis_protein(db=KEGG)</t>
  </si>
  <si>
    <t>Halan_1_77_10percent_annotate_scaffold_911_1_IPRSCAN:Concanavalin_A-like_lectin/glucanases_superfamily(db=Pfam_db_id=PF13385_evalue=8e-10_interpro_id=IPR999999_interpro_description=Concanavalin_A-like_lectin/glucanases_superfamily)</t>
  </si>
  <si>
    <t>Uticabacter_10_percent_GBEnrichment_scaffold_5_16_RBH:MdlB;_ABC-type_multidrug/protein/lipid_transport_system,_ATPase_component;_K06147_ATP-binding_cassette,_subfamily_B,_bacterial(db=KEGG)</t>
  </si>
  <si>
    <t>Geotoga_10Percent_GBenrichment_annotate_scaffold_1368_2_RBH:DNA_polymerase_I_(EC:2.7.7.7);_K02335_DNA_polymerase_I_[EC:2.7.7.7](db=KEGG)</t>
  </si>
  <si>
    <t>Halan_1_77_10percent_annotate_scaffold_255_8_RBH:hypothetical_protein(db=KEGG)</t>
  </si>
  <si>
    <t>Halan_1_77_10percent_annotate_scaffold_332_6_RBH:V-type_ATP_synthase_subunit_A_(EC:3.6.3.15);_K02117_V-type_H+-transporting_ATPase_subunit_A_[EC:3.6.3.14](db=KEGG)</t>
  </si>
  <si>
    <t>Halanaerobium_1percent_bin_scaffold_119_5_RBH:V-type_ATP_synthase_subunit_A_(EC:3.6.3.15);_K02117_V-type_H+-transporting_ATPase_subunit_A_[EC:3.6.3.14](db=KEGG)</t>
  </si>
  <si>
    <t>Uticabacter_10_percent_GBEnrichment_scaffold_662_5_RBH:priA;_primosome_assembly_protein_PriA_(EC:3.6.4.-)(db=KEGG)</t>
  </si>
  <si>
    <t>Uticabacter_10_percent_GBEnrichment_scaffold_16_67_RBH:indolepyruvate_ferredoxin_oxidoreductase_subunit_alpha_(EC:1.2.7.8);_K00179_indolepyruvate_ferredoxin_oxidoreductase,_alpha_subunit_[EC:1.2.7.8](db=KEGG)</t>
  </si>
  <si>
    <t>Inoculum_100_percentscaffold_20_76</t>
  </si>
  <si>
    <t>MethanohalophilusBin_10percent_GBenrichment_scaffold_4_210_RBH:ABC_transporter;_K06174_ATP-binding_cassette,_sub-family_E,_member_1(db=KEGG)</t>
  </si>
  <si>
    <t>Geotoga_10Percent_GBenrichment_annotate_scaffold_351_2_RBH:aspartyl-tRNA_synthetase;_K01876_aspartyl-tRNA_synthetase_[EC:6.1.1.12](db=KEGG)</t>
  </si>
  <si>
    <t>Uticabacter_10_percent_GBEnrichment_scaffold_429_7_RBH:fbpA;_fibronectin-binding_protein_FbpA(db=KEGG)</t>
  </si>
  <si>
    <t>Uticabacter_10_percent_GBEnrichment_scaffold_5_46_RBH:hypothetical_protein(db=KEGG)</t>
  </si>
  <si>
    <t>Uticabacter_10_percent_GBEnrichment_scaffold_19_32_RBH:pyk;_pyruvate_kinase_Pyk_(EC:2.7.1.40)(db=KEGG)</t>
  </si>
  <si>
    <t>Uticabacter_10_percent_GBEnrichment_scaffold_582_5_RBH:3-octaprenyl-4-hydroxybenzoate_carboxy-lyase;_K03182_3-octaprenyl-4-hydroxybenzoate_carboxy-lyase_UbiD_[EC:4.1.1.-](db=KEGG)</t>
  </si>
  <si>
    <t>Halan_1_77_10percent_annotate_scaffold_361_4_RBH:ABC-type_multidrug_transport_system,_ATPase_and_permease_component(db=KEGG)</t>
  </si>
  <si>
    <t>Halanaerobium_1percent_bin_scaffold_39_4_RBH:acetolactate_synthase_large_subunit;_K01652_acetolactate_synthase_I/II/III_large_subunit_[EC:2.2.1.6](db=KEGG)</t>
  </si>
  <si>
    <t>Halanaerobium_1percent_bin_scaffold_53_7_RBH:glycosidase;_K00690_sucrose_phosphorylase_[EC:2.4.1.7](db=KEGG)</t>
  </si>
  <si>
    <t>MethanohalophilusBin_10percent_GBenrichment_scaffold_0_44_RBH:formylmethanofuran_dehydrogenase,_subunit_A_(EC:1.2.99.5);_K00200_formylmethanofuran_dehydrogenase_subunit_A_[EC:1.2.99.5](db=KEGG)</t>
  </si>
  <si>
    <t>Uticabacter_10_percent_GBEnrichment_scaffold_36_18_RBH:NADH_dehydrogenase_(quinone)_(EC:1.6.99.5);_K00335_NADH-quinone_oxidoreductase_subunit_F_[EC:1.6.5.3](db=KEGG)</t>
  </si>
  <si>
    <t>Geotoga_10Percent_GBenrichment_annotate_scaffold_277_8_RBH:oligoendopeptidase_F;_K08602_oligoendopeptidase_F_[EC:3.4.24.-](db=KEGG)</t>
  </si>
  <si>
    <t>Halan_1_77_10percent_annotate_scaffold_155_1_RBH:pyruvate_kinase_(EC:2.7.1.40);_K00873_pyruvate_kinase_[EC:2.7.1.40](db=KEGG)</t>
  </si>
  <si>
    <t>Halan_1_77_10percent_annotate_scaffold_290_7_RBH:histidine_kinase_internal_region;_K07718_two-component_system,_sensor_histidine_kinase_YesM_[EC:2.7.13.3](db=KEGG)</t>
  </si>
  <si>
    <t>Halan_1_77_10percent_annotate_scaffold_38_12_BLAST:dihydroxyacid_dehydratase/phosphogluconate_dehydratase(db=KEGG_evalue=2.5e-192_bit_score=677.6_identity=58.4)</t>
  </si>
  <si>
    <t>Uticabacter_10_percent_GBEnrichment_scaffold_33_1_RBH:methyl-accepting_chemotaxis_sensory_transducer;_K03406_methyl-accepting_chemotaxis_protein(db=KEGG)</t>
  </si>
  <si>
    <t>Geotoga_10Percent_GBenrichment_annotate_scaffold_285_5_BLAST:dipeptide_ABC_transporter_periplasmic_protein(db=KEGG_evalue=4.6e-154_bit_score=550.4_identity=46.5)</t>
  </si>
  <si>
    <t>Halan_1_77_10percent_annotate_scaffold_230_6_RBH:adenine_deaminase_(EC:3.5.4.2);_K01486_adenine_deaminase_[EC:3.5.4.2](db=KEGG)</t>
  </si>
  <si>
    <t>MethanohalophilusBin_10percent_GBenrichment_scaffold_11_276_RBH:glycyl-tRNA_synthetase_(EC:6.1.1.14);_K01880_glycyl-tRNA_synthetase_[EC:6.1.1.14](db=KEGG)</t>
  </si>
  <si>
    <t>Uticabacter_10_percent_GBEnrichment_scaffold_108_18_RBH:ABC_transporter_ATP-binding_protein(db=KEGG)</t>
  </si>
  <si>
    <t>Halan_1_77_10percent_annotate_scaffold_243_4_BLAST:acetolactate_synthase,_large_subunit,_biosynthetic_type(db=KEGG_evalue=1.2e-213_bit_score=748.4_identity=62.4)</t>
  </si>
  <si>
    <t>Inoculum_100_percentscaffold_20_75</t>
  </si>
  <si>
    <t>MethanohalophilusBin_10percent_GBenrichment_scaffold_6_4_RBH:pyruvate_flavodoxin/ferredoxin_oxidoreductase_domain_protein;_K00174_2-oxoglutarate_ferredoxin_oxidoreductase_subunit_alpha_[EC:1.2.7.3](db=KEGG)</t>
  </si>
  <si>
    <t>Halan_1_77_10percent_annotate_scaffold_13_13_RBH:phosphoglucomutase/phosphomannomutase_alpha/beta/alpha_domain_I;_K01835_phosphoglucomutase_[EC:5.4.2.2](db=KEGG)</t>
  </si>
  <si>
    <t>Halan_1_77_10percent_annotate_scaffold_218_9_RBH:PHP_domain-containing_protein;_K02347_DNA_polymerase_(family_X)(db=KEGG)</t>
  </si>
  <si>
    <t>Halan_1_77_10percent_annotate_scaffold_550_2_RBH:hypothetical_protein(db=KEGG)</t>
  </si>
  <si>
    <t>Halanaerobium_1percent_bin_scaffold_65_4_RBH:phosphoglucomutase/phosphomannomutase_alpha/beta/alpha_domain_I;_K01835_phosphoglucomutase_[EC:5.4.2.2](db=KEGG)</t>
  </si>
  <si>
    <t>MethanohalophilusBin_10percent_GBenrichment_scaffold_10_39_RBH:radical_SAM_protein(db=KEGG)</t>
  </si>
  <si>
    <t>Uticabacter_10_percent_GBEnrichment_scaffold_12_1_RBH:hydrogenase,_Fe-only(db=KEGG)</t>
  </si>
  <si>
    <t>Halan_1_77_10percent_annotate_scaffold_314_1_RBH:K+-transporting_ATPase,_KdpA(db=KEGG)</t>
  </si>
  <si>
    <t>Uticabacter_10_percent_GBEnrichment_scaffold_26_38_RBH:signal_transduction_histidine_kinase_LytS_(EC:2.7.13.3);_K07704_two-component_system,_LytT_family,_sensor_histidine_kinase_LytS_[EC:2.7.13.3](db=KEGG)</t>
  </si>
  <si>
    <t>Geotoga_10Percent_GBenrichment_annotate_scaffold_226_8_RBH:binding-protein-dependent_transport_systems_inner_membrane_component;_K10109_maltose/maltodextrin_transport_system_permease_protein(db=KEGG)</t>
  </si>
  <si>
    <t>Halanaerobium_1percent_bin_scaffold_38_4_RBH:PHP_domain-containing_protein;_K02347_DNA_polymerase_(family_X)(db=KEGG)</t>
  </si>
  <si>
    <t>Geotoga_10Percent_GBenrichment_annotate_scaffold_725_1_RBH:hydrogenase,_Fe-only;_K00336_NADH-quinone_oxidoreductase_subunit_G_[EC:1.6.5.3](db=KEGG)</t>
  </si>
  <si>
    <t>Geotoga_10Percent_GBenrichment_annotate_scaffold_285_8_RBH:extracellular_solute-binding_protein;_K02035_peptide/nickel_transport_system_substrate-binding_protein(db=KEGG)</t>
  </si>
  <si>
    <t>Geotoga_10Percent_GBenrichment_annotate_scaffold_1371_2_RBH:NAD+_synthetase_(EC:6.3.5.1);_K01950_NAD+_synthase_(glutamine-hydrolysing)_[EC:6.3.5.1](db=KEGG)</t>
  </si>
  <si>
    <t>MethanohalophilusBin_10percent_GBenrichment_scaffold_0_179_RBH:ATP_synthase_subunit_alpha_(EC:3.6.3.14);_K02117_V-type_H+-transporting_ATPase_subunit_A_[EC:3.6.3.14](db=KEGG)</t>
  </si>
  <si>
    <t>MethanohalophilusBin_10percent_GBenrichment_scaffold_6_85_RBH:pyruvate_carboxylase_subunit_B_(EC:6.4.1.1);_K01960_pyruvate_carboxylase_subunit_B_[EC:6.4.1.1](db=KEGG)</t>
  </si>
  <si>
    <t>Geotoga_10Percent_GBenrichment_annotate_scaffold_1126_1_RBH:transketolase;_K00615_transketolase_[EC:2.2.1.1](db=KEGG)</t>
  </si>
  <si>
    <t>Halanaerobium_1percent_bin_scaffold_112_4_RBH:membrane_protein_containing_diguanylate_cyclase_domain(db=KEGG)</t>
  </si>
  <si>
    <t>Halanaerobium_1percent_bin_scaffold_59_13_RBH:surface_antigen_(D15);_K07277_outer_membrane_protein(db=KEGG)</t>
  </si>
  <si>
    <t>Uticabacter_10_percent_GBEnrichment_scaffold_715_3_RBH:RND_family_efflux_transporter_MFP_subunit(db=KEGG)</t>
  </si>
  <si>
    <t>Geotoga_10Percent_GBenrichment_annotate_scaffold_1189_2_RBH:phosphomannomutase(db=KEGG)</t>
  </si>
  <si>
    <t>Halan_1_77_10percent_annotate_scaffold_15_42_BLAST:Protein_of_unknown_function_(DUF1703)/Predicted_AAA-ATPase(db=KEGG_evalue=2.4e-115_bit_score=421.8_identity=38.5)</t>
  </si>
  <si>
    <t>Halan_1_77_10percent_annotate_scaffold_15_27_RBH:dihydroxyacid_dehydratase/phosphogluconate_dehydratase(db=KEGG)</t>
  </si>
  <si>
    <t>Halan_1_77_10percent_annotate_scaffold_85_26_RBH:NAD(P)-dependent_iron-only_hydrogenase_catalytic_subunit;_K00336_NADH-quinone_oxidoreductase_subunit_G_[EC:1.6.5.3](db=KEGG)</t>
  </si>
  <si>
    <t>MethanohalophilusBin_10percent_GBenrichment_scaffold_6_76_RBH:methyl-coenzyme_M_reductase,_subunit_alpha_(EC:2.8.4.1);_K00399_methyl-coenzyme_M_reductase_alpha_subunit_[EC:2.8.4.1](db=KEGG)</t>
  </si>
  <si>
    <t>Uticabacter_10_percent_GBEnrichment_scaffold_140_7_RBH:putative_PAS/PAC_sensor_protein(db=KEGG)</t>
  </si>
  <si>
    <t>Halan_1_77_10percent_annotate_scaffold_82_17_RBH:Na/Pi-cotransporter_II-like_protein;_K03324_phosphate:Na+_symporter(db=KEGG)</t>
  </si>
  <si>
    <t>Halanaerobium_1percent_bin_scaffold_35_6_RBH:phosphoenolpyruvate--protein_phosphotransferase_(EC:2.7.3.9);_K08483_phosphotransferase_system,_enzyme_I,_PtsI_[EC:2.7.3.9](db=KEGG)</t>
  </si>
  <si>
    <t>Halanaerobium_1percent_bin_scaffold_52_3_RBH:Na/Pi-cotransporter_II-like_protein;_K03324_phosphate:Na+_symporter(db=KEGG)</t>
  </si>
  <si>
    <t>MethanohalophilusBin_10percent_GBenrichment_scaffold_2_80_RBH:ABC_transporter;_K00400_methyl_coenzyme_M_reductase_system,_component_A2(db=KEGG)</t>
  </si>
  <si>
    <t>Uticabacter_10_percent_GBEnrichment_scaffold_19_36_RBH:5'-nucleotidase(db=KEGG)</t>
  </si>
  <si>
    <t>Uticabacter_10_percent_GBEnrichment_scaffold_8_38_RBH:two-component_sensor_kinase;_K02478_two-component_system,_LytT_family,_sensor_kinase_[EC:2.7.13.3](db=KEGG)</t>
  </si>
  <si>
    <t>Geotoga_10Percent_GBenrichment_annotate_scaffold_336_6_RBH:peptidoglycan_glycosyltransferase_(EC:2.4.1.129);_K03587_cell_division_protein_FtsI_(penicillin-binding_protein_3)_[EC:2.4.1.129](db=KEGG)</t>
  </si>
  <si>
    <t>Halan_1_77_10percent_annotate_scaffold_613_1_RBH:type_II_secretion_system_protein_E;_K02652_type_IV_pilus_assembly_protein_PilB(db=KEGG)</t>
  </si>
  <si>
    <t>Geotoga_10Percent_GBenrichment_annotate_scaffold_926_2_RBH:hydrogenase,_Fe-only;_K00336_NADH-quinone_oxidoreductase_subunit_G_[EC:1.6.5.3](db=KEGG)</t>
  </si>
  <si>
    <t>Halan_1_77_10percent_annotate_scaffold_247_3_RBH:hydrogenase,_Fe-only;_K00336_NADH-quinone_oxidoreductase_subunit_G_[EC:1.6.5.3](db=KEGG)</t>
  </si>
  <si>
    <t>MethanohalophilusBin_10percent_GBenrichment_scaffold_0_205_RBH:glutamyl-tRNA_synthetase_(EC:6.1.1.18_6.1.1.17);_K01885_glutamyl-tRNA_synthetase_[EC:6.1.1.17](db=KEGG)</t>
  </si>
  <si>
    <t>MethanohalophilusBin_10percent_GBenrichment_scaffold_21_36_RBH:PHP_domain_protein;_K02347_DNA_polymerase_(family_X)(db=KEGG)</t>
  </si>
  <si>
    <t>Uticabacter_10_percent_GBEnrichment_scaffold_17_30_RBH:putative_PAS/PAC_sensor_protein(db=KEGG)</t>
  </si>
  <si>
    <t>Halan_1_77_10percent_annotate_scaffold_203_9_RBH:BglX;_Beta-glucosidase-related_glycosidase;_K01207_beta-N-acetylhexosaminidase_[EC:3.2.1.52](db=KEGG)</t>
  </si>
  <si>
    <t>Halan_1_77_10percent_annotate_scaffold_310_10_RBH:ATPase_AAA(db=KEGG)</t>
  </si>
  <si>
    <t>Halan_1_77_10percent_annotate_scaffold_424_6_BLAST:hypothetical_protein(db=KEGG_evalue=6.8e-25_bit_score=121.3_identity=24.8)</t>
  </si>
  <si>
    <t>Uticabacter_10_percent_GBEnrichment_scaffold_17_53_RBH:phosphoenolpyruvate-protein_phosphotransferase(db=KEGG)</t>
  </si>
  <si>
    <t>Uticabacter_10_percent_GBEnrichment_scaffold_175_5_RBH:phosphomannomutase;_K01835_phosphoglucomutase_[EC:5.4.2.2](db=KEGG)</t>
  </si>
  <si>
    <t>Uticabacter_10_percent_GBEnrichment_scaffold_249_5_RBH:PAS_modulated_sigma54_specific_transcriptional_regulator(db=KEGG)</t>
  </si>
  <si>
    <t>Uticabacter_10_percent_GBEnrichment_scaffold_60_24_BLAST:hypothetical_protein(db=KEGG_evalue=4.6e-58_bit_score=231.5_identity=38.3)</t>
  </si>
  <si>
    <t>Geotoga_10Percent_GBenrichment_annotate_scaffold_1295_2_RBH:pyruvate_flavodoxin/ferredoxin_oxidoreductase_domain-containing_protein;_K00174_2-oxoglutarate_ferredoxin_oxidoreductase_subunit_alpha_[EC:1.2.7.3](db=KEGG)</t>
  </si>
  <si>
    <t>Geotoga_10Percent_GBenrichment_annotate_scaffold_320_2_RBH:inner-membrane_translocator;_K01998_branched-chain_amino_acid_transport_system_permease_protein(db=KEGG)</t>
  </si>
  <si>
    <t>Halan_1_77_10percent_annotate_scaffold_170_7_RBH:glycoside_hydrolase_family_protein;_K01207_beta-N-acetylhexosaminidase_[EC:3.2.1.52](db=KEGG)</t>
  </si>
  <si>
    <t>Halan_1_77_10percent_annotate_scaffold_20_12_RBH:prolyl-tRNA_synthetase;_K01881_prolyl-tRNA_synthetase_[EC:6.1.1.15](db=KEGG)</t>
  </si>
  <si>
    <t>Halan_1_77_10percent_annotate_scaffold_705_1_RBH:methyl-accepting_chemotaxis_sensory_transducer;_K03406_methyl-accepting_chemotaxis_protein(db=KEGG)</t>
  </si>
  <si>
    <t>Halanaerobium_1percent_bin_scaffold_73_16_RBH:prolyl-tRNA_synthetase;_K01881_prolyl-tRNA_synthetase_[EC:6.1.1.15](db=KEGG)</t>
  </si>
  <si>
    <t>MethanohalophilusBin_10percent_GBenrichment_scaffold_2_7_RBH:arginyl-tRNA_synthetase_(EC:6.1.1.19);_K01887_arginyl-tRNA_synthetase_[EC:6.1.1.19](db=KEGG)</t>
  </si>
  <si>
    <t>Geotoga_10Percent_GBenrichment_annotate_scaffold_1193_2_BLAST:methyl-accepting_chemotaxis_sensory_transducer;_K03406_methyl-accepting_chemotaxis_protein(db=KEGG_evalue=3.6e-79_bit_score=301.6_identity=34.0)</t>
  </si>
  <si>
    <t>Halan_1_77_10percent_annotate_scaffold_107_17_BLAST:dipeptide_ABC_transporter_periplasmic_protein(db=KEGG_evalue=7.7e-154_bit_score=549.7_identity=47.5)</t>
  </si>
  <si>
    <t>Halan_1_77_10percent_annotate_scaffold_1330_2_RBH:family_5_extracellular_solute-binding_protein;_K02035_peptide/nickel_transport_system_substrate-binding_protein(db=KEGG)</t>
  </si>
  <si>
    <t>MethanohalophilusBin_10percent_GBenrichment_scaffold_11_164_RBH:acetolactate_synthase,_large_subunit_(EC:2.2.1.6);_K01652_acetolactate_synthase_I/II/III_large_subunit_[EC:2.2.1.6](db=KEGG)</t>
  </si>
  <si>
    <t>Uticabacter_10_percent_GBEnrichment_scaffold_37_9_RBH:pyridine_nucleotide-disulfide_oxidoreductase_family_protein(db=KEGG)</t>
  </si>
  <si>
    <t>Uticabacter_10_percent_GBEnrichment_scaffold_378_1_RBH:serine_phosphatase(db=KEGG)</t>
  </si>
  <si>
    <t>Halan_1_77_10percent_annotate_scaffold_124_12_BLAST:FAD-dependent_pyridine_nucleotide-disulfide_oxidoreductase(db=KEGG_evalue=2.1e-289_bit_score=1000.0_identity=88.1)</t>
  </si>
  <si>
    <t>Halan_1_77_10percent_annotate_scaffold_489_2_RBH:FAD-dependent_pyridine_nucleotide-disulfide_oxidoreductase(db=KEGG)</t>
  </si>
  <si>
    <t>Halanaerobium_1percent_bin_scaffold_102_7_RBH:FAD-dependent_pyridine_nucleotide-disulfide_oxidoreductase(db=KEGG)</t>
  </si>
  <si>
    <t>Uticabacter_10_percent_GBEnrichment_scaffold_578_3_RBH:argS;_arginyl-tRNA_synthetase_(EC:6.1.1.19);_K01887_arginyl-tRNA_synthetase_[EC:6.1.1.19](db=KEGG)</t>
  </si>
  <si>
    <t>Uticabacter_10_percent_GBEnrichment_scaffold_96_18_RBH:oligoendopeptidase(db=KEGG)</t>
  </si>
  <si>
    <t>Halanaerobium_1percent_bin_scaffold_206_1_RBH:NAD(P)-dependent_iron-only_hydrogenase_diaphorase_component_flavoprotein;_K00335_NADH-quinone_oxidoreductase_subunit_F_[EC:1.6.5.3](db=KEGG)</t>
  </si>
  <si>
    <t>MethanohalophilusBin_10percent_GBenrichment_scaffold_1_198_RBH:thermosome_subunit(db=KEGG)</t>
  </si>
  <si>
    <t>Halan_1_77_10percent_annotate_scaffold_1434_1_BLAST:methyl-accepting_chemotaxis_sensory_transducer_with_Cache_sensor;_K03406_methyl-accepting_chemotaxis_protein(db=KEGG_evalue=2e-234_bit_score=817.4_identity=74.6)</t>
  </si>
  <si>
    <t>Halan_1_77_10percent_annotate_scaffold_151_2_RBH:glycoside_hydrolase(db=KEGG)</t>
  </si>
  <si>
    <t>Halanaerobium_1percent_bin_scaffold_65_6_RBH:hypothetical_protein;_K04744_LPS-assembly_protein(db=KEGG)</t>
  </si>
  <si>
    <t>MethanohalophilusBin_10percent_GBenrichment_scaffold_0_27_RBH:PAS/PAC_sensor_signal_transduction_histidine_kinase(db=KEGG)</t>
  </si>
  <si>
    <t>MethanohalophilusBin_10percent_GBenrichment_scaffold_1_57_RBH:SecD/SecF/SecDF_export_membrane_protein;_K03072_preprotein_translocase_subunit_SecD(db=KEGG)</t>
  </si>
  <si>
    <t>Uticabacter_10_percent_GBEnrichment_scaffold_12_11_RBH:pyruvate_flavodoxin/ferredoxin_oxidoreductase_domain-containing_protein;_K00174_2-oxoglutarate_ferredoxin_oxidoreductase_subunit_alpha_[EC:1.2.7.3](db=KEGG)</t>
  </si>
  <si>
    <t>Uticabacter_10_percent_GBEnrichment_scaffold_58_20_RBH:RNA-metabolising_metallo-beta-lactamase;_K07576_metallo-beta-lactamase_family_protein(db=KEGG)</t>
  </si>
  <si>
    <t>Uticabacter_10_percent_GBEnrichment_scaffold_99_8_RBH:oppA;_oligopeptide_transporter,_periplasmic-binding_protein_OppA(db=KEGG)</t>
  </si>
  <si>
    <t>Halan_1_77_10percent_annotate_scaffold_1040_3_RBH:Uncharacterized_protein_n=1_Tax=Halanaerobium_saccharolyticum_subsp._saccharolyticum_DSM_6643_RepID=M5DZM7_9FIRM(db=UNIREF)</t>
  </si>
  <si>
    <t>Halan_1_77_10percent_annotate_scaffold_833_2_RBH:glycosidase(db=KEGG)</t>
  </si>
  <si>
    <t>MethanohalophilusBin_10percent_GBenrichment_scaffold_0_164_RBH:hybrid_cluster_protein;_K00378_hydroxylamine_reductase_[EC:1.7.-.-](db=KEGG)</t>
  </si>
  <si>
    <t>Uticabacter_10_percent_GBEnrichment_scaffold_454_9_BLAST:integrase_catalytic_subunit(db=KEGG_evalue=1.6e-74_bit_score=286.2_identity=36.6)</t>
  </si>
  <si>
    <t>Geotoga_10Percent_GBenrichment_annotate_scaffold_504_3_RBH:phosphoglucomutase/phosphomannomutase_alpha/beta/subunit(db=KEGG)</t>
  </si>
  <si>
    <t>Halan_1_77_10percent_annotate_scaffold_100_10_RBH:methyl-accepting_chemotaxis_sensory_transducer;_K03406_methyl-accepting_chemotaxis_protein(db=KEGG)</t>
  </si>
  <si>
    <t>Halan_1_77_10percent_annotate_scaffold_13_37_RBH:surface_antigen_(D15);_K07277_outer_membrane_protein(db=KEGG)</t>
  </si>
  <si>
    <t>MethanohalophilusBin_10percent_GBenrichment_scaffold_6_27_RBH:DNA_ligase_I,_ATP-dependent_Dnl1_(EC:6.5.1.1);_K10747_DNA_ligase_1_[EC:6.5.1.1](db=KEGG)</t>
  </si>
  <si>
    <t>Uticabacter_10_percent_GBEnrichment_scaffold_52_28_RBH:dnaG;_DNA_primase_DnaG_(EC:2.7.7.-)(db=KEGG)</t>
  </si>
  <si>
    <t>Geotoga_10Percent_GBenrichment_annotate_scaffold_818_2_RBH:ABC_transporter-like_protein;_K06147_ATP-binding_cassette,_subfamily_B,_bacterial(db=KEGG)</t>
  </si>
  <si>
    <t>Halan_1_77_10percent_annotate_scaffold_78_21_RBH:ribonuclease,_Rne/Rng_family;_K08301_ribonuclease_G_[EC:3.1.26.-](db=KEGG)</t>
  </si>
  <si>
    <t>Halan_1_77_10percent_annotate_scaffold_922_3_RBH:flagellin_protein;_K02406_flagellin(db=KEGG)</t>
  </si>
  <si>
    <t>Halanaerobium_1percent_bin_scaffold_23_7_RBH:ribonuclease,_Rne/Rng_family;_K08301_ribonuclease_G_[EC:3.1.26.-](db=KEGG)</t>
  </si>
  <si>
    <t>Uticabacter_10_percent_GBEnrichment_scaffold_122_7_RBH:ilvB2;_acetolactate_synthase_large_subunit_IlvB_(EC:2.2.1.6)(db=KEGG)</t>
  </si>
  <si>
    <t>Uticabacter_10_percent_GBEnrichment_scaffold_16_4_RBH:methylmalonyl-CoA_mutase_large_subunit_(EC:5.4.99.2);_K01848_methylmalonyl-CoA_mutase,_N-terminal_domain_[EC:5.4.99.2](db=KEGG)</t>
  </si>
  <si>
    <t>Uticabacter_10_percent_GBEnrichment_scaffold_5_31_RBH:rumA1;_23S_rRNA_(uracil-5-)-methyltransferase_RumA_(EC:2.1.1.-)(db=KEGG)</t>
  </si>
  <si>
    <t>Geotoga_10Percent_GBenrichment_annotate_scaffold_559_7_RBH:methylmalonyl-CoA_mutase_family_protein;_K01848_methylmalonyl-CoA_mutase,_N-terminal_domain_[EC:5.4.99.2](db=KEGG)</t>
  </si>
  <si>
    <t>Halan_1_77_10percent_annotate_scaffold_151_13_BLAST:dipeptide_ABC_transporter_periplasmic_protein(db=KEGG_evalue=5.2e-163_bit_score=580.1_identity=47.1)</t>
  </si>
  <si>
    <t>Halan_1_77_10percent_annotate_scaffold_250_1_RBH:glucose_inhibited_division_protein_A;_K03495_tRNA_uridine_5-carboxymethylaminomethyl_modification_enzyme(db=KEGG)</t>
  </si>
  <si>
    <t>Halan_1_77_10percent_annotate_scaffold_567_1_RBH:dipeptide_ABC_transporter_periplasmic_protein(db=KEGG)</t>
  </si>
  <si>
    <t>Halanaerobium_1percent_bin_scaffold_24_11_RBH:DNA_repair_protein_RecN;_K03631_DNA_repair_protein_RecN_(Recombination_protein_N)(db=KEGG)</t>
  </si>
  <si>
    <t>MethanohalophilusBin_10percent_GBenrichment_scaffold_2_82_RBH:2-octaprenylphenol_hydroxylase_(EC:1.14.13.-);_K03688_ubiquinone_biosynthesis_protein(db=KEGG)</t>
  </si>
  <si>
    <t>Uticabacter_10_percent_GBEnrichment_scaffold_19_52_RBH:fhs;_formate--tetrahydrofolate_ligase;_K01938_formate--tetrahydrofolate_ligase_[EC:6.3.4.3](db=KEGG)</t>
  </si>
  <si>
    <t>Uticabacter_10_percent_GBEnrichment_scaffold_40_2_RBH:ilvB1;_acetolactate_synthase_large_subunit_IlvB_(EC:2.2.1.6)(db=KEGG)</t>
  </si>
  <si>
    <t>Geotoga_10Percent_GBenrichment_annotate_scaffold_285_6_RBH:binding-protein-dependent_transport_systems_inner_membrane_component;_K02034_peptide/nickel_transport_system_permease_protein(db=KEGG)</t>
  </si>
  <si>
    <t>Halan_1_77_10percent_annotate_scaffold_152_16_RBH:type_II_secretion_system_protein_E;_K02652_type_IV_pilus_assembly_protein_PilB(db=KEGG)</t>
  </si>
  <si>
    <t>Halan_1_77_10percent_annotate_scaffold_20_49_RBH:RNA-metabolising_metallo-beta-lactamase;_K12574_ribonuclease_J_[EC:3.1.-.-](db=KEGG)</t>
  </si>
  <si>
    <t>Halan_1_77_10percent_annotate_scaffold_39_17_RBH:pyruvate_flavodoxin/ferredoxin_oxidoreductase_domain-containing_protein;_K00174_2-oxoglutarate_ferredoxin_oxidoreductase_subunit_alpha_[EC:1.2.7.3](db=KEGG)</t>
  </si>
  <si>
    <t>Halan_1_77_10percent_annotate_scaffold_79_21_RBH:DNA_repair_protein_RecN;_K03631_DNA_repair_protein_RecN_(Recombination_protein_N)(db=KEGG)</t>
  </si>
  <si>
    <t>Halanaerobium_1percent_bin_scaffold_51_10_RBH:pyruvate_flavodoxin/ferredoxin_oxidoreductase_domain-containing_protein;_K00174_2-oxoglutarate_ferredoxin_oxidoreductase_subunit_alpha_[EC:1.2.7.3](db=KEGG)</t>
  </si>
  <si>
    <t>Uticabacter_10_percent_GBEnrichment_scaffold_174_19_RBH:DNA_replication_and_repair_protein_RecN(db=KEGG)</t>
  </si>
  <si>
    <t>Halan_1_77_10percent_annotate_scaffold_1003_3_RBH:Flagellar_hook-associated_protein_FlgK_n=1_Tax=Halanaerobium_saccharolyticum_subsp._saccharolyticum_DSM_6643_RepID=M5EH79_9FIRM(db=UNIREF)</t>
  </si>
  <si>
    <t>Halan_1_77_10percent_annotate_scaffold_225_5_RBH:ABC_transporter(db=KEGG)</t>
  </si>
  <si>
    <t>Halanaerobium_1percent_bin_scaffold_82_2_RBH:acetolactate_synthase_large_subunit;_K01652_acetolactate_synthase_I/II/III_large_subunit_[EC:2.2.1.6](db=KEGG)</t>
  </si>
  <si>
    <t>MethanohalophilusBin_10percent_GBenrichment_scaffold_0_63_RBH:peptidase_M50(db=KEGG)</t>
  </si>
  <si>
    <t>MethanohalophilusBin_10percent_GBenrichment_scaffold_10_70_RBH:neuA;_CMP-N-acetylneuraminic_acid_synthetase_NeuA(db=KEGG)</t>
  </si>
  <si>
    <t>Geotoga_10Percent_GBenrichment_annotate_scaffold_430_5_RBH:formyltetrahydrofolate_synthetase;_K01938_formate--tetrahydrofolate_ligase_[EC:6.3.4.3](db=KEGG)</t>
  </si>
  <si>
    <t>Geotoga_10Percent_GBenrichment_annotate_scaffold_482_3_RBH:DNA/RNA_helicase;_K05592_ATP-dependent_RNA_helicase_DeaD_[EC:3.6.4.13](db=KEGG)</t>
  </si>
  <si>
    <t>Halan_1_77_10percent_annotate_scaffold_123_7_RBH:acetolactate_synthase_large_subunit;_K01652_acetolactate_synthase_I/II/III_large_subunit_[EC:2.2.1.6](db=KEGG)</t>
  </si>
  <si>
    <t>Halan_1_77_10percent_annotate_scaffold_39_21_RBH:hybrid_cluster_protein;_K00378_hydroxylamine_reductase_[EC:1.7.-.-](db=KEGG)</t>
  </si>
  <si>
    <t>Halan_1_77_10percent_annotate_scaffold_92_22_RBH:formate-tetrahydrofolate_ligase_(EC:6.3.4.3);_K01938_formate--tetrahydrofolate_ligase_[EC:6.3.4.3](db=KEGG)</t>
  </si>
  <si>
    <t>Halanaerobium_1percent_bin_scaffold_228_4_RBH:formate-tetrahydrofolate_ligase_(EC:6.3.4.3);_K01938_formate--tetrahydrofolate_ligase_[EC:6.3.4.3](db=KEGG)</t>
  </si>
  <si>
    <t>Halanaerobium_1percent_bin_scaffold_51_13_RBH:hybrid_cluster_protein;_K00378_hydroxylamine_reductase_[EC:1.7.-.-](db=KEGG)</t>
  </si>
  <si>
    <t>Inoculum_100_percentscaffold_20_74</t>
  </si>
  <si>
    <t>Geotoga_10Percent_GBenrichment_annotate_scaffold_1029_2_RBH:FAD-dependent_pyridine_nucleotide-disulfide_oxidoreductase(db=KEGG)</t>
  </si>
  <si>
    <t>Geotoga_10Percent_GBenrichment_annotate_scaffold_865_3_RBH:DAK2_domain_fusion_protein_YloV;_K07030(db=KEGG)</t>
  </si>
  <si>
    <t>Halan_1_77_10percent_annotate_scaffold_101_11_BLAST:alpha_amylase;_K01182_oligo-1,6-glucosidase_[EC:3.2.1.10](db=KEGG_evalue=2.9e-275_bit_score=953.0_identity=77.4)</t>
  </si>
  <si>
    <t>Halan_1_77_10percent_annotate_scaffold_478_5_RBH:ABC-1_domain-containing_protein;_K03688_ubiquinone_biosynthesis_protein(db=KEGG)</t>
  </si>
  <si>
    <t>Halan_1_77_10percent_annotate_scaffold_48_18_RBH:alpha_amylase;_K01182_oligo-1,6-glucosidase_[EC:3.2.1.10](db=KEGG)</t>
  </si>
  <si>
    <t>Halanaerobium_1percent_bin_scaffold_216_5_RBH:alpha_amylase;_K01182_oligo-1,6-glucosidase_[EC:3.2.1.10](db=KEGG)</t>
  </si>
  <si>
    <t>Halanaerobium_1percent_bin_scaffold_99_10_RBH:ABC-1_domain-containing_protein;_K03688_ubiquinone_biosynthesis_protein(db=KEGG)</t>
  </si>
  <si>
    <t>Geotoga_10Percent_GBenrichment_annotate_scaffold_226_6_RBH:uridine_kinase;_K00876_uridine_kinase_[EC:2.7.1.48](db=KEGG)</t>
  </si>
  <si>
    <t>Halanaerobium_1percent_bin_scaffold_173_5_RBH:arginyl-tRNA_synthetase_(EC:6.1.1.19);_K01887_arginyl-tRNA_synthetase_[EC:6.1.1.19](db=KEGG)</t>
  </si>
  <si>
    <t>MethanohalophilusBin_10percent_GBenrichment_scaffold_47_7_RBH:dihydroxyacid_dehydratase_(EC:4.2.1.9);_K01687_dihydroxy-acid_dehydratase_[EC:4.2.1.9](db=KEGG)</t>
  </si>
  <si>
    <t>Uticabacter_10_percent_GBEnrichment_scaffold_154_8_RBH:glutaminyl-tRNA_synthetase_(EC:6.1.1.18);_K01886_glutaminyl-tRNA_synthetase_[EC:6.1.1.18](db=KEGG)</t>
  </si>
  <si>
    <t>Halan_1_77_10percent_annotate_scaffold_310_5_RBH:CRISPR-associated_Csd1_family_protein(db=KEGG)</t>
  </si>
  <si>
    <t>Uticabacter_10_percent_GBEnrichment_scaffold_8_44_RBH:DNA_mismatch_repair_protein_MutS_domain-containing_protein(db=KEGG)</t>
  </si>
  <si>
    <t>Halan_1_77_10percent_annotate_scaffold_104_12_RBH:chaperonin_GroEL;_K04077_chaperonin_GroEL(db=KEGG)</t>
  </si>
  <si>
    <t>Halan_1_77_10percent_annotate_scaffold_123_8_RBH:dihydroxy-acid_dehydratase_(EC:4.2.1.9);_K01687_dihydroxy-acid_dehydratase_[EC:4.2.1.9](db=KEGG)</t>
  </si>
  <si>
    <t>Halan_1_77_10percent_annotate_scaffold_1306_1_BLAST:dihydroxy-acid_dehydratase_(EC:4.2.1.9);_K01687_dihydroxy-acid_dehydratase_[EC:4.2.1.9](db=KEGG_evalue=6.5e-267_bit_score=925.2_identity=82.8)</t>
  </si>
  <si>
    <t>Halan_1_77_10percent_annotate_scaffold_881_1_RBH:transporter,_NhaC_family(db=KEGG)</t>
  </si>
  <si>
    <t>Halanaerobium_1percent_bin_scaffold_162_5_RBH:transporter,_NhaC_family(db=KEGG)</t>
  </si>
  <si>
    <t>Halanaerobium_1percent_bin_scaffold_41_14_RBH:sulfate_transporter(db=KEGG)</t>
  </si>
  <si>
    <t>MethanohalophilusBin_10percent_GBenrichment_scaffold_14_2_RBH:nucleic_acid_binding_OB-fold_tRNA/helicase-type;_K07466_replication_factor_A1(db=KEGG)</t>
  </si>
  <si>
    <t>Geotoga_10Percent_GBenrichment_annotate_scaffold_615_4_RBH:LVIVD_repeat-containing_protein(db=KEGG)</t>
  </si>
  <si>
    <t>Uticabacter_10_percent_GBEnrichment_scaffold_40_19_RBH:Na/Pi-cotransporter_family_protein/PhoU_family_protein(db=KEGG)</t>
  </si>
  <si>
    <t>Uticabacter_10_percent_GBEnrichment_scaffold_52_35_RBH:groEL;_60_kDa_chaperonin(db=KEGG)</t>
  </si>
  <si>
    <t>Geotoga_10Percent_GBenrichment_annotate_scaffold_765_2_RBH:chaperonin_GroL;_K04077_chaperonin_GroEL(db=KEGG)</t>
  </si>
  <si>
    <t>Halan_1_77_10percent_annotate_scaffold_316_2_RBH:ErfK/YbiS/YcfS/YnhG_family_protein(db=KEGG)</t>
  </si>
  <si>
    <t>Halan_1_77_10percent_annotate_scaffold_61_9_RBH:AAA_ATPase;_K00876_uridine_kinase_[EC:2.7.1.48](db=KEGG)</t>
  </si>
  <si>
    <t>Halan_1_77_10percent_annotate_scaffold_676_5_RBH:type_II_and_III_secretion_system_protein;_K02453_general_secretion_pathway_protein_D(db=KEGG)</t>
  </si>
  <si>
    <t>Halanaerobium_1percent_bin_scaffold_98_5_RBH:AAA_ATPase;_K00876_uridine_kinase_[EC:2.7.1.48](db=KEGG)</t>
  </si>
  <si>
    <t>MethanohalophilusBin_10percent_GBenrichment_scaffold_22_20_RBH:type_II_secretion_system_protein_E;_K07332_archaeal_flagellar_protein_FlaI(db=KEGG)</t>
  </si>
  <si>
    <t>Uticabacter_10_percent_GBEnrichment_scaffold_17_13_RBH:peptidase_M20(db=KEGG)</t>
  </si>
  <si>
    <t>Halan_1_77_10percent_annotate_scaffold_243_8_BLAST:Dihydroxy-acid_dehydratase_(EC:4.2.1.9);_K01687_dihydroxy-acid_dehydratase_[EC:4.2.1.9](db=KEGG_evalue=1.8e-253_bit_score=880.6_identity=77.5)</t>
  </si>
  <si>
    <t>Halan_1_77_10percent_annotate_scaffold_541_3_RBH:dihydroxy-acid_dehydratase_(EC:4.2.1.9);_K01687_dihydroxy-acid_dehydratase_[EC:4.2.1.9](db=KEGG)</t>
  </si>
  <si>
    <t>Halan_1_77_10percent_annotate_scaffold_744_3_RBH:hypothetical_protein(db=KEGG)</t>
  </si>
  <si>
    <t>MethanohalophilusBin_10percent_GBenrichment_scaffold_213_14_RBH:hypothetical_protein(db=KEGG)</t>
  </si>
  <si>
    <t>Uticabacter_10_percent_GBEnrichment_scaffold_196_8_RBH:peptidase_M20(db=KEGG)</t>
  </si>
  <si>
    <t>Halan_1_77_10percent_annotate_scaffold_269_5_RBH:methionyl-tRNA_synthetase_(EC:6.1.1.10);_K01874_methionyl-tRNA_synthetase_[EC:6.1.1.10](db=KEGG)</t>
  </si>
  <si>
    <t>MethanohalophilusBin_10percent_GBenrichment_scaffold_32_33_RBH:DNA-directed_RNA_polymerase,_subunit_B'_(EC:2.7.7.6);_K03045_DNA-directed_RNA_polymerase_subunit_B"_[EC:2.7.7.6](db=KEGG)</t>
  </si>
  <si>
    <t>Geotoga_10Percent_GBenrichment_annotate_scaffold_936_3_RBH:PAS_modulated_sigma54_specific_transcriptional_regulator(db=KEGG)</t>
  </si>
  <si>
    <t>Halan_1_77_10percent_annotate_scaffold_13_10_RBH:radical_SAM_protein(db=KEGG)</t>
  </si>
  <si>
    <t>Halan_1_77_10percent_annotate_scaffold_93_12_RBH:peptidase_U34_dipeptidase(db=KEGG)</t>
  </si>
  <si>
    <t>Halanaerobium_1percent_bin_scaffold_159_3_RBH:polysaccharide_biosynthesis_protein;_K06409_stage_V_sporulation_protein_B(db=KEGG)</t>
  </si>
  <si>
    <t>Halanaerobium_1percent_bin_scaffold_65_2_RBH:radical_SAM_protein(db=KEGG)</t>
  </si>
  <si>
    <t>MethanohalophilusBin_10percent_GBenrichment_scaffold_6_125_RBH:SMC_domain-containing_protein;_K07459_putative_ATP-dependent_endonuclease_of_the_OLD_family(db=KEGG)</t>
  </si>
  <si>
    <t>Uticabacter_10_percent_GBEnrichment_scaffold_174_4_RBH:EJ55DRAFT_00812_type_IV_pilus_assembly_protein_PilM_n=1_Tax=Uticabacter_aminovorans_DSM_17477_RepID=EJ55DRAFT_00812(db=UNIREF)</t>
  </si>
  <si>
    <t>Uticabacter_10_percent_GBEnrichment_scaffold_23_12_RBH:hydroxylamine_reductase;_K00378_hydroxylamine_reductase_[EC:1.7.-.-](db=KEGG)</t>
  </si>
  <si>
    <t>Geotoga_10Percent_GBenrichment_annotate_scaffold_161_16_RBH:phosphoribosylaminoimidazolecarboxamide_formyltransferase_(EC:2.1.2.3);_K00602_phosphoribosylaminoimidazolecarboxamide_formyltransferase_/_IMP_cyclohydrolase_[EC:2.1.2.3_3.5.4.10](db=KEGG)</t>
  </si>
  <si>
    <t>Halan_1_77_10percent_annotate_scaffold_50_3_RBH:Polynucleotide_adenylyltransferase_region;_K00970_poly(A)_polymerase_[EC:2.7.7.19](db=KEGG)</t>
  </si>
  <si>
    <t>Halan_1_77_10percent_annotate_scaffold_57_13_RBH:transcriptional_regulator,_CdaR;_K09684_purine_catabolism_regulatory_protein(db=KEGG)</t>
  </si>
  <si>
    <t>Halan_1_77_10percent_annotate_scaffold_656_2_RBH:Trehalose-6-phosphate_hydrolase_n=1_Tax=Halanaerobium_saccharolyticum_subsp._saccharolyticum_DSM_6643_RepID=M5E1F3_9FIRM(db=UNIREF)</t>
  </si>
  <si>
    <t>MethanohalophilusBin_10percent_GBenrichment_scaffold_1_55_RBH:histone_acetyltransferase,_ELP3_family_(EC:2.3.1.48);_K07739_elongator_complex_protein_3_[EC:2.3.1.48](db=KEGG)</t>
  </si>
  <si>
    <t>MethanohalophilusBin_10percent_GBenrichment_scaffold_14_46_RBH:unusual_protein_kinase(db=KEGG)</t>
  </si>
  <si>
    <t>Halanaerobium_1percent_bin_scaffold_24_18_RBH:Polynucleotide_adenylyltransferase_region;_K00970_poly(A)_polymerase_[EC:2.7.7.19](db=KEGG)</t>
  </si>
  <si>
    <t>Inoculum_100_percentscaffold_20_7</t>
  </si>
  <si>
    <t>MethanohalophilusBin_10percent_GBenrichment_scaffold_4_33_BLAST:hypothetical_protein_n=1_Tax=Thiomicrospira_arctica_RepID=UPI00037AE6EC(db=UNIREF_evalue=1e-12_bit_score=81.6_identity=27.2)</t>
  </si>
  <si>
    <t>MethanohalophilusBin_10percent_GBenrichment_scaffold_6_108_RBH:thermosome_subunit(db=KEGG)</t>
  </si>
  <si>
    <t>Uticabacter_10_percent_GBEnrichment_scaffold_129_16_RBH:Predicted_metal-dependent_hydrolase_with_the_TIM-barrel_fold(db=KEGG)</t>
  </si>
  <si>
    <t>Uticabacter_10_percent_GBEnrichment_scaffold_63_8_RBH:ABC-type_dipeptide_transport_system_periplasmic_component_n=1_Tax=Firmicutes_bacterium_CAG:145_RepID=R6F2I1_9FIRM(db=UNIREF)</t>
  </si>
  <si>
    <t>Uticabacter_10_percent_GBEnrichment_scaffold_7_58_RBH:family_5_extracellular_solute-binding_protein;_K02035_peptide/nickel_transport_system_substrate-binding_protein(db=KEGG)</t>
  </si>
  <si>
    <t>MethanohalophilusBin_10percent_GBenrichment_scaffold_4_7_RBH:4Fe-4S_ferredoxin_iron-sulfur_binding_domain_protein(db=KEGG)</t>
  </si>
  <si>
    <t>Uticabacter_10_percent_GBEnrichment_scaffold_71_20_RBH:ABC_transporter;_K10441_ribose_transport_system_ATP-binding_protein_[EC:3.6.3.17](db=KEGG)</t>
  </si>
  <si>
    <t>MethanohalophilusBin_10percent_GBenrichment_scaffold_6_110_RBH:hypothetical_protein;_K06915(db=KEGG)</t>
  </si>
  <si>
    <t>Uticabacter_10_percent_GBEnrichment_scaffold_377_5_BLAST:SEC-C_motif_domain-containing_protein(db=KEGG_evalue=2.5e-21_bit_score=109.4_identity=32.5)</t>
  </si>
  <si>
    <t>Halan_1_77_10percent_annotate_scaffold_1387_2_RBH:PAS/PAC_sensor-containing_diguanylate_cyclase(db=KEGG)</t>
  </si>
  <si>
    <t>Halan_1_77_10percent_annotate_scaffold_141_2_RBH:mannitol_dehydrogenase_domain-containing_protein;_K00040_fructuronate_reductase_[EC:1.1.1.57](db=KEGG)</t>
  </si>
  <si>
    <t>Halan_1_77_10percent_annotate_scaffold_413_8_BLAST:mannitol_dehydrogenase_domain-containing_protein;_K00040_fructuronate_reductase_[EC:1.1.1.57](db=KEGG_evalue=5.6e-239_bit_score=832.4_identity=74.5)</t>
  </si>
  <si>
    <t>Halan_1_77_10percent_annotate_scaffold_461_5_RBH:AraC_family_transcriptional_regulator;_K07720_two-component_system,_response_regulator_YesN(db=KEGG)</t>
  </si>
  <si>
    <t>MethanohalophilusBin_10percent_GBenrichment_scaffold_0_157_RBH:hybrid_cluster_protein;_K00378_hydroxylamine_reductase_[EC:1.7.-.-](db=KEGG)</t>
  </si>
  <si>
    <t>MethanohalophilusBin_10percent_GBenrichment_scaffold_0_67_RBH:phenylalanyl-tRNA_synthetase_subunit_beta_(EC:6.1.1.20);_K01890_phenylalanyl-tRNA_synthetase_beta_chain_[EC:6.1.1.20](db=KEGG)</t>
  </si>
  <si>
    <t>MethanohalophilusBin_10percent_GBenrichment_scaffold_10_6_RBH:thermosome_subunit(db=KEGG)</t>
  </si>
  <si>
    <t>MethanohalophilusBin_10percent_GBenrichment_scaffold_11_282_RBH:phosphoserine-tRNA(Cys)_ligase_(EC:6.1.1.-);_K07587_O-phosphoseryl-tRNA_synthetase_[EC:6.1.1.27](db=KEGG)</t>
  </si>
  <si>
    <t>Halan_1_77_10percent_annotate_scaffold_1180_2_RBH:putative_sigma-54_specific_transcriptional_regulator;_K03721_transcriptional_regulator_of_aroF,_aroG,_tyrA_and_aromatic_amino_acid_transport(db=KEGG)</t>
  </si>
  <si>
    <t>MethanohalophilusBin_10percent_GBenrichment_scaffold_51_20_RBH:aconitase_(EC:4.2.1.3);_K01681_aconitate_hydratase_1_[EC:4.2.1.3](db=KEGG)</t>
  </si>
  <si>
    <t>Uticabacter_10_percent_GBEnrichment_scaffold_209_1_RBH:Two_component_transcriptional_regulator,_AraC_family_n=1_Tax=Clostridium_papyrosolvens_DSM_2782_RepID=F1THI8_9CLOT(db=UNIREF)</t>
  </si>
  <si>
    <t>Uticabacter_10_percent_GBEnrichment_scaffold_279_4_RBH:murF;_UDP-N-acetylmuramoyl-tripeptide--D-alanyl-D-alanine_ligase_MurF_(EC:6.3.2.10)(db=KEGG)</t>
  </si>
  <si>
    <t>Geotoga_10Percent_GBenrichment_annotate_scaffold_120_22_RBH:carboxypeptidase_Taq_(EC:3.4.17.19);_K01299_carboxypeptidase_Taq_[EC:3.4.17.19](db=KEGG)</t>
  </si>
  <si>
    <t>Halan_1_77_10percent_annotate_scaffold_223_12_RBH:CTP_synthase_(EC:6.3.4.2);_K01937_CTP_synthase_[EC:6.3.4.2](db=KEGG)</t>
  </si>
  <si>
    <t>Halan_1_77_10percent_annotate_scaffold_671_1_RBH:Uncharacterized_protein_n=1_Tax=Halanaerobium_saccharolyticum_subsp._saccharolyticum_DSM_6643_RepID=M5E3C8_9FIRM(db=UNIREF)</t>
  </si>
  <si>
    <t>MethanohalophilusBin_10percent_GBenrichment_scaffold_1_89_RBH:methyl_coenzyme_M_reductase_system,_component_A2;_K00400_methyl_coenzyme_M_reductase_system,_component_A2(db=KEGG)</t>
  </si>
  <si>
    <t>Uticabacter_10_percent_GBEnrichment_scaffold_176_7_RBH:gamma-glutamyltransferase(db=KEGG)</t>
  </si>
  <si>
    <t>Uticabacter_10_percent_GBEnrichment_scaffold_8_35_RBH:carbon_starvation_protein_CstA(db=KEGG)</t>
  </si>
  <si>
    <t>Geotoga_10Percent_GBenrichment_annotate_scaffold_601_4_RBH:gamma-glutamyltransferase_(EC:2.3.2.2);_K00681_gamma-glutamyltranspeptidase_[EC:2.3.2.2](db=KEGG)</t>
  </si>
  <si>
    <t>Halan_1_77_10percent_annotate_scaffold_132_1_RBH:alpha-glucan_phosphorylase;_K00688_starch_phosphorylase_[EC:2.4.1.1](db=KEGG)</t>
  </si>
  <si>
    <t>Halanaerobium_1percent_bin_scaffold_173_4_RBH:CTP_synthase_(EC:6.3.4.2);_K01937_CTP_synthase_[EC:6.3.4.2](db=KEGG)</t>
  </si>
  <si>
    <t>MethanohalophilusBin_10percent_GBenrichment_scaffold_47_18_RBH:chaperonin_GroEL;_K04077_chaperonin_GroEL(db=KEGG)</t>
  </si>
  <si>
    <t>Uticabacter_10_percent_GBEnrichment_scaffold_214_10_RBH:yloV;_DAK2_domain_fusion_protein_YloV(db=KEGG)</t>
  </si>
  <si>
    <t>Geotoga_10Percent_GBenrichment_annotate_scaffold_351_6_RBH:RNA-binding_S1_domain-containing_protein;_K02945_small_subunit_ribosomal_protein_S1(db=KEGG)</t>
  </si>
  <si>
    <t>Halan_1_77_10percent_annotate_scaffold_92_3_RBH:D-3-phosphoglycerate_dehydrogenase;_K00058_D-3-phosphoglycerate_dehydrogenase_[EC:1.1.1.95](db=KEGG)</t>
  </si>
  <si>
    <t>Halanaerobium_1percent_bin_scaffold_195_1_RBH:D-3-phosphoglycerate_dehydrogenase;_K00058_D-3-phosphoglycerate_dehydrogenase_[EC:1.1.1.95](db=KEGG)</t>
  </si>
  <si>
    <t>Halanaerobium_1percent_bin_scaffold_67_8_RBH:DEAD/DEAH_box_helicase;_K05592_ATP-dependent_RNA_helicase_DeaD_[EC:3.6.4.13](db=KEGG)</t>
  </si>
  <si>
    <t>Halanaerobium_1percent_bin_scaffold_83_3_RBH:3-dehydroquinate_synthase_(EC:2.7.1.71_4.2.3.4);_K13829_shikimate_kinase_/_3-dehydroquinate_synthase_[EC:2.7.1.71_4.2.3.4](db=KEGG)</t>
  </si>
  <si>
    <t>MethanohalophilusBin_10percent_GBenrichment_scaffold_21_35_RBH:DNA_ligase_I,_ATP-dependent_Dnl1;_K10747_DNA_ligase_1_[EC:6.5.1.1](db=KEGG)</t>
  </si>
  <si>
    <t>Uticabacter_10_percent_GBEnrichment_scaffold_154_14_RBH:FAD_dependent_oxidoreductase;_K00303_sarcosine_oxidase,_subunit_beta_[EC:1.5.3.1](db=KEGG)</t>
  </si>
  <si>
    <t>Uticabacter_10_percent_GBEnrichment_scaffold_209_8_RBH:pentulose/hexulose_kinase(db=KEGG)</t>
  </si>
  <si>
    <t>Uticabacter_10_percent_GBEnrichment_scaffold_8_21_RBH:signal_transduction_histidine_kinase_regulating_citrate/malate_metabolism;_K11691_two-component_system,_CitB_family,_sensor_histidine_kinase_DctS_[EC:2.7.13.3](db=KEGG)</t>
  </si>
  <si>
    <t>Halan_1_77_10percent_annotate_scaffold_79_2_RBH:3-dehydroquinate_synthase_(EC:2.7.1.71_4.2.3.4);_K13829_shikimate_kinase_/_3-dehydroquinate_synthase_[EC:2.7.1.71_4.2.3.4](db=KEGG)</t>
  </si>
  <si>
    <t>Uticabacter_10_percent_GBEnrichment_scaffold_45_3_RBH:aroB;_3-dehydroquinate_synthase_AroB_(EC:4.2.3.4)(db=KEGG)</t>
  </si>
  <si>
    <t>MethanohalophilusBin_10percent_GBenrichment_scaffold_11_236_RBH:CHAD_domain_containing_protein(db=KEGG)</t>
  </si>
  <si>
    <t>MethanohalophilusBin_10percent_GBenrichment_scaffold_21_18_RBH:SSS_sodium_solute_transporter_superfamily;_K03307_solute:Na+_symporter,_SSS_family(db=KEGG)</t>
  </si>
  <si>
    <t>MethanohalophilusBin_10percent_GBenrichment_scaffold_9_5_RBH:choline/carnitine/betaine_transporter;_K02168_high-affinity_choline_transport_protein(db=KEGG)</t>
  </si>
  <si>
    <t>Uticabacter_10_percent_GBEnrichment_scaffold_704_2_RBH:dnaX;_DNA_polymerase_III_subunit_gamma/tau_(EC:2.7.7.7)(db=KEGG)</t>
  </si>
  <si>
    <t>Halan_1_77_10percent_annotate_scaffold_172_13_RBH:Fis_family_transcriptional_regulator(db=KEGG)</t>
  </si>
  <si>
    <t>Halan_1_77_10percent_annotate_scaffold_831_1_BLAST:Replicative_DNA_helicase_n=2_Tax=Firmicutes_RepID=R6QQV9_9FIRM(db=UNIREF_evalue=1.7e-20_bit_score=107.5_identity=29.3)</t>
  </si>
  <si>
    <t>Uticabacter_10_percent_GBEnrichment_scaffold_113_10_RBH:PAS_domain_S-box/diguanylate_cyclase_(GGDEF)_domain-containing_protein(db=KEGG)</t>
  </si>
  <si>
    <t>Uticabacter_10_percent_GBEnrichment_scaffold_19_18_RBH:macrolide_ABC_transporter_ATP-binding_protein(db=KEGG)</t>
  </si>
  <si>
    <t>Uticabacter_10_percent_GBEnrichment_scaffold_71_7_RBH:ATP-dependent_RNA_helicase;_K05592_ATP-dependent_RNA_helicase_DeaD_[EC:3.6.4.13](db=KEGG)</t>
  </si>
  <si>
    <t>Uticabacter_10_percent_GBEnrichment_scaffold_8_1_RBH:CTP_synthase;_K01937_CTP_synthase_[EC:6.3.4.2](db=KEGG)</t>
  </si>
  <si>
    <t>Halan_1_77_10percent_annotate_scaffold_516_1_RBH:DEAD/DEAH_box_helicase;_K05592_ATP-dependent_RNA_helicase_DeaD_[EC:3.6.4.13](db=KEGG)</t>
  </si>
  <si>
    <t>MethanohalophilusBin_10percent_GBenrichment_scaffold_1_79_RBH:glutamate_synthase_(NADPH)_GltB2_subunit_(EC:1.4.1.13)(db=KEGG)</t>
  </si>
  <si>
    <t>Halan_1_77_10percent_annotate_scaffold_1081_2_RBH:AAA_ATPase(db=KEGG)</t>
  </si>
  <si>
    <t>Halan_1_77_10percent_annotate_scaffold_712_2_BLAST:D-lysine_5,6-aminomutase_alpha_subunit;_beta-lysine_5,6-aminomutase_alpha_subunit_(EC:5.4.3.3_5.4.3.4)(db=KEGG_evalue=1.4e-274_bit_score=950.7_identity=91.9)</t>
  </si>
  <si>
    <t>Halan_1_77_10percent_annotate_scaffold_127_20_RBH:uroporphyrin-III_C-methyltransferase;_K13542_uroporphyrinogen_III_methyltransferase_/_synthase_[EC:2.1.1.107_4.2.1.75](db=KEGG)</t>
  </si>
  <si>
    <t>MethanohalophilusBin_10percent_GBenrichment_scaffold_22_78_RBH:CTP_synthase_(EC:6.3.4.2);_K01937_CTP_synthase_[EC:6.3.4.2](db=KEGG)</t>
  </si>
  <si>
    <t>Geotoga_10Percent_GBenrichment_annotate_scaffold_366_4_RBH:ABC_transporter_ATPase;_K02056_simple_sugar_transport_system_ATP-binding_protein_[EC:3.6.3.17](db=KEGG)</t>
  </si>
  <si>
    <t>Halan_1_77_10percent_annotate_scaffold_461_1_BLAST:uroporphyrin-III_C-methyltransferase;_K13542_uroporphyrinogen_III_methyltransferase_/_synthase_[EC:2.1.1.107_4.2.1.75](db=KEGG_evalue=1.8e-213_bit_score=747.7_identity=72.6)</t>
  </si>
  <si>
    <t>Halan_1_77_10percent_annotate_scaffold_570_4_RBH:amidohydrolase;_K07047(db=KEGG)</t>
  </si>
  <si>
    <t>Halan_1_77_10percent_annotate_scaffold_641_1_BLAST:uroporphyrin-III_C-methyltransferase;_K13542_uroporphyrinogen_III_methyltransferase_/_synthase_[EC:2.1.1.107_4.2.1.75](db=KEGG_evalue=5.2e-213_bit_score=746.1_identity=72.0)</t>
  </si>
  <si>
    <t>Halan_1_77_10percent_annotate_scaffold_93_13_RBH:peptidase_U34_dipeptidase(db=KEGG)</t>
  </si>
  <si>
    <t>Halanaerobium_1percent_bin_scaffold_94_1_RBH:hypothetical_protein(db=KEGG)</t>
  </si>
  <si>
    <t>MethanohalophilusBin_10percent_GBenrichment_scaffold_1_133_RBH:lysyl-tRNA_synthetase_(EC:6.1.1.6);_K04566_lysyl-tRNA_synthetase,_class_I_[EC:6.1.1.6](db=KEGG)</t>
  </si>
  <si>
    <t>Geotoga_10Percent_GBenrichment_annotate_scaffold_769_1_RBH:ABC_transporter(db=KEGG)</t>
  </si>
  <si>
    <t>Halan_1_77_10percent_annotate_scaffold_13_51_RBH:ATP_synthase_F1_subcomplex_subunit_alpha;_K02111_F-type_H+-transporting_ATPase_subunit_alpha_[EC:3.6.3.14](db=KEGG)</t>
  </si>
  <si>
    <t>Halan_1_77_10percent_annotate_scaffold_77_8_RBH:family_5_extracellular_solute-binding_protein(db=KEGG)</t>
  </si>
  <si>
    <t>Halanaerobium_1percent_bin_scaffold_194_5_RBH:choline/carnitine/betaine_transporter;_K05020_glycine_betaine_transporter(db=KEGG)</t>
  </si>
  <si>
    <t>Halan_1_77_10percent_annotate_scaffold_93_5_RBH:choline/carnitine/betaine_transporter;_K05020_glycine_betaine_transporter(db=KEGG)</t>
  </si>
  <si>
    <t>Halanaerobium_1percent_bin_scaffold_48_1_RBH:phosphoribosylaminoimidazolecarboxamide_formyltransferase/IMP_cyclohydrolase_(EC:2.1.2.3);_K00602_phosphoribosylaminoimidazolecarboxamide_formyltransferase_/_IMP_cyclohydrolase_[EC:2.1.2.3_3.5.4.10](db=KEGG)</t>
  </si>
  <si>
    <t>Halanaerobium_1percent_bin_scaffold_64_7_RBH:family_5_extracellular_solute-binding_protein(db=KEGG)</t>
  </si>
  <si>
    <t>Uticabacter_10_percent_GBEnrichment_scaffold_63_16_BLAST:AraC_family_transcriptional_regulator;_K07720_two-component_system,_response_regulator_YesN(db=KEGG_evalue=8.7e-35_bit_score=154.1_identity=22.5)</t>
  </si>
  <si>
    <t>Halan_1_77_10percent_annotate_scaffold_1232_1_RBH:2-isopropylmalate_synthase_(EC:2.3.1.182);_K01649_2-isopropylmalate_synthase_[EC:2.3.3.13](db=KEGG)</t>
  </si>
  <si>
    <t>Halanaerobium_1percent_bin_scaffold_82_9_RBH:2-isopropylmalate_synthase_(EC:2.3.1.182);_K01649_2-isopropylmalate_synthase_[EC:2.3.3.13](db=KEGG)</t>
  </si>
  <si>
    <t>Uticabacter_10_percent_GBEnrichment_scaffold_239_1_RBH:Na+/H+_antiporter_NhaC(db=KEGG)</t>
  </si>
  <si>
    <t>Halan_1_77_10percent_annotate_scaffold_72_5_BLAST:nifE;_nitrogenase_iron-molybdenum_cofactor_biosynthesis_protein;_K02587_nitrogenase_molybdenum-cofactor_synthesis_protein_NifE(db=KEGG_evalue=2.1e-121_bit_score=441.8_identity=46.2)</t>
  </si>
  <si>
    <t>Halan_1_77_10percent_annotate_scaffold_791_6_BLAST:hypothetical_protein(db=KEGG_evalue=6.6e-176_bit_score=622.9_identity=59.3)</t>
  </si>
  <si>
    <t>Inoculum_100_percentscaffold_20_60</t>
  </si>
  <si>
    <t>MethanohalophilusBin_10percent_GBenrichment_scaffold_22_7_RBH:D-3-phosphoglycerate_dehydrogenase_(EC:1.1.1.95);_K00058_D-3-phosphoglycerate_dehydrogenase_[EC:1.1.1.95](db=KEGG)</t>
  </si>
  <si>
    <t>Uticabacter_10_percent_GBEnrichment_scaffold_54_14_RBH:AccA2;_Acetyl-CoA_carboxylase_alpha_subunit(db=KEGG)</t>
  </si>
  <si>
    <t>Halan_1_77_10percent_annotate_scaffold_24_43_RBH:PAS/PAC_sensor_signal_transduction_histidine_kinase(db=KEGG)</t>
  </si>
  <si>
    <t>Uticabacter_10_percent_GBEnrichment_scaffold_33_2_RBH:fla;_flagellin(db=KEGG)</t>
  </si>
  <si>
    <t>Uticabacter_10_percent_GBEnrichment_scaffold_36_14_RBH:Arylsulfotransferase_(ASST).(db=KEGG)</t>
  </si>
  <si>
    <t>Uticabacter_10_percent_GBEnrichment_scaffold_91_15_BLAST:hypothetical_protein(db=KEGG_evalue=1.2e-39_bit_score=170.2_identity=47.3)</t>
  </si>
  <si>
    <t>MethanohalophilusBin_10percent_GBenrichment_scaffold_4_36_RBH:hypothetical_protein(db=KEGG)</t>
  </si>
  <si>
    <t>Halan_1_77_10percent_annotate_scaffold_15_38_RBH:UTP-hexose-1-phosphate_uridylyltransferase_(EC:2.7.7.12_2.7.7.10);_K00965_UDPglucose--hexose-1-phosphate_uridylyltransferase_[EC:2.7.7.12](db=KEGG)</t>
  </si>
  <si>
    <t>Halan_1_77_10percent_annotate_scaffold_222_2_RBH:D-lysine_5,6-aminomutase_alpha_subunit;_beta-lysine_5,6-aminomutase_alpha_subunit_(EC:5.4.3.3_5.4.3.4)(db=KEGG)</t>
  </si>
  <si>
    <t>Halan_1_77_10percent_annotate_scaffold_85_11_RBH:carbohydrate_kinase(db=KEGG)</t>
  </si>
  <si>
    <t>Halanaerobium_1percent_bin_scaffold_115_9_RBH:carbohydrate_kinase(db=KEGG)</t>
  </si>
  <si>
    <t>Halanaerobium_1percent_bin_scaffold_185_5_RBH:UTP-hexose-1-phosphate_uridylyltransferase_(EC:2.7.7.12_2.7.7.10);_K00965_UDPglucose--hexose-1-phosphate_uridylyltransferase_[EC:2.7.7.12](db=KEGG)</t>
  </si>
  <si>
    <t>Halanaerobium_1percent_bin_scaffold_190_2_RBH:family_5_extracellular_solute-binding_protein(db=KEGG)</t>
  </si>
  <si>
    <t>Uticabacter_10_percent_GBEnrichment_scaffold_17_24_RBH:glutaminyl-tRNA_synthetase_(EC:3.5.1.4);_K01426_amidase_[EC:3.5.1.4](db=KEGG)</t>
  </si>
  <si>
    <t>Uticabacter_10_percent_GBEnrichment_scaffold_54_18_RBH:ABC_transporter;_K02056_simple_sugar_transport_system_ATP-binding_protein_[EC:3.6.3.17](db=KEGG)</t>
  </si>
  <si>
    <t>Halan_1_77_10percent_annotate_scaffold_240_12_RBH:family_5_extracellular_solute-binding_protein(db=KEGG)</t>
  </si>
  <si>
    <t>Uticabacter_10_percent_GBEnrichment_scaffold_8_43_RBH:D-lysine_5,6-aminomutase_alpha_subunit;_K01844_beta-lysine_5,6-aminomutase_[EC:5.4.3.3](db=KEGG)</t>
  </si>
  <si>
    <t>Geotoga_10Percent_GBenrichment_annotate_scaffold_219_13_RBH:CTP_synthase;_K01937_CTP_synthase_[EC:6.3.4.2](db=KEGG)</t>
  </si>
  <si>
    <t>Halan_1_77_10percent_annotate_scaffold_638_1_RBH:patatin;_K07001_NTE_family_protein(db=KEGG)</t>
  </si>
  <si>
    <t>Inoculum_100_percentscaffold_20_58</t>
  </si>
  <si>
    <t>MethanohalophilusBin_10percent_GBenrichment_scaffold_157_13_RBH:CRISPR-associated_helicase_Cas3;_K07012(db=KEGG)</t>
  </si>
  <si>
    <t>Uticabacter_10_percent_GBEnrichment_scaffold_7_14_RBH:ABC_transporter_ATP-binding_protein(db=KEGG)</t>
  </si>
  <si>
    <t>Geotoga_10Percent_GBenrichment_annotate_scaffold_559_3_RBH:carboxyl_transferase(db=KEGG)</t>
  </si>
  <si>
    <t>Halan_1_77_10percent_annotate_scaffold_57_18_RBH:FdrA_family_protein(db=KEGG)</t>
  </si>
  <si>
    <t>Halan_1_77_10percent_annotate_scaffold_323_8_RBH:propionyl-CoA_carboxylase_carboxyltransferase_subunit_(EC:6.4.1.3)(db=KEGG)</t>
  </si>
  <si>
    <t>Halan_1_77_10percent_annotate_scaffold_400_2_BLAST:propionyl-CoA_carboxylase_carboxyltransferase_subunit_(EC:6.4.1.3)(db=KEGG_evalue=8.9e-258_bit_score=894.8_identity=85.7)</t>
  </si>
  <si>
    <t>Halanaerobium_1percent_bin_scaffold_154_2_RBH:family_5_extracellular_solute-binding_protein(db=KEGG)</t>
  </si>
  <si>
    <t>Halan_1_77_10percent_annotate_scaffold_303_9_RBH:Oligopeptide_ABC_transporter,_periplasmic_oligopeptide-binding_protein_OppA_(TC_3.A.1.5.1)_n=1_Tax=Halanaerobium_saccharolyticum_subsp._saccharolyticum_DSM_6643_RepID=M5E1L5_9FIRM(db=UNIREF)</t>
  </si>
  <si>
    <t>Geotoga_10Percent_GBenrichment_annotate_scaffold_345_4_RBH:exopolyphosphatase-like_protein;_K01524_exopolyphosphatase_/_guanosine-5'-triphosphate,3'-diphosphate_pyrophosphatase_[EC:3.6.1.11_3.6.1.40](db=KEGG)</t>
  </si>
  <si>
    <t>Geotoga_10Percent_GBenrichment_annotate_scaffold_659_5_RBH:flagellar_M-ring_protein_FliF;_K02409_flagellar_M-ring_protein_FliF(db=KEGG)</t>
  </si>
  <si>
    <t>Halan_1_77_10percent_annotate_scaffold_143_18_RBH:Flagellar_M-ring_protein_n=1_Tax=Halanaerobium_saccharolyticum_subsp._saccharolyticum_DSM_6643_RepID=M5EH43_9FIRM(db=UNIREF)</t>
  </si>
  <si>
    <t>Halan_1_77_10percent_annotate_scaffold_24_20_RBH:phosphoglycerate_mutase_(EC:5.4.2.1);_K15633_2,3-bisphosphoglycerate-independent_phosphoglycerate_mutase_[EC:5.4.2.1](db=KEGG)</t>
  </si>
  <si>
    <t>Halan_1_77_10percent_annotate_scaffold_248_5_RBH:metal_dependent_phosphohydrolase;_K06950_uncharacterized_protein(db=KEGG)</t>
  </si>
  <si>
    <t>Halan_1_77_10percent_annotate_scaffold_264_6_RBH:ABC_transporter;_K02056_simple_sugar_transport_system_ATP-binding_protein_[EC:3.6.3.17](db=KEGG)</t>
  </si>
  <si>
    <t>Halan_1_77_10percent_annotate_scaffold_93_9_RBH:betaine_reductase(db=KEGG)</t>
  </si>
  <si>
    <t>Halanaerobium_1percent_bin_scaffold_128_5_RBH:metal_dependent_phosphohydrolase;_K06950_uncharacterized_protein(db=KEGG)</t>
  </si>
  <si>
    <t>Halanaerobium_1percent_bin_scaffold_213_4_RBH:nucleoside_ABC_transporter_ATP-binding_protein;_K02056_simple_sugar_transport_system_ATP-binding_protein_[EC:3.6.3.17](db=KEGG)</t>
  </si>
  <si>
    <t>MethanohalophilusBin_10percent_GBenrichment_scaffold_1_101_RBH:phosphoglycerate_mutase_(EC:5.4.2.1);_K15633_2,3-bisphosphoglycerate-independent_phosphoglycerate_mutase_[EC:5.4.2.1](db=KEGG)</t>
  </si>
  <si>
    <t>Uticabacter_10_percent_GBEnrichment_scaffold_7_65_BLAST:peptidase_domain-containing_protein(db=KEGG_evalue=2.7e-12_bit_score=79.3_identity=39.1)</t>
  </si>
  <si>
    <t>Halanaerobium_1percent_bin_scaffold_41_2_RBH:NADH/ubiquinone/plastoquinone;_K00342_NADH-quinone_oxidoreductase_subunit_M_[EC:1.6.5.3](db=KEGG)</t>
  </si>
  <si>
    <t>Halanaerobium_1percent_bin_scaffold_48_5_RBH:amidophosphoribosyltransferase_(EC:2.4.2.14);_K00764_amidophosphoribosyltransferase_[EC:2.4.2.14](db=KEGG)</t>
  </si>
  <si>
    <t>Halanaerobium_1percent_bin_scaffold_69_9_RBH:betaine_reductase(db=KEGG)</t>
  </si>
  <si>
    <t>Halan_1_77_10percent_annotate_scaffold_104_15_RBH:GMP_synthase_(EC:6.3.5.2);_K01951_GMP_synthase_(glutamine-hydrolysing)_[EC:6.3.5.2](db=KEGG)</t>
  </si>
  <si>
    <t>Halan_1_77_10percent_annotate_scaffold_118_11_RBH:mannitol_dehydrogenase_domain-containing_protein;_K00041_tagaturonate_reductase_[EC:1.1.1.58](db=KEGG)</t>
  </si>
  <si>
    <t>Halan_1_77_10percent_annotate_scaffold_266_3_RBH:family_5_extracellular_solute-binding_protein(db=KEGG)</t>
  </si>
  <si>
    <t>Halan_1_77_10percent_annotate_scaffold_280_4_RBH:diguanylate_cyclase(db=KEGG)</t>
  </si>
  <si>
    <t>Halan_1_77_10percent_annotate_scaffold_627_4_RBH:family_5_extracellular_solute-binding_protein;_K02035_peptide/nickel_transport_system_substrate-binding_protein(db=KEGG)</t>
  </si>
  <si>
    <t>Halan_1_77_10percent_annotate_scaffold_646_6_BLAST:GMP_synthase_(EC:6.3.5.2);_K01951_GMP_synthase_(glutamine-hydrolysing)_[EC:6.3.5.2](db=KEGG_evalue=1.4e-271_bit_score=940.6_identity=89.8)</t>
  </si>
  <si>
    <t>Halanaerobium_1percent_bin_scaffold_187_2_RBH:GMP_synthase_(EC:6.3.5.2);_K01951_GMP_synthase_(glutamine-hydrolysing)_[EC:6.3.5.2](db=KEGG)</t>
  </si>
  <si>
    <t>MethanohalophilusBin_10percent_GBenrichment_scaffold_1_90_RBH:methanogenesis_marker_protein_3(db=KEGG)</t>
  </si>
  <si>
    <t>MethanohalophilusBin_10percent_GBenrichment_scaffold_6_31_RBH:hypothetical_protein(db=KEGG)</t>
  </si>
  <si>
    <t>Uticabacter_10_percent_GBEnrichment_scaffold_169_9_BLAST:grdC;_glycine_reductase_complex_component_C_subunit_beta_(EC:1.21.4.2)(db=KEGG_evalue=2.6e-209_bit_score=733.8_identity=67.6)</t>
  </si>
  <si>
    <t>Uticabacter_10_percent_GBEnrichment_scaffold_373_2_RBH:phosphodiesterase;_K06950_uncharacterized_protein(db=KEGG)</t>
  </si>
  <si>
    <t>MethanohalophilusBin_10percent_GBenrichment_scaffold_21_41_RBH:Type_I_restriction-modification_system,_DNA-methyltransferase_subunit_M(db=KEGG)</t>
  </si>
  <si>
    <t>MethanohalophilusBin_10percent_GBenrichment_scaffold_47_6_RBH:radical_SAM_protein(db=KEGG)</t>
  </si>
  <si>
    <t>Uticabacter_10_percent_GBEnrichment_scaffold_19_16_RBH:guaA;_GMP_synthase_(EC:6.3.5.2);_K01951_GMP_synthase_(glutamine-hydrolysing)_[EC:6.3.5.2](db=KEGG)</t>
  </si>
  <si>
    <t>Uticabacter_10_percent_GBEnrichment_scaffold_23_33_RBH:grdC;_glycine_reductase_complex_component_C_subunit_beta_(EC:1.21.4.2)(db=KEGG)</t>
  </si>
  <si>
    <t>Halan_1_77_10percent_annotate_scaffold_290_4_RBH:ABC_transporter;_K10441_ribose_transport_system_ATP-binding_protein_[EC:3.6.3.17](db=KEGG)</t>
  </si>
  <si>
    <t>Halan_1_77_10percent_annotate_scaffold_516_4_BLAST:group_1_glycosyl_transferase(db=KEGG_evalue=1.2e-233_bit_score=814.7_identity=77.1)</t>
  </si>
  <si>
    <t>Halan_1_77_10percent_annotate_scaffold_1766_1_RBH:glycerol_dehydratase_(EC:4.2.1.30);_K01699_propanediol_dehydratase_large_subunit_[EC:4.2.1.28](db=KEGG)</t>
  </si>
  <si>
    <t>Halan_1_77_10percent_annotate_scaffold_38_19_RBH:ABC_transporter-like_protein;_K10545_D-xylose_transport_system_ATP-binding_protein_[EC:3.6.3.17](db=KEGG)</t>
  </si>
  <si>
    <t>Halan_1_77_10percent_annotate_scaffold_864_1_RBH:beta-glucosidase_(EC:3.2.1.21);_K05349_beta-glucosidase_[EC:3.2.1.21](db=KEGG)</t>
  </si>
  <si>
    <t>Halan_1_77_10percent_annotate_scaffold_876_5_RBH:precorrin-4_C(11)-methyltransferase_(EC:4.99.1.3_2.1.1.133)(db=KEGG)</t>
  </si>
  <si>
    <t>Inoculum_100_percentscaffold_20_57</t>
  </si>
  <si>
    <t>Halan_1_77_10percent_annotate_scaffold_280_2_RBH:phosphoglucomutase/phosphomannomutase_alpha/beta/alpha_domain_II(db=KEGG)</t>
  </si>
  <si>
    <t>Halan_1_77_10percent_annotate_scaffold_316_4_RBH:AMP-dependent_synthetase_and_ligase(db=KEGG)</t>
  </si>
  <si>
    <t>Halan_1_77_10percent_annotate_scaffold_742_4_RBH:MG(2+)_CHELATASE_FAMILY_PROTEIN_/_ComM-related_protein_n=1_Tax=Halanaerobium_saccharolyticum_subsp._saccharolyticum_DSM_6643_RepID=M5DZN7_9FIRM(db=UNIREF)</t>
  </si>
  <si>
    <t>Halan_1_77_10percent_annotate_scaffold_766_3_BLAST:oligopeptide/dipeptide_ABC_transporter_peptide-binding_protein;_K02035_peptide/nickel_transport_system_substrate-binding_protein(db=KEGG_evalue=5.8e-68_bit_score=264.2_identity=32.5)</t>
  </si>
  <si>
    <t>Halanaerobium_1percent_bin_scaffold_112_2_RBH:phosphoglucomutase/phosphomannomutase_alpha/beta/alpha_domain_II(db=KEGG)</t>
  </si>
  <si>
    <t>Uticabacter_10_percent_GBEnrichment_scaffold_12_49_RBH:atpA;_F0F1_ATPase_subunit_alpha_AtpA_(EC:3.6.3.14)(db=KEGG)</t>
  </si>
  <si>
    <t>Halan_1_77_10percent_annotate_scaffold_118_10_RBH:hypothetical_protein(db=KEGG)</t>
  </si>
  <si>
    <t>Halan_1_77_10percent_annotate_scaffold_39_38_RBH:glucose-6-phosphate_1-dehydrogenase_(EC:1.1.1.49);_K00036_glucose-6-phosphate_1-dehydrogenase_[EC:1.1.1.49](db=KEGG)</t>
  </si>
  <si>
    <t>Halanaerobium_1percent_bin_scaffold_97_6_RBH:glucose-6-phosphate_1-dehydrogenase_(EC:1.1.1.49);_K00036_glucose-6-phosphate_1-dehydrogenase_[EC:1.1.1.49](db=KEGG)</t>
  </si>
  <si>
    <t>Uticabacter_10_percent_GBEnrichment_scaffold_306_5_RBH:putative_transcriptional_regulator(db=KEGG)</t>
  </si>
  <si>
    <t>Uticabacter_10_percent_GBEnrichment_scaffold_40_29_RBH:2,3-bisphosphoglycerate-independent_phosphoglycerate_mutase;_K15633_2,3-bisphosphoglycerate-independent_phosphoglycerate_mutase_[EC:5.4.2.1](db=KEGG)</t>
  </si>
  <si>
    <t>Uticabacter_10_percent_GBEnrichment_scaffold_58_9_RBH:histidine_ammonia-lyase_(EC:4.3.1.3)(db=KEGG)</t>
  </si>
  <si>
    <t>Halan_1_77_10percent_annotate_scaffold_116_13_RBH:ABC_transporter;_K10441_ribose_transport_system_ATP-binding_protein_[EC:3.6.3.17](db=KEGG)</t>
  </si>
  <si>
    <t>Halan_1_77_10percent_annotate_scaffold_123_4_RBH:2-isopropylmalate_synthase;_K01649_2-isopropylmalate_synthase_[EC:2.3.3.13](db=KEGG)</t>
  </si>
  <si>
    <t>Halan_1_77_10percent_annotate_scaffold_74_28_RBH:RND_family_efflux_transporter_MFP_subunit(db=KEGG)</t>
  </si>
  <si>
    <t>Halanaerobium_1percent_bin_scaffold_82_5_RBH:2-isopropylmalate_synthase;_K01649_2-isopropylmalate_synthase_[EC:2.3.3.13](db=KEGG)</t>
  </si>
  <si>
    <t>MethanohalophilusBin_10percent_GBenrichment_scaffold_0_53_RBH:AMP_phosphorylase_(EC:2.4.2.-_2.4.2.4);_K00758_thymidine_phosphorylase_[EC:2.4.2.4](db=KEGG)</t>
  </si>
  <si>
    <t>MethanohalophilusBin_10percent_GBenrichment_scaffold_1_138_RBH:L-threonine_O-3-phosphate_decarboxylase_(EC:4.1.1.81);_K04720_threonine-phosphate_decarboxylase_[EC:4.1.1.81](db=KEGG)</t>
  </si>
  <si>
    <t>Uticabacter_10_percent_GBEnrichment_scaffold_95_2_BLAST:sll0238;_hypothetical_protein(db=KEGG_evalue=6.9e-29_bit_score=134.4_identity=24.4)</t>
  </si>
  <si>
    <t>Geotoga_10Percent_GBenrichment_annotate_scaffold_1328_2_RBH:ATP_synthase_F1_subunit_alpha_(EC:3.6.3.14);_K02111_F-type_H+-transporting_ATPase_subunit_alpha_[EC:3.6.3.14](db=KEGG)</t>
  </si>
  <si>
    <t>MethanohalophilusBin_10percent_GBenrichment_scaffold_1212_2_RBH:putative_ATPase_(AAA+_superfamily)(db=KEGG)</t>
  </si>
  <si>
    <t>MethanohalophilusBin_10percent_GBenrichment_scaffold_32_3_RBH:amino_acid_permease-associated_region(db=KEGG)</t>
  </si>
  <si>
    <t>Halan_1_77_10percent_annotate_scaffold_48_1_RBH:5'-nucleotidase(db=KEGG)</t>
  </si>
  <si>
    <t>Halan_1_77_10percent_annotate_scaffold_881_2_BLAST:5'-nucleotidase(db=KEGG_evalue=4.6e-227_bit_score=792.7_identity=77.8)</t>
  </si>
  <si>
    <t>Halanaerobium_1percent_bin_scaffold_162_4_RBH:5'-nucleotidase(db=KEGG)</t>
  </si>
  <si>
    <t>MethanohalophilusBin_10percent_GBenrichment_scaffold_4_97_RBH:2-polyprenyl-3-methyl-5-hydroxy-6-metoxy-1,4-benzoquinol_methylase(db=KEGG)</t>
  </si>
  <si>
    <t>Geotoga_10Percent_GBenrichment_annotate_scaffold_431_2_RBH:dipeptide_ABC_transporter_substrate-binding_protein(db=KEGG)</t>
  </si>
  <si>
    <t>Geotoga_10Percent_GBenrichment_annotate_scaffold_620_6_RBH:lysyl-tRNA_synthetase_(class_II);_K04567_lysyl-tRNA_synthetase,_class_II_[EC:6.1.1.6](db=KEGG)</t>
  </si>
  <si>
    <t>Halan_1_77_10percent_annotate_scaffold_82_19_RBH:ferredoxin_hydrogenase_(EC:1.12.7.2)(db=KEGG)</t>
  </si>
  <si>
    <t>Halan_1_77_10percent_annotate_scaffold_920_2_RBH:glycerol_kinase(db=KEGG)</t>
  </si>
  <si>
    <t>Uticabacter_10_percent_GBEnrichment_scaffold_44_11_RBH:MATE_efflux_family_protein(db=KEGG)</t>
  </si>
  <si>
    <t>Uticabacter_10_percent_GBEnrichment_scaffold_56_20_RBH:ATPase(db=KEGG)</t>
  </si>
  <si>
    <t>Halan_1_77_10percent_annotate_scaffold_114_6_RBH:alpha-L-arabinofuranosidase(db=KEGG)</t>
  </si>
  <si>
    <t>Halan_1_77_10percent_annotate_scaffold_158_8_RBH:rbsA;_ribose_ABC_transporter_ATP-binding_protein;_K10441_ribose_transport_system_ATP-binding_protein_[EC:3.6.3.17](db=KEGG)</t>
  </si>
  <si>
    <t>Halan_1_77_10percent_annotate_scaffold_24_24_BLAST:RND_family_efflux_transporter_MFP_subunit(db=KEGG_evalue=9e-122_bit_score=443.0_identity=43.5)</t>
  </si>
  <si>
    <t>Halan_1_77_10percent_annotate_scaffold_400_1_BLAST:methyl-accepting_chemotaxis_sensory_transducer_with_Cache_sensor;_K03406_methyl-accepting_chemotaxis_protein(db=KEGG_evalue=2.2e-80_bit_score=305.4_identity=37.4)</t>
  </si>
  <si>
    <t>Halanaerobium_1percent_bin_scaffold_32_24_RBH:family_5_extracellular_solute-binding_protein;_K02035_peptide/nickel_transport_system_substrate-binding_protein(db=KEGG)</t>
  </si>
  <si>
    <t>Halanaerobium_1percent_bin_scaffold_52_5_RBH:ferredoxin_hydrogenase_(EC:1.12.7.2)(db=KEGG)</t>
  </si>
  <si>
    <t>MethanohalophilusBin_10percent_GBenrichment_scaffold_0_207_RBH:seryl-tRNA_synthetase_(EC:6.1.1.11);_K01875_seryl-tRNA_synthetase_[EC:6.1.1.11](db=KEGG)</t>
  </si>
  <si>
    <t>Halan_1_77_10percent_annotate_scaffold_118_8_BLAST:altronate_dehydratase_(EC:4.2.1.7);_K01685_altronate_hydrolase_[EC:4.2.1.7](db=KEGG_evalue=1e-234_bit_score=818.1_identity=78.0)</t>
  </si>
  <si>
    <t>Halanaerobium_1percent_bin_scaffold_144_5_RBH:AMP-dependent_synthetase_and_ligase(db=KEGG)</t>
  </si>
  <si>
    <t>Halanaerobium_1percent_bin_scaffold_223_2_RBH:altronate_dehydratase_(EC:4.2.1.7);_K01685_altronate_hydrolase_[EC:4.2.1.7](db=KEGG)</t>
  </si>
  <si>
    <t>Halanaerobium_1percent_bin_scaffold_63_5_RBH:ABC_transporter;_K10441_ribose_transport_system_ATP-binding_protein_[EC:3.6.3.17](db=KEGG)</t>
  </si>
  <si>
    <t>Uticabacter_10_percent_GBEnrichment_scaffold_23_41_RBH:glycerol_kinase;_K00864_glycerol_kinase_[EC:2.7.1.30](db=KEGG)</t>
  </si>
  <si>
    <t>Uticabacter_10_percent_GBEnrichment_scaffold_83_4_RBH:thrC;_threonine_synthase;_K01733_threonine_synthase_[EC:4.2.3.1](db=KEGG)</t>
  </si>
  <si>
    <t>Geotoga_10Percent_GBenrichment_annotate_scaffold_1138_2_RBH:ushA;_bifunctional_UDP-sugar_hydrolase/5'-nucleotidase_periplasmic;_K11751_5'-nucleotidase_/_UDP-sugar_diphosphatase_[EC:3.1.3.5_3.6.1.45](db=KEGG)</t>
  </si>
  <si>
    <t>Geotoga_10Percent_GBenrichment_annotate_scaffold_208_9_RBH:glucose-6-phosphate_1-dehydrogenase_(EC:1.1.1.49);_K00036_glucose-6-phosphate_1-dehydrogenase_[EC:1.1.1.49](db=KEGG)</t>
  </si>
  <si>
    <t>Halan_1_77_10percent_annotate_scaffold_1388_3_BLAST:transketolase_(EC:2.2.1.1);_K00615_transketolase_[EC:2.2.1.1](db=KEGG_evalue=3.1e-260_bit_score=902.9_identity=86.6)</t>
  </si>
  <si>
    <t>Halan_1_77_10percent_annotate_scaffold_203_4_RBH:sugar_ABC_transporter_ATPase(db=KEGG)</t>
  </si>
  <si>
    <t>Halanaerobium_1percent_bin_scaffold_39_6_RBH:glutamate_synthase_NADH/NADPH_small_subunit;_K00266_glutamate_synthase_(NADPH/NADH)_small_chain_[EC:1.4.1.13_1.4.1.14](db=KEGG)</t>
  </si>
  <si>
    <t>MethanohalophilusBin_10percent_GBenrichment_scaffold_0_29_RBH:hypothetical_protein(db=KEGG)</t>
  </si>
  <si>
    <t>MethanohalophilusBin_10percent_GBenrichment_scaffold_21_44_RBH:hypothetical_protein(db=KEGG)</t>
  </si>
  <si>
    <t>MethanohalophilusBin_10percent_GBenrichment_scaffold_67_26_RBH:polysaccharide_biosynthesis_protein(db=KEGG)</t>
  </si>
  <si>
    <t>Geotoga_10Percent_GBenrichment_annotate_scaffold_851_3_RBH:UDP-N-acetylmuramyl-tripeptide_synthetase;_K01928_UDP-N-acetylmuramoyl-L-alanyl-D-glutamate--2,6-diaminopimelate_ligase_[EC:6.3.2.13](db=KEGG)</t>
  </si>
  <si>
    <t>Geotoga_10Percent_GBenrichment_annotate_scaffold_865_1_BLAST:hypothetical_protein;_K06990(db=KEGG_evalue=3.9e-69_bit_score=268.1_identity=50.2)</t>
  </si>
  <si>
    <t>Halan_1_77_10percent_annotate_scaffold_144_11_RBH:monosaccharide_ABC_transporter_ATP-binding_protein,_CUT2_family;_K10441_ribose_transport_system_ATP-binding_protein_[EC:3.6.3.17](db=KEGG)</t>
  </si>
  <si>
    <t>Halan_1_77_10percent_annotate_scaffold_587_4_BLAST:monosaccharide_ABC_transporter_ATP-binding_protein,_CUT2_family;_K10441_ribose_transport_system_ATP-binding_protein_[EC:3.6.3.17](db=KEGG_evalue=2.8e-232_bit_score=810.1_identity=82.4)</t>
  </si>
  <si>
    <t>Halan_1_77_10percent_annotate_scaffold_76_19_BLAST:diguanylate_cyclase(db=KEGG_evalue=9.4e-164_bit_score=582.4_identity=56.3)</t>
  </si>
  <si>
    <t>MethanohalophilusBin_10percent_GBenrichment_scaffold_11_265_RBH:indolepyruvate_ferredoxin_oxidoreductase_(EC:1.2.7.8);_K00179_indolepyruvate_ferredoxin_oxidoreductase,_alpha_subunit_[EC:1.2.7.8](db=KEGG)</t>
  </si>
  <si>
    <t>MethanohalophilusBin_10percent_GBenrichment_scaffold_21_88_RBH:prolyl-tRNA_synthetase_(EC:6.1.1.15_6.1.1.16);_K01881_prolyl-tRNA_synthetase_[EC:6.1.1.15](db=KEGG)</t>
  </si>
  <si>
    <t>Uticabacter_10_percent_GBEnrichment_scaffold_19_15_RBH:inosine-5'-monophosphate_dehydrogenase_(EC:1.1.1.205);_K00088_IMP_dehydrogenase_[EC:1.1.1.205](db=KEGG)</t>
  </si>
  <si>
    <t>Uticabacter_10_percent_GBEnrichment_scaffold_209_10_RBH:L-arabinose_isomerase(db=KEGG)</t>
  </si>
  <si>
    <t>Uticabacter_10_percent_GBEnrichment_scaffold_8_11_RBH:Creatinase_n=1_Tax=Clostridium_asparagiforme_DSM_15981_RepID=C0DB06_9CLOT(db=UNIREF)</t>
  </si>
  <si>
    <t>Halan_1_77_10percent_annotate_scaffold_1466_2_RBH:signal_transduction_histidine_kinase_LytS(db=KEGG)</t>
  </si>
  <si>
    <t>Halan_1_77_10percent_annotate_scaffold_205_3_RBH:glycerol_kinase_(EC:2.7.1.30);_K00864_glycerol_kinase_[EC:2.7.1.30](db=KEGG)</t>
  </si>
  <si>
    <t>Halan_1_77_10percent_annotate_scaffold_563_4_BLAST:monosaccharide_ABC_transporter_ATP-binding_protein,_CUT2_family;_K10441_ribose_transport_system_ATP-binding_protein_[EC:3.6.3.17](db=KEGG_evalue=2.6e-230_bit_score=803.5_identity=82.1)</t>
  </si>
  <si>
    <t>Halan_1_77_10percent_annotate_scaffold_608_5_BLAST:hypothetical_protein(db=KEGG_evalue=1.6e-54_bit_score=219.5_identity=29.6)</t>
  </si>
  <si>
    <t>Halanaerobium_1percent_bin_scaffold_158_4_RBH:glycerol_kinase_(EC:2.7.1.30);_K00864_glycerol_kinase_[EC:2.7.1.30](db=KEGG)</t>
  </si>
  <si>
    <t>MethanohalophilusBin_10percent_GBenrichment_scaffold_6_86_RBH:pyruvate_carboxylase_subunit_A_(EC:6.4.1.1);_K01959_pyruvate_carboxylase_subunit_A_[EC:6.4.1.1](db=KEGG)</t>
  </si>
  <si>
    <t>Uticabacter_10_percent_GBEnrichment_scaffold_83_25_RBH:threonyl-tRNA_synthetase/uridine_kinase;_K00876_uridine_kinase_[EC:2.7.1.48](db=KEGG)</t>
  </si>
  <si>
    <t>Uticabacter_10_percent_GBEnrichment_scaffold_837_3_RBH:EJ55DRAFT_00404_AroM_protein_n=1_Tax=Uticabacter_aminovorans_DSM_17477_RepID=EJ55DRAFT_00404(db=UNIREF)</t>
  </si>
  <si>
    <t>Halan_1_77_10percent_annotate_scaffold_280_7_RBH:threonine_synthase_(EC:4.2.3.1);_K01733_threonine_synthase_[EC:4.2.3.1](db=KEGG)</t>
  </si>
  <si>
    <t>Halan_1_77_10percent_annotate_scaffold_724_4_RBH:type_I_restriction-modification_system,_M_subunit;_K03427_type_I_restriction_enzyme_M_protein_[EC:2.1.1.72](db=KEGG)</t>
  </si>
  <si>
    <t>Halan_1_77_10percent_annotate_scaffold_90_2_RBH:hypothetical_protein(db=KEGG)</t>
  </si>
  <si>
    <t>Uticabacter_10_percent_GBEnrichment_scaffold_108_10_RBH:phosphoglucomutase/phosphomannomutase_alpha/beta/alpha_domain_I(db=KEGG)</t>
  </si>
  <si>
    <t>Halan_1_77_10percent_annotate_scaffold_172_8_RBH:hypothetical_protein(db=KEGG)</t>
  </si>
  <si>
    <t>Halan_1_77_10percent_annotate_scaffold_340_3_RBH:hypothetical_protein;_K07793_putative_tricarboxylic_transport_membrane_protein(db=KEGG)</t>
  </si>
  <si>
    <t>Halan_1_77_10percent_annotate_scaffold_410_10_BLAST:peptidase_S41(db=KEGG_evalue=4.6e-54_bit_score=218.0_identity=28.9)</t>
  </si>
  <si>
    <t>Halanaerobium_1percent_bin_scaffold_206_3_RBH:NAD(P)-dependent_iron-only_hydrogenase_catalytic_subunit;_K00336_NADH-quinone_oxidoreductase_subunit_G_[EC:1.6.5.3](db=KEGG)</t>
  </si>
  <si>
    <t>MethanohalophilusBin_10percent_GBenrichment_scaffold_22_84_RBH:F420H2_dehydrogenase_subunit_M;_K00342_NADH-quinone_oxidoreductase_subunit_M_[EC:1.6.5.3](db=KEGG)</t>
  </si>
  <si>
    <t>Halan_1_77_10percent_annotate_scaffold_1018_2_RBH:Sucrose-phosphate_synthase_(EC:2.4.1.14);_K00696_sucrose-phosphate_synthase_[EC:2.4.1.14](db=KEGG)</t>
  </si>
  <si>
    <t>Halan_1_77_10percent_annotate_scaffold_132_2_RBH:Glycosyltransferase_n=1_Tax=Halanaerobium_saccharolyticum_subsp._saccharolyticum_DSM_6643_RepID=M5EGQ0_9FIRM(db=UNIREF)</t>
  </si>
  <si>
    <t>Halan_1_77_10percent_annotate_scaffold_486_1_BLAST:cation_transporter;_K03498_trk_system_potassium_uptake_protein_TrkH(db=KEGG_evalue=1.8e-260_bit_score=903.7_identity=91.7)</t>
  </si>
  <si>
    <t>Uticabacter_10_percent_GBEnrichment_scaffold_174_7_BLAST:hypothetical_protein(db=KEGG_evalue=4.2e-15_bit_score=88.6_identity=21.7)</t>
  </si>
  <si>
    <t>Uticabacter_10_percent_GBEnrichment_scaffold_271_9_RBH:murE2;_UDP-N-acetylmuramoyl-L-alanyl-D-glutamate--2,6-diaminopimelate_ligase_MurE_(EC:6.3.2.13)(db=KEGG)</t>
  </si>
  <si>
    <t>Uticabacter_10_percent_GBEnrichment_scaffold_284_8_RBH:leucyl_aminopeptidase;_K01255_leucyl_aminopeptidase_[EC:3.4.11.1](db=KEGG)</t>
  </si>
  <si>
    <t>Halan_1_77_10percent_annotate_scaffold_473_8_RBH:cation_transporter;_K03498_trk_system_potassium_uptake_protein_TrkH(db=KEGG)</t>
  </si>
  <si>
    <t>Halanaerobium_1percent_bin_scaffold_148_3_RBH:peptidase_M16_domain-containing_protein(db=KEGG)</t>
  </si>
  <si>
    <t>MethanohalophilusBin_10percent_GBenrichment_scaffold_213_9_RBH:hypothetical_protein;_K14415_tRNA-splicing_ligase_RtcB_[EC:6.5.1.3](db=KEGG)</t>
  </si>
  <si>
    <t>Uticabacter_10_percent_GBEnrichment_scaffold_691_1_RBH:gltX;_glutamate--tRNA_ligase_GltX_(EC:6.1.1.17)(db=KEGG)</t>
  </si>
  <si>
    <t>Halan_1_77_10percent_annotate_scaffold_170_10_RBH:Uncharacterized_protein_n=1_Tax=Clostridiales_bacterium_1_7_47FAA_RepID=C5EMU8_9FIRM(db=UNIREF)</t>
  </si>
  <si>
    <t>Halan_1_77_10percent_annotate_scaffold_618_5_RBH:amidophosphoribosyltransferase_(EC:2.4.2.14);_K00764_amidophosphoribosyltransferase_[EC:2.4.2.14](db=KEGG)</t>
  </si>
  <si>
    <t>Halanaerobium_1percent_bin_scaffold_178_5_RBH:RND_family_efflux_transporter_MFP_subunit(db=KEGG)</t>
  </si>
  <si>
    <t>MethanohalophilusBin_10percent_GBenrichment_scaffold_0_133_RBH:argininosuccinate_lyase_(EC:4.3.2.1);_K01755_argininosuccinate_lyase_[EC:4.3.2.1](db=KEGG)</t>
  </si>
  <si>
    <t>MethanohalophilusBin_10percent_GBenrichment_scaffold_0_83_RBH:protein_translocase_subunit_secY/sec61_alpha;_K03076_preprotein_translocase_subunit_SecY(db=KEGG)</t>
  </si>
  <si>
    <t>MethanohalophilusBin_10percent_GBenrichment_scaffold_1_164_RBH:cysteine-rich_small_domain_protein(db=KEGG)</t>
  </si>
  <si>
    <t>MethanohalophilusBin_10percent_GBenrichment_scaffold_2_84_RBH:radical_SAM_protein;_K06937(db=KEGG)</t>
  </si>
  <si>
    <t>Uticabacter_10_percent_GBEnrichment_scaffold_325_1_RBH:hypothetical_protein(db=KEGG)</t>
  </si>
  <si>
    <t>Geotoga_10Percent_GBenrichment_annotate_scaffold_163_12_RBH:apolipoprotein_N-acyltransferase;_K03820_apolipoprotein_N-acyltransferase_[EC:2.3.1.-](db=KEGG)</t>
  </si>
  <si>
    <t>Halan_1_77_10percent_annotate_scaffold_179_12_RBH:glutamyl-tRNA_synthetase;_glutamate--tRNA(Gln)_ligase_(EC:6.1.1.17_6.1.1.24);_K09698_nondiscriminating_glutamyl-tRNA_synthetase_[EC:6.1.1.24](db=KEGG)</t>
  </si>
  <si>
    <t>Halan_1_77_10percent_annotate_scaffold_205_4_RBH:FAD_dependent_oxidoreductase;_K00111_glycerol-3-phosphate_dehydrogenase_[EC:1.1.5.3](db=KEGG)</t>
  </si>
  <si>
    <t>Halan_1_77_10percent_annotate_scaffold_236_5_RBH:sodium:neurotransmitter_symporter;_K03308_neurotransmitter:Na+_symporter,_NSS_family(db=KEGG)</t>
  </si>
  <si>
    <t>Halan_1_77_10percent_annotate_scaffold_653_1_BLAST:amidophosphoribosyltransferase_(EC:2.4.2.14);_K00764_amidophosphoribosyltransferase_[EC:2.4.2.14](db=KEGG_evalue=2.3e-239_bit_score=833.6_identity=85.2)</t>
  </si>
  <si>
    <t>Halanaerobium_1percent_bin_scaffold_140_4_RBH:sodium:neurotransmitter_symporter;_K03308_neurotransmitter:Na+_symporter,_NSS_family(db=KEGG)</t>
  </si>
  <si>
    <t>Halanaerobium_1percent_bin_scaffold_158_5_RBH:FAD_dependent_oxidoreductase;_K00111_glycerol-3-phosphate_dehydrogenase_[EC:1.1.5.3](db=KEGG)</t>
  </si>
  <si>
    <t>Halanaerobium_1percent_bin_scaffold_46_12_RBH:glutamyl-tRNA_synthetase;_glutamate--tRNA(Gln)_ligase_(EC:6.1.1.17_6.1.1.24);_K09698_nondiscriminating_glutamyl-tRNA_synthetase_[EC:6.1.1.24](db=KEGG)</t>
  </si>
  <si>
    <t>MethanohalophilusBin_10percent_GBenrichment_scaffold_0_155_RBH:hypothetical_protein(db=KEGG)</t>
  </si>
  <si>
    <t>MethanohalophilusBin_10percent_GBenrichment_scaffold_11_293_RBH:archaeosine_tRNA-ribosyltransferase_(EC:2.4.2.-_2.4.2.29);_K00773_queuine_tRNA-ribosyltransferase_[EC:2.4.2.29](db=KEGG)</t>
  </si>
  <si>
    <t>MethanohalophilusBin_10percent_GBenrichment_scaffold_14_24_RBH:ADP-dependent_phosphofructokinase_(EC:2.7.1.146);_K00918_ADP-dependent_phosphofructokinase/glucokinase_[EC:2.7.1.146_2.7.1.147](db=KEGG)</t>
  </si>
  <si>
    <t>MethanohalophilusBin_10percent_GBenrichment_scaffold_4_61_RBH:phenylalanyl-tRNA_synthetase,_subunit_alpha_(EC:6.1.1.20);_K01889_phenylalanyl-tRNA_synthetase_alpha_chain_[EC:6.1.1.20](db=KEGG)</t>
  </si>
  <si>
    <t>Geotoga_10Percent_GBenrichment_annotate_scaffold_918_1_RBH:xanthine/uracil/vitamin_C_permease;_K06901_putative_MFS_transporter,_AGZA_family,_xanthine/uracil_permease(db=KEGG)</t>
  </si>
  <si>
    <t>Halan_1_77_10percent_annotate_scaffold_25_2_BLAST:peptidase_M16_domain-containing_protein(db=KEGG_evalue=3.1e-183_bit_score=647.1_identity=62.9)</t>
  </si>
  <si>
    <t>Halan_1_77_10percent_annotate_scaffold_296_9_RBH:cobyrinic_acid_a,c-diamide_synthase;_K02224_cobyrinic_acid_a,c-diamide_synthase_[EC:6.3.5.9_6.3.5.11](db=KEGG)</t>
  </si>
  <si>
    <t>Halan_1_77_10percent_annotate_scaffold_380_2_RBH:peptidase_M16_domain-containing_protein(db=KEGG)</t>
  </si>
  <si>
    <t>Halanaerobium_1percent_bin_scaffold_35_1_RBH:FAD_dependent_oxidoreductase;_K00111_glycerol-3-phosphate_dehydrogenase_[EC:1.1.5.3](db=KEGG)</t>
  </si>
  <si>
    <t>MethanohalophilusBin_10percent_GBenrichment_scaffold_0_231_RBH:adenosylcobyric_acid_synthase_(glutamine-hydrolyzing)_(EC:6.3.5.10);_K02232_adenosylcobyric_acid_synthase_[EC:6.3.5.10](db=KEGG)</t>
  </si>
  <si>
    <t>Halanaerobium_1percent_bin_scaffold_279_2_RBH:lysyl-tRNA_synthetase;_K04567_lysyl-tRNA_synthetase,_class_II_[EC:6.1.1.6](db=KEGG)</t>
  </si>
  <si>
    <t>MethanohalophilusBin_10percent_GBenrichment_scaffold_22_51_BLAST:CRISPR-associated_protein_TIGR02710_family(db=KEGG_evalue=2.6e-17_bit_score=95.9_identity=26.7)</t>
  </si>
  <si>
    <t>MethanohalophilusBin_10percent_GBenrichment_scaffold_47_12_RBH:replication_factor_C_large_subunit;_K04800_replication_factor_C_large_subunit(db=KEGG)</t>
  </si>
  <si>
    <t>Geotoga_10Percent_GBenrichment_annotate_scaffold_301_6_BLAST:diguanylate_cyclase/phosphodiesterase(db=KEGG_evalue=2.7e-46_bit_score=192.2_identity=26.9)</t>
  </si>
  <si>
    <t>Halan_1_77_10percent_annotate_scaffold_307_7_RBH:UDP-N-acetylmuramoylalanyl-D-glutamate--2,6-diaminopimelate_ligase_(EC:6.3.2.13);_K01928_UDP-N-acetylmuramoyl-L-alanyl-D-glutamate--2,6-diaminopimelate_ligase_[EC:6.3.2.13](db=KEGG)</t>
  </si>
  <si>
    <t>Halanaerobium_1percent_bin_scaffold_35_16_RBH:UDP-N-acetylmuramoylalanyl-D-glutamate--2,6-diaminopimelate_ligase_(EC:6.3.2.13);_K01928_UDP-N-acetylmuramoyl-L-alanyl-D-glutamate--2,6-diaminopimelate_ligase_[EC:6.3.2.13](db=KEGG)</t>
  </si>
  <si>
    <t>MethanohalophilusBin_10percent_GBenrichment_scaffold_4_178_RBH:carbohydrate_kinase,_YjeF_related_protein(db=KEGG)</t>
  </si>
  <si>
    <t>Geotoga_10Percent_GBenrichment_annotate_scaffold_802_1_RBH:protein_containing_C-terminal_region/beta_chain_of_methionyl-tRNA_synthetase;_K01874_methionyl-tRNA_synthetase_[EC:6.1.1.10](db=KEGG)</t>
  </si>
  <si>
    <t>Halan_1_77_10percent_annotate_scaffold_162_10_RBH:nitrate/sulfonate/bicarbonate_ABC_transporter_periplasmic_protein(db=KEGG)</t>
  </si>
  <si>
    <t>Halan_1_77_10percent_annotate_scaffold_1816_1_RBH:SNF2-like_protein(db=KEGG)</t>
  </si>
  <si>
    <t>Halan_1_77_10percent_annotate_scaffold_338_1_RBH:hypothetical_protein;_K09124_hypothetical_protein(db=KEGG)</t>
  </si>
  <si>
    <t>Halan_1_77_10percent_annotate_scaffold_626_4_RBH:inosine-5'-monophosphate_dehydrogenase_(EC:1.1.1.205);_K00088_IMP_dehydrogenase_[EC:1.1.1.205](db=KEGG)</t>
  </si>
  <si>
    <t>Halanaerobium_1percent_bin_scaffold_26_8_RBH:inosine-5'-monophosphate_dehydrogenase_(EC:1.1.1.205);_K00088_IMP_dehydrogenase_[EC:1.1.1.205](db=KEGG)</t>
  </si>
  <si>
    <t>MethanohalophilusBin_10percent_GBenrichment_scaffold_4_154_RBH:nirJ-2;_heme_biosynthesis_protein_(NirJ-2)(db=KEGG)</t>
  </si>
  <si>
    <t>Uticabacter_10_percent_GBEnrichment_scaffold_16_5_RBH:succinate_CoA_transferase;_K01067_acetyl-CoA_hydrolase_[EC:3.1.2.1](db=KEGG)</t>
  </si>
  <si>
    <t>Uticabacter_10_percent_GBEnrichment_scaffold_17_28_RBH:hydrogenase_large_subunit_domain-containing_protein(db=KEGG)</t>
  </si>
  <si>
    <t>Geotoga_10Percent_GBenrichment_annotate_scaffold_208_3_RBH:glutamyl-tRNA_synthetase;_K09698_nondiscriminating_glutamyl-tRNA_synthetase_[EC:6.1.1.24](db=KEGG)</t>
  </si>
  <si>
    <t>Halan_1_77_10percent_annotate_scaffold_1818_1_BLAST:PAS/PAC_sensor_protein(db=KEGG_evalue=9.6e-113_bit_score=412.9_identity=47.1)</t>
  </si>
  <si>
    <t>Uticabacter_10_percent_GBEnrichment_scaffold_58_23_RBH:shaD;_sodium/proton_antiporter_shaD;_K05568_multicomponent_Na+:H+_antiporter_subunit_D(db=KEGG)</t>
  </si>
  <si>
    <t>Halan_1_77_10percent_annotate_scaffold_579_5_RBH:pyridoxal-5'-phosphate-dependent_protein_subunit_beta(db=KEGG)</t>
  </si>
  <si>
    <t>Halanaerobium_1percent_bin_scaffold_46_13_RBH:cysteinyl-tRNA_synthetase_(EC:6.1.1.16);_K01883_cysteinyl-tRNA_synthetase_[EC:6.1.1.16](db=KEGG)</t>
  </si>
  <si>
    <t>Uticabacter_10_percent_GBEnrichment_scaffold_591_4_RBH:aldehyde_dehydrogenase;_K00128_aldehyde_dehydrogenase_(NAD+)_[EC:1.2.1.3](db=KEGG)</t>
  </si>
  <si>
    <t>Uticabacter_10_percent_GBEnrichment_scaffold_673_3_RBH:gatA;_aspartyl/glutamyl-tRNA_amidotransferase_subunit_A_(EC:3.5.1.4);_K02433_aspartyl-tRNA(Asn)/glutamyl-tRNA_(Gln)_amidotransferase_subunit_A_[EC:6.3.5.6_6.3.5.7](db=KEGG)</t>
  </si>
  <si>
    <t>Geotoga_10Percent_GBenrichment_annotate_scaffold_145_14_RBH:glycogen/starch_synthase;_K00703_starch_synthase_[EC:2.4.1.21](db=KEGG)</t>
  </si>
  <si>
    <t>Geotoga_10Percent_GBenrichment_annotate_scaffold_511_7_RBH:aminoacyl-histidine_dipeptidase;_K01270_dipeptidase_D_[EC:3.4.13.-](db=KEGG)</t>
  </si>
  <si>
    <t>Halan_1_77_10percent_annotate_scaffold_159_16_RBH:Uncharacterized_protein_n=1_Tax=Halanaerobium_saccharolyticum_subsp._saccharolyticum_DSM_6643_RepID=M5E3H1_9FIRM(db=UNIREF)</t>
  </si>
  <si>
    <t>Halan_1_77_10percent_annotate_scaffold_222_4_RBH:transporter,_NhaC_family;_K03315_Na+:H+_antiporter,_NhaC_family(db=KEGG)</t>
  </si>
  <si>
    <t>Uticabacter_10_percent_GBEnrichment_scaffold_133_9_RBH:citF1;_citrate_lyase_alpha_chain_(EC:4.1.3.6_2.8.3.10)(db=KEGG)</t>
  </si>
  <si>
    <t>Geotoga_10Percent_GBenrichment_annotate_scaffold_1363_1_RBH:glpK;_glycerol_kinase_(EC:2.7.1.30);_K00864_glycerol_kinase_[EC:2.7.1.30](db=KEGG)</t>
  </si>
  <si>
    <t>Halan_1_77_10percent_annotate_scaffold_132_6_RBH:sucrose_phosphorylase(db=KEGG)</t>
  </si>
  <si>
    <t>Halan_1_77_10percent_annotate_scaffold_445_2_RBH:restriction_modification_system_DNA_specificity_domain-containing_protein;_K01154_type_I_restriction_enzyme,_S_subunit_[EC:3.1.21.3](db=KEGG)</t>
  </si>
  <si>
    <t>Halan_1_77_10percent_annotate_scaffold_508_3_RBH:GntR_family_transcriptional_regulator(db=KEGG)</t>
  </si>
  <si>
    <t>MethanohalophilusBin_10percent_GBenrichment_scaffold_22_83_RBH:F420H2_dehydrogenase_subunit_N;_K00343_NADH-quinone_oxidoreductase_subunit_N_[EC:1.6.5.3](db=KEGG)</t>
  </si>
  <si>
    <t>MethanohalophilusBin_10percent_GBenrichment_scaffold_47_27_RBH:homoserine_O-acetyltransferase_(EC:2.3.1.31);_K00641_homoserine_O-acetyltransferase_[EC:2.3.1.31](db=KEGG)</t>
  </si>
  <si>
    <t>Uticabacter_10_percent_GBEnrichment_scaffold_260_10_RBH:transporter,_NhaC_family;_K03315_Na+:H+_antiporter,_NhaC_family(db=KEGG)</t>
  </si>
  <si>
    <t>Uticabacter_10_percent_GBEnrichment_scaffold_673_4_RBH:gatB;_aspartyl/glutamyl-tRNA_amidotransferase_subunit_B;_K02434_aspartyl-tRNA(Asn)/glutamyl-tRNA_(Gln)_amidotransferase_subunit_B_[EC:6.3.5.6_6.3.5.7](db=KEGG)</t>
  </si>
  <si>
    <t>Geotoga_10Percent_GBenrichment_annotate_scaffold_1106_3_RBH:glycosidase(db=KEGG)</t>
  </si>
  <si>
    <t>Geotoga_10Percent_GBenrichment_annotate_scaffold_878_2_RBH:adenine-specific_DNA-methyltransferase_(EC:2.1.1.72);_K03427_type_I_restriction_enzyme_M_protein_[EC:2.1.1.72](db=KEGG)</t>
  </si>
  <si>
    <t>Halan_1_77_10percent_annotate_scaffold_179_13_RBH:cysteinyl-tRNA_synthetase_(EC:6.1.1.16);_K01883_cysteinyl-tRNA_synthetase_[EC:6.1.1.16](db=KEGG)</t>
  </si>
  <si>
    <t>Halan_1_77_10percent_annotate_scaffold_339_5_RBH:RNA-directed_DNA_polymerase_(EC:2.7.7.49)(db=KEGG)</t>
  </si>
  <si>
    <t>Halan_1_77_10percent_annotate_scaffold_355_9_RBH:FAD_dependent_oxidoreductase;_K00111_glycerol-3-phosphate_dehydrogenase_[EC:1.1.5.3](db=KEGG)</t>
  </si>
  <si>
    <t>Halan_1_77_10percent_annotate_scaffold_394_6_BLAST:RNA-directed_DNA_polymerase(db=KEGG_evalue=4.7e-253_bit_score=879.0_identity=91.5)</t>
  </si>
  <si>
    <t>Halanaerobium_1percent_bin_scaffold_41_11_RBH:iron-only_hydrogenase_maturation_protein_HydG;_K03150_thiamine_biosynthesis_ThiH(db=KEGG)</t>
  </si>
  <si>
    <t>Inoculum_100_percentscaffold_20_55</t>
  </si>
  <si>
    <t>Uticabacter_10_percent_GBEnrichment_scaffold_311_12_RBH:clsA;_cardiolipin_synthase_ClsA_(EC:2.7.8.-)(db=KEGG)</t>
  </si>
  <si>
    <t>Uticabacter_10_percent_GBEnrichment_scaffold_5_61_RBH:hypothetical_protein(db=KEGG)</t>
  </si>
  <si>
    <t>Uticabacter_10_percent_GBEnrichment_scaffold_8_57_RBH:GcvP;_glycine_dehydrogenase_subunit_2_(EC:1.4.4.2);_K00283_glycine_dehydrogenase_subunit_2_[EC:1.4.4.2](db=KEGG)</t>
  </si>
  <si>
    <t>Halan_1_77_10percent_annotate_scaffold_192_5_RBH:aspartyl/glutamyl-tRNA(Asn/Gln)_amidotransferase_subunit_B_(EC:6.3.5.-);_K02434_aspartyl-tRNA(Asn)/glutamyl-tRNA_(Gln)_amidotransferase_subunit_B_[EC:6.3.5.6_6.3.5.7](db=KEGG)</t>
  </si>
  <si>
    <t>Halan_1_77_10percent_annotate_scaffold_25_38_BLAST:outer_membrane_efflux_protein(db=KEGG_evalue=2.5e-44_bit_score=185.7_identity=27.1)</t>
  </si>
  <si>
    <t>Halan_1_77_10percent_annotate_scaffold_276_14_BLAST:hypothetical_protein(db=KEGG_evalue=1.2e-59_bit_score=236.5_identity=35.2)</t>
  </si>
  <si>
    <t>Halan_1_77_10percent_annotate_scaffold_300_10_RBH:carbon_starvation_protein_CstA(db=KEGG)</t>
  </si>
  <si>
    <t>Halan_1_77_10percent_annotate_scaffold_72_16_RBH:DeoR_family_transcriptional_regulator(db=KEGG)</t>
  </si>
  <si>
    <t>Halanaerobium_1percent_bin_scaffold_30_12_RBH:aspartyl/glutamyl-tRNA(Asn/Gln)_amidotransferase_subunit_B_(EC:6.3.5.-);_K02434_aspartyl-tRNA(Asn)/glutamyl-tRNA_(Gln)_amidotransferase_subunit_B_[EC:6.3.5.6_6.3.5.7](db=KEGG)</t>
  </si>
  <si>
    <t>Halanaerobium_1percent_bin_scaffold_56_1_RBH:carbon_starvation_protein_CstA(db=KEGG)</t>
  </si>
  <si>
    <t>MethanohalophilusBin_10percent_GBenrichment_scaffold_21_92_RBH:hypothetical_protein(db=KEGG)</t>
  </si>
  <si>
    <t>Uticabacter_10_percent_GBEnrichment_scaffold_328_7_RBH:hypothetical_protein(db=KEGG)</t>
  </si>
  <si>
    <t>Uticabacter_10_percent_GBEnrichment_scaffold_44_19_RBH:diguanylate_cyclase_and_metal_dependent_phosphohydrolase(db=KEGG)</t>
  </si>
  <si>
    <t>Uticabacter_10_percent_GBEnrichment_scaffold_66_22_RBH:proS;_prolyl-tRNA_synthetase_2_(EC:6.1.1.15);_K01881_prolyl-tRNA_synthetase_[EC:6.1.1.15](db=KEGG)</t>
  </si>
  <si>
    <t>Geotoga_10Percent_GBenrichment_annotate_scaffold_637_5_RBH:NAD-binding_D-isomer_specific_2-hydroxyacid_dehydrogenase(db=KEGG)</t>
  </si>
  <si>
    <t>Geotoga_10Percent_GBenrichment_annotate_scaffold_788_4_RBH:radical_SAM_domain-containing_protein(db=KEGG)</t>
  </si>
  <si>
    <t>Halan_1_77_10percent_annotate_scaffold_192_6_RBH:aspartyl/glutamyl-tRNA_amidotransferase_subunit_A_(EC:6.3.5.-_3.5.1.4);_K02433_aspartyl-tRNA(Asn)/glutamyl-tRNA_(Gln)_amidotransferase_subunit_A_[EC:6.3.5.6_6.3.5.7](db=KEGG)</t>
  </si>
  <si>
    <t>Halan_1_77_10percent_annotate_scaffold_338_4_RBH:Photolyase_protein_family_n=1_Tax=Halanaerobium_saccharolyticum_subsp._saccharolyticum_DSM_6643_RepID=M5E033_9FIRM(db=UNIREF)</t>
  </si>
  <si>
    <t>Halan_1_77_10percent_annotate_scaffold_72_20_RBH:Adenylosuccinate_lyase_n=1_Tax=Halanaerobium_saccharolyticum_subsp._saccharolyticum_DSM_6643_RepID=M5E0Q6_9FIRM(db=UNIREF)</t>
  </si>
  <si>
    <t>Halanaerobium_1percent_bin_scaffold_30_13_RBH:aspartyl/glutamyl-tRNA_amidotransferase_subunit_A_(EC:6.3.5.-_3.5.1.4);_K02433_aspartyl-tRNA(Asn)/glutamyl-tRNA_(Gln)_amidotransferase_subunit_A_[EC:6.3.5.6_6.3.5.7](db=KEGG)</t>
  </si>
  <si>
    <t>Uticabacter_10_percent_GBEnrichment_scaffold_154_18_RBH:aminoacyl-histidine_dipeptidase;_K01270_dipeptidase_D_[EC:3.4.13.-](db=KEGG)</t>
  </si>
  <si>
    <t>Halan_1_77_10percent_annotate_scaffold_888_1_RBH:FAD_dependent_oxidoreductase;_K00111_glycerol-3-phosphate_dehydrogenase_[EC:1.1.5.3](db=KEGG)</t>
  </si>
  <si>
    <t>Halan_1_77_10percent_annotate_scaffold_77_12_RBH:glucose-6-phosphate_isomerase_(EC:5.3.1.9);_K01810_glucose-6-phosphate_isomerase_[EC:5.3.1.9](db=KEGG)</t>
  </si>
  <si>
    <t>Halanaerobium_1percent_bin_scaffold_48_11_RBH:DeoR_family_transcriptional_regulator(db=KEGG)</t>
  </si>
  <si>
    <t>MethanohalophilusBin_10percent_GBenrichment_scaffold_2_22_RBH:membrane-flanked_domain_protein;_K08981_putative_membrane_protein(db=KEGG)</t>
  </si>
  <si>
    <t>MethanohalophilusBin_10percent_GBenrichment_scaffold_2_69_RBH:methanogenesis_marker_protein_14(db=KEGG)</t>
  </si>
  <si>
    <t>Uticabacter_10_percent_GBEnrichment_scaffold_193_7_RBH:signal_transduction_histidine_kinase(db=KEGG)</t>
  </si>
  <si>
    <t>Uticabacter_10_percent_GBEnrichment_scaffold_23_6_BLAST:glutamate--ammonia_ligase_(EC:6.3.1.2);_K01915_glutamine_synthetase_[EC:6.3.1.2](db=KEGG_evalue=2e-142_bit_score=511.5_identity=51.3)</t>
  </si>
  <si>
    <t>Uticabacter_10_percent_GBEnrichment_scaffold_373_1_RBH:purB;_adenylosuccinate_lyase_(EC:4.3.2.2);_K01756_adenylosuccinate_lyase_[EC:4.3.2.2](db=KEGG)</t>
  </si>
  <si>
    <t>Uticabacter_10_percent_GBEnrichment_scaffold_7_59_RBH:glutamate--ammonia_ligase_(EC:6.3.1.2);_K01915_glutamine_synthetase_[EC:6.3.1.2](db=KEGG)</t>
  </si>
  <si>
    <t>Geotoga_10Percent_GBenrichment_annotate_scaffold_825_3_RBH:glycine_cleavage_system_protein_P;_K00283_glycine_dehydrogenase_subunit_2_[EC:1.4.4.2](db=KEGG)</t>
  </si>
  <si>
    <t>Halan_1_77_10percent_annotate_scaffold_250_10_RBH:glycine_dehydrogenase_subunit_2;_K00283_glycine_dehydrogenase_subunit_2_[EC:1.4.4.2](db=KEGG)</t>
  </si>
  <si>
    <t>Halan_1_77_10percent_annotate_scaffold_38_11_RBH:glycoside_hydrolase(db=KEGG)</t>
  </si>
  <si>
    <t>Halanaerobium_1percent_bin_scaffold_156_4_RBH:glycine_dehydrogenase_subunit_2;_K00283_glycine_dehydrogenase_subunit_2_[EC:1.4.4.2](db=KEGG)</t>
  </si>
  <si>
    <t>MethanohalophilusBin_10percent_GBenrichment_scaffold_11_77_RBH:pyruvate_kinase_(EC:2.7.1.40);_K00873_pyruvate_kinase_[EC:2.7.1.40](db=KEGG)</t>
  </si>
  <si>
    <t>Halan_1_77_10percent_annotate_scaffold_275_13_RBH:HsdR_family_type_I_site-specific_deoxyribonuclease;_K01153_type_I_restriction_enzyme,_R_subunit_[EC:3.1.21.3](db=KEGG)</t>
  </si>
  <si>
    <t>Halan_1_77_10percent_annotate_scaffold_422_2_RBH:alpha_amylase;_K01176_alpha-amylase_[EC:3.2.1.1](db=KEGG)</t>
  </si>
  <si>
    <t>Halan_1_77_10percent_annotate_scaffold_914_4_RBH:Na+/H+_antiporter_NhaC-like_protein(db=KEGG)</t>
  </si>
  <si>
    <t>Halanaerobium_1percent_bin_scaffold_105_3_RBH:putative_nicotinate_phosphoribosyltransferase_(EC:2.4.2.11)(db=KEGG)</t>
  </si>
  <si>
    <t>MethanohalophilusBin_10percent_GBenrichment_scaffold_2_77_RBH:aspartyl/glutamyl-tRNA(Asn/Gln)_amidotransferase_subunit_B_(EC:6.3.5.-);_K02434_aspartyl-tRNA(Asn)/glutamyl-tRNA_(Gln)_amidotransferase_subunit_B_[EC:6.3.5.6_6.3.5.7](db=KEGG)</t>
  </si>
  <si>
    <t>Geotoga_10Percent_GBenrichment_annotate_scaffold_277_9_BLAST:metalloenzyme_domain-containing_protein(db=KEGG_evalue=1e-34_bit_score=153.7_identity=24.7)</t>
  </si>
  <si>
    <t>Geotoga_10Percent_GBenrichment_annotate_scaffold_761_3_RBH:gatB;_aspartyl/glutamyl-tRNA_amidotransferase_subunit_B;_K02434_aspartyl-tRNA(Asn)/glutamyl-tRNA_(Gln)_amidotransferase_subunit_B_[EC:6.3.5.6_6.3.5.7](db=KEGG)</t>
  </si>
  <si>
    <t>Halan_1_77_10percent_annotate_scaffold_266_1_BLAST:alpha_amylase;_K01176_alpha-amylase_[EC:3.2.1.1](db=KEGG_evalue=8.8e-212_bit_score=741.9_identity=69.3)</t>
  </si>
  <si>
    <t>Halanaerobium_1percent_bin_scaffold_154_4_RBH:alpha_amylase;_K01176_alpha-amylase_[EC:3.2.1.1](db=KEGG)</t>
  </si>
  <si>
    <t>MethanohalophilusBin_10percent_GBenrichment_scaffold_4_21_RBH:hypothetical_protein(db=KEGG)</t>
  </si>
  <si>
    <t>MethanohalophilusBin_10percent_GBenrichment_scaffold_4_254_RBH:dihydrolipoamide_dehydrogenase_(EC:1.8.1.4);_K00382_dihydrolipoamide_dehydrogenase_[EC:1.8.1.4](db=KEGG)</t>
  </si>
  <si>
    <t>Uticabacter_10_percent_GBEnrichment_scaffold_354_1_RBH:Na/Pi-cotransporter_II-like_protein;_K03324_phosphate:Na+_symporter(db=KEGG)</t>
  </si>
  <si>
    <t>Inoculum_100_percentscaffold_20_51</t>
  </si>
  <si>
    <t>Geotoga_10Percent_GBenrichment_annotate_scaffold_1365_2_RBH:guaA;_GMP_synthase;_K01951_GMP_synthase_(glutamine-hydrolysing)_[EC:6.3.5.2](db=KEGG)</t>
  </si>
  <si>
    <t>Geotoga_10Percent_GBenrichment_annotate_scaffold_853_2_RBH:pyruvate_kinase_(EC:2.7.1.40);_K00873_pyruvate_kinase_[EC:2.7.1.40](db=KEGG)</t>
  </si>
  <si>
    <t>Halan_1_77_10percent_annotate_scaffold_275_4_BLAST:Protein_Rep_n=1_Tax=Brevibacillus_laterosporus_LMG_15441_RepID=F7U305_BRELA(db=UNIREF_evalue=8.5e-16_bit_score=91.7_identity=28.4)</t>
  </si>
  <si>
    <t>Halan_1_77_10percent_annotate_scaffold_38_6_RBH:xylA1;_xylosidase/arabinosidase_XylA_(EC:3.2.1.37_3.2.1.55)(db=KEGG)</t>
  </si>
  <si>
    <t>Halan_1_77_10percent_annotate_scaffold_85_8_RBH:phosphoglucosamine_mutase_(EC:5.4.2.10);_K03431_phosphoglucosamine_mutase_[EC:5.4.2.10](db=KEGG)</t>
  </si>
  <si>
    <t>Halan_1_77_10percent_annotate_scaffold_962_1_BLAST:multi-sensor_signal_transduction_histidine_kinase(db=KEGG_evalue=2.8e-234_bit_score=816.6_identity=87.1)</t>
  </si>
  <si>
    <t>Halanaerobium_1percent_bin_scaffold_39_12_RBH:diguanylate_cyclase_and_metal_dependent_phosphohydrolase(db=KEGG)</t>
  </si>
  <si>
    <t>Uticabacter_10_percent_GBEnrichment_scaffold_177_3_RBH:EJ55DRAFT_00848_small_subunit_ribosomal_protein_S1_n=1_Tax=Uticabacter_aminovorans_DSM_17477_RepID=EJ55DRAFT_00848(db=UNIREF)</t>
  </si>
  <si>
    <t>Uticabacter_10_percent_GBEnrichment_scaffold_8_29_RBH:carboxyl-terminal_protease_(EC:3.4.21.102);_K03797_carboxyl-terminal_processing_protease_[EC:3.4.21.102](db=KEGG)</t>
  </si>
  <si>
    <t>Halan_1_77_10percent_annotate_scaffold_104_2_RBH:PTS_system,_glucose-like_IIB_component(db=KEGG)</t>
  </si>
  <si>
    <t>Halan_1_77_10percent_annotate_scaffold_1491_1_RBH:flagellar_hook-associated_2_domain-containing_protein;_K02407_flagellar_hook-associated_protein_2(db=KEGG)</t>
  </si>
  <si>
    <t>Halan_1_77_10percent_annotate_scaffold_166_14_RBH:FAD_linked_oxidase_domain-containing_protein;_K00104_glycolate_oxidase_[EC:1.1.3.15](db=KEGG)</t>
  </si>
  <si>
    <t>MethanohalophilusBin_10percent_GBenrichment_scaffold_2_76_RBH:aspartyl/glutamyl-tRNA(Asn/Gln)_amidotransferase_subunit_A_(EC:6.3.5.-_3.5.1.4);_K02433_aspartyl-tRNA(Asn)/glutamyl-tRNA_(Gln)_amidotransferase_subunit_A_[EC:6.3.5.6_6.3.5.7](db=KEGG)</t>
  </si>
  <si>
    <t>MethanohalophilusBin_10percent_GBenrichment_scaffold_6_83_RBH:adenosinetriphosphatase_(EC:3.6.1.3);_K13525_transitional_endoplasmic_reticulum_ATPase(db=KEGG)</t>
  </si>
  <si>
    <t>Uticabacter_10_percent_GBEnrichment_scaffold_28_12_RBH:NAD-dependent_aldehyde_dehydrogenase(db=KEGG)</t>
  </si>
  <si>
    <t>Uticabacter_10_percent_GBEnrichment_scaffold_44_2_RBH:C4-dicarboxylate_anaerobic_carrier(db=KEGG)</t>
  </si>
  <si>
    <t>Halan_1_77_10percent_annotate_scaffold_101_6_RBH:putative_sigma54_specific_transcriptional_regulator(db=KEGG)</t>
  </si>
  <si>
    <t>Halan_1_77_10percent_annotate_scaffold_192_11_BLAST:ferredoxin_hydrogenase_(EC:1.12.7.2)(db=KEGG_evalue=2.4e-201_bit_score=707.2_identity=72.7)</t>
  </si>
  <si>
    <t>Halan_1_77_10percent_annotate_scaffold_222_9_RBH:Na+/H+_antiporter_NhaC;_K03315_Na+:H+_antiporter,_NhaC_family(db=KEGG)</t>
  </si>
  <si>
    <t>Halan_1_77_10percent_annotate_scaffold_304_1_RBH:alpha,alpha-trehalose-phosphate_synthase_(EC:2.4.1.15);_K00697_trehalose_6-phosphate_synthase_[EC:2.4.1.15](db=KEGG)</t>
  </si>
  <si>
    <t>Halanaerobium_1percent_bin_scaffold_64_5_RBH:glucose-6-phosphate_isomerase_(EC:5.3.1.9);_K01810_glucose-6-phosphate_isomerase_[EC:5.3.1.9](db=KEGG)</t>
  </si>
  <si>
    <t>Uticabacter_10_percent_GBEnrichment_scaffold_36_9_RBH:glgA;_glycogen_synthase_GlgA_(EC:2.4.1.21)(db=KEGG)</t>
  </si>
  <si>
    <t>Geotoga_10Percent_GBenrichment_annotate_scaffold_793_3_RBH:protein-export_membrane_protein,_SecD/SecF_family;_K03072_preprotein_translocase_subunit_SecD(db=KEGG)</t>
  </si>
  <si>
    <t>Geotoga_10Percent_GBenrichment_annotate_scaffold_853_3_RBH:hslU;_ATP-dependent_protease_ATP-binding_subunit_HslU;_K03667_ATP-dependent_HslUV_protease_ATP-binding_subunit_HslU(db=KEGG)</t>
  </si>
  <si>
    <t>Halan_1_77_10percent_annotate_scaffold_171_8_RBH:L-seryl-tRNA_selenium_transferase_(EC:2.9.1.1);_K01042_L-seryl-tRNA(Ser)_seleniumtransferase_[EC:2.9.1.1](db=KEGG)</t>
  </si>
  <si>
    <t>Halan_1_77_10percent_annotate_scaffold_532_2_RBH:restriction_modification_system_DNA_specificity_domain-containing_protein;_K01154_type_I_restriction_enzyme,_S_subunit_[EC:3.1.21.3](db=KEGG)</t>
  </si>
  <si>
    <t>Halan_1_77_10percent_annotate_scaffold_551_2_RBH:L-seryl-tRNA(Sec)_selenium_transferase_n=1_Tax=Halanaerobium_saccharolyticum_subsp._saccharolyticum_DSM_6643_RepID=M5E1G3_9FIRM(db=UNIREF)</t>
  </si>
  <si>
    <t>Halan_1_77_10percent_annotate_scaffold_580_1_RBH:Uncharacterized_protein_family_(UPF0236)(db=KEGG)</t>
  </si>
  <si>
    <t>Halan_1_77_10percent_annotate_scaffold_79_13_RBH:glutamate_synthase_(NADPH),_homotetrameric;_K00266_glutamate_synthase_(NADPH/NADH)_small_chain_[EC:1.4.1.13_1.4.1.14](db=KEGG)</t>
  </si>
  <si>
    <t>Halanaerobium_1percent_bin_scaffold_24_2_RBH:glutamate_synthase_(NADPH),_homotetrameric;_K00266_glutamate_synthase_(NADPH/NADH)_small_chain_[EC:1.4.1.13_1.4.1.14](db=KEGG)</t>
  </si>
  <si>
    <t>Halanaerobium_1percent_bin_scaffold_69_7_RBH:L-seryl-tRNA_selenium_transferase_(EC:2.9.1.1);_K01042_L-seryl-tRNA(Ser)_seleniumtransferase_[EC:2.9.1.1](db=KEGG)</t>
  </si>
  <si>
    <t>MethanohalophilusBin_10percent_GBenrichment_scaffold_21_51_RBH:cysteinyl-tRNA_synthetase_(EC:6.1.1.16);_K01883_cysteinyl-tRNA_synthetase_[EC:6.1.1.16](db=KEGG)</t>
  </si>
  <si>
    <t>Uticabacter_10_percent_GBEnrichment_scaffold_12_51_RBH:F0F1_ATP_synthase_subunit_beta;_K02112_F-type_H+-transporting_ATPase_subunit_beta_[EC:3.6.3.14](db=KEGG)</t>
  </si>
  <si>
    <t>Uticabacter_10_percent_GBEnrichment_scaffold_154_9_RBH:PAS_modulated_sigma54_specific_transcriptional_regulator(db=KEGG)</t>
  </si>
  <si>
    <t>Geotoga_10Percent_GBenrichment_annotate_scaffold_208_4_RBH:cysteinyl-tRNA_synthetase;_K01883_cysteinyl-tRNA_synthetase_[EC:6.1.1.16](db=KEGG)</t>
  </si>
  <si>
    <t>Geotoga_10Percent_GBenrichment_annotate_scaffold_294_7_RBH:FeS_assembly_protein_SufB;_K09014_Fe-S_cluster_assembly_protein_SufB(db=KEGG)</t>
  </si>
  <si>
    <t>Geotoga_10Percent_GBenrichment_annotate_scaffold_994_3_RBH:iron-only_hydrogenase_maturation_rSAM_protein_HydG;_K03150_thiamine_biosynthesis_ThiH(db=KEGG)</t>
  </si>
  <si>
    <t>Halan_1_77_10percent_annotate_scaffold_1079_1_BLAST:signal_transduction_histidine_kinase_LytS(db=KEGG_evalue=7e-185_bit_score=652.5_identity=68.7)</t>
  </si>
  <si>
    <t>Halan_1_77_10percent_annotate_scaffold_13_49_BLAST:ATP_synthase_F1_subcomplex_subunit_beta;_K02112_F-type_H+-transporting_ATPase_subunit_beta_[EC:3.6.3.14](db=KEGG_evalue=1.4e-257_bit_score=894.0_identity=96.4)</t>
  </si>
  <si>
    <t>Halan_1_77_10percent_annotate_scaffold_24_33_RBH:Diguanylate_cyclase/phosphodiesterase_domain_2_n=1_Tax=Halanaerobium_saccharolyticum_subsp._saccharolyticum_DSM_6643_RepID=M5E2Y4_9FIRM(db=UNIREF)</t>
  </si>
  <si>
    <t>Halan_1_77_10percent_annotate_scaffold_31_35_BLAST:alpha,alpha-trehalose-phosphate_synthase_(EC:2.4.1.15);_K00697_trehalose_6-phosphate_synthase_[EC:2.4.1.15](db=KEGG_evalue=2.9e-223_bit_score=780.0_identity=77.7)</t>
  </si>
  <si>
    <t>Halan_1_77_10percent_annotate_scaffold_356_5_RBH:chromosomal_replication_initiator_protein_DnaA;_K02313_chromosomal_replication_initiator_protein(db=KEGG)</t>
  </si>
  <si>
    <t>Halan_1_77_10percent_annotate_scaffold_380_3_BLAST:peptidase_M16_domain-containing_protein(db=KEGG_evalue=3.6e-165_bit_score=587.0_identity=63.6)</t>
  </si>
  <si>
    <t>Halan_1_77_10percent_annotate_scaffold_534_7_RBH:ATP_synthase_F1_subcomplex_subunit_beta;_K02112_F-type_H+-transporting_ATPase_subunit_beta_[EC:3.6.3.14](db=KEGG)</t>
  </si>
  <si>
    <t>Halan_1_77_10percent_annotate_scaffold_72_6_RBH:nitrogenase_(EC:1.18.6.1);_K02592_nitrogenase_molybdenum-iron_protein_NifN(db=KEGG)</t>
  </si>
  <si>
    <t>Halanaerobium_1percent_bin_scaffold_179_6_RBH:putative_sigma54_specific_transcriptional_regulator(db=KEGG)</t>
  </si>
  <si>
    <t>Halanaerobium_1percent_bin_scaffold_30_6_RBH:TrmA_family_RNA_methyltransferase;_K03215_23S_rRNA_(uracil1939-C5)-methyltransferase_[EC:2.1.1.190](db=KEGG)</t>
  </si>
  <si>
    <t>MethanohalophilusBin_10percent_GBenrichment_scaffold_153_3_RBH:acetyl-CoA_decarbonylase/synthase_subunit_gamma_(EC:2.1.1.-);_K00197_acetyl-CoA_decarbonylase/synthase_complex_subunit_gamma_[EC:2.1.1.-](db=KEGG)</t>
  </si>
  <si>
    <t>MethanohalophilusBin_10percent_GBenrichment_scaffold_9_16_RBH:amidophosphoribosyltransferase_(EC:2.4.2.14);_K00764_amidophosphoribosyltransferase_[EC:2.4.2.14](db=KEGG)</t>
  </si>
  <si>
    <t>Uticabacter_10_percent_GBEnrichment_scaffold_17_23_RBH:C4-dicarboxylate_anaerobic_carrier-like_protein(db=KEGG)</t>
  </si>
  <si>
    <t>Uticabacter_10_percent_GBEnrichment_scaffold_86_4_RBH:FAD_linked_oxidase_domain-containing_protein;_K00104_glycolate_oxidase_[EC:1.1.3.15](db=KEGG)</t>
  </si>
  <si>
    <t>Geotoga_10Percent_GBenrichment_annotate_scaffold_1322_2_RBH:F0F1_ATP_synthase_subunit_beta;_K02112_F-type_H+-transporting_ATPase_subunit_beta_[EC:3.6.3.14](db=KEGG)</t>
  </si>
  <si>
    <t>Halan_1_77_10percent_annotate_scaffold_20_38_RBH:dipeptidase;_K01439_succinyl-diaminopimelate_desuccinylase_[EC:3.5.1.18](db=KEGG)</t>
  </si>
  <si>
    <t>Halanaerobium_1percent_bin_scaffold_109_6_RBH:hypothetical_protein(db=KEGG)</t>
  </si>
  <si>
    <t>Halanaerobium_1percent_bin_scaffold_86_10_RBH:dipeptidase;_K01439_succinyl-diaminopimelate_desuccinylase_[EC:3.5.1.18](db=KEGG)</t>
  </si>
  <si>
    <t>MethanohalophilusBin_10percent_GBenrichment_scaffold_10_22_RBH:hypothetical_protein;_K09716_hypothetical_protein(db=KEGG)</t>
  </si>
  <si>
    <t>Uticabacter_10_percent_GBEnrichment_scaffold_194_10_RBH:pyridoxal-5'-phosphate-dependent_protein_subunit_beta(db=KEGG)</t>
  </si>
  <si>
    <t>Uticabacter_10_percent_GBEnrichment_scaffold_71_26_RBH:hypothetical_protein(db=KEGG)</t>
  </si>
  <si>
    <t>Uticabacter_10_percent_GBEnrichment_scaffold_8_13_RBH:citrate_lyase_alpha_chain;_K01643_citrate_lyase_subunit_alpha_/_citrate_CoA-transferase_[EC:4.1.3.6_2.8.3.10](db=KEGG)</t>
  </si>
  <si>
    <t>Halan_1_77_10percent_annotate_scaffold_131_13_RBH:argininosuccinate_lyase_(EC:4.3.2.1);_K01755_argininosuccinate_lyase_[EC:4.3.2.1](db=KEGG)</t>
  </si>
  <si>
    <t>Halanaerobium_1percent_bin_scaffold_90_6_RBH:argininosuccinate_lyase_(EC:4.3.2.1);_K01755_argininosuccinate_lyase_[EC:4.3.2.1](db=KEGG)</t>
  </si>
  <si>
    <t>MethanohalophilusBin_10percent_GBenrichment_scaffold_32_27_RBH:adenosylhomocysteinase_(EC:3.3.1.1);_K01251_adenosylhomocysteinase_[EC:3.3.1.1](db=KEGG)</t>
  </si>
  <si>
    <t>Uticabacter_10_percent_GBEnrichment_scaffold_129_10_RBH:amidophosphoribosyltransferase_(EC:2.4.2.14);_K00764_amidophosphoribosyltransferase_[EC:2.4.2.14](db=KEGG)</t>
  </si>
  <si>
    <t>Uticabacter_10_percent_GBEnrichment_scaffold_26_29_RBH:Transcriptional_regulator_containing_PAS,_AAA-type_ATPase,_and_DNA-binding_domains(db=KEGG)</t>
  </si>
  <si>
    <t>Geotoga_10Percent_GBenrichment_annotate_scaffold_145_11_RBH:Sucrose-phosphate_synthase_(EC:2.4.1.14);_K00696_sucrose-phosphate_synthase_[EC:2.4.1.14](db=KEGG)</t>
  </si>
  <si>
    <t>Geotoga_10Percent_GBenrichment_annotate_scaffold_350_4_RBH:cysteine_synthase(db=KEGG)</t>
  </si>
  <si>
    <t>Geotoga_10Percent_GBenrichment_annotate_scaffold_586_8_RBH:peptidase_U62_modulator_of_DNA_gyrase;_K03568_TldD_protein(db=KEGG)</t>
  </si>
  <si>
    <t>Halan_1_77_10percent_annotate_scaffold_104_17_BLAST:FAD-dependent_pyridine_nucleotide-disulfide_oxidoreductase;_K07137(db=KEGG_evalue=2.6e-248_bit_score=863.2_identity=91.8)</t>
  </si>
  <si>
    <t>Halan_1_77_10percent_annotate_scaffold_202_12_RBH:S-adenosylhomocysteine_deaminase_(EC:3.5.4.28);_K03382_hydroxyatrazine_ethylaminohydrolase_[EC:3.5.99.3](db=KEGG)</t>
  </si>
  <si>
    <t>Halan_1_77_10percent_annotate_scaffold_264_1_RBH:FAD-dependent_pyridine_nucleotide-disulfide_oxidoreductase;_K00520_mercuric_reductase_[EC:1.16.1.1](db=KEGG)</t>
  </si>
  <si>
    <t>Halan_1_77_10percent_annotate_scaffold_521_1_RBH:Iron-regulated_ABC_transporter_membrane_component_SufB;_K09014_Fe-S_cluster_assembly_protein_SufB(db=KEGG)</t>
  </si>
  <si>
    <t>Halan_1_77_10percent_annotate_scaffold_646_4_RBH:FAD-dependent_pyridine_nucleotide-disulfide_oxidoreductase;_K07137(db=KEGG)</t>
  </si>
  <si>
    <t>Halan_1_77_10percent_annotate_scaffold_729_4_RBH:Aldehyde_Dehydrogenase;_K13922_propionaldehyde_dehydrogenase(db=KEGG)</t>
  </si>
  <si>
    <t>Halan_1_77_10percent_annotate_scaffold_871_3_RBH:Dihydrolipoamide_dehydrogenase_n=1_Tax=Halanaerobium_saccharolyticum_subsp._saccharolyticum_DSM_6643_RepID=M5E0T1_9FIRM(db=UNIREF)</t>
  </si>
  <si>
    <t>Halan_1_77_10percent_annotate_scaffold_88_6_BLAST:FAD-dependent_pyridine_nucleotide-disulfide_oxidoreductase;_K07137(db=KEGG_evalue=8.9e-249_bit_score=864.8_identity=91.4)</t>
  </si>
  <si>
    <t>Halanaerobium_1percent_bin_scaffold_116_6_RBH:dihydrolipoamide_dehydrogenase;_K00382_dihydrolipoamide_dehydrogenase_[EC:1.8.1.4](db=KEGG)</t>
  </si>
  <si>
    <t>Halanaerobium_1percent_bin_scaffold_232_2_RBH:Iron-regulated_ABC_transporter_membrane_component_SufB;_K09014_Fe-S_cluster_assembly_protein_SufB(db=KEGG)</t>
  </si>
  <si>
    <t>Uticabacter_10_percent_GBEnrichment_scaffold_194_7_RBH:putative_component_of_D-ornithine_aminomutase(db=KEGG)</t>
  </si>
  <si>
    <t>Halan_1_77_10percent_annotate_scaffold_211_9_RBH:peptidase_M18_aminopeptidase_I(db=KEGG)</t>
  </si>
  <si>
    <t>Halan_1_77_10percent_annotate_scaffold_468_4_RBH:flagellin_domain-containing_protein;_K02406_flagellin(db=KEGG)</t>
  </si>
  <si>
    <t>Halanaerobium_1percent_bin_scaffold_128_1_RBH:integral_membrane_sensor_signal_transduction_histidine_kinase(db=KEGG)</t>
  </si>
  <si>
    <t>Halanaerobium_1percent_bin_scaffold_62_3_RBH:tRNA(Ile)-lysidine_synthetase;_K04075_tRNA(Ile)-lysidine_synthase_[EC:6.3.4.19](db=KEGG)</t>
  </si>
  <si>
    <t>Halanaerobium_1percent_bin_scaffold_63_11_RBH:amidohydrolase(db=KEGG)</t>
  </si>
  <si>
    <t>Halanaerobium_1percent_bin_scaffold_72_10_RBH:peptidase_M18_aminopeptidase_I(db=KEGG)</t>
  </si>
  <si>
    <t>Uticabacter_10_percent_GBEnrichment_scaffold_52_24_RBH:glycyl-tRNA_synthetase;_K01880_glycyl-tRNA_synthetase_[EC:6.1.1.14](db=KEGG)</t>
  </si>
  <si>
    <t>Geotoga_10Percent_GBenrichment_annotate_scaffold_1012_2_RBH:serine_phosphatase_RsbU,_regulator_of_sigma_subunit;_K07315_sigma-B_regulation_protein_RsbU_(phosphoserine_phosphatase)(db=KEGG)</t>
  </si>
  <si>
    <t>Geotoga_10Percent_GBenrichment_annotate_scaffold_1829_1_RBH:arginyl-tRNA_synthetase;_K01887_arginyl-tRNA_synthetase_[EC:6.1.1.19](db=KEGG)</t>
  </si>
  <si>
    <t>Halan_1_77_10percent_annotate_scaffold_124_5_RBH:integral_membrane_sensor_signal_transduction_histidine_kinase(db=KEGG)</t>
  </si>
  <si>
    <t>Halan_1_77_10percent_annotate_scaffold_307_6_RBH:UDP-N-acetylmuramoyl-alanyl-D-glutamate--2,6-diaminopimelate_ligase;_K01929_UDP-N-acetylmuramoyl-tripeptide--D-alanyl-D-alanine_ligase_[EC:6.3.2.10](db=KEGG)</t>
  </si>
  <si>
    <t>Halan_1_77_10percent_annotate_scaffold_39_36_RBH:6-phosphogluconate_dehydrogenase_(EC:1.1.1.44);_K00033_6-phosphogluconate_dehydrogenase_[EC:1.1.1.44](db=KEGG)</t>
  </si>
  <si>
    <t>Halan_1_77_10percent_annotate_scaffold_50_35_RBH:heat_shock_protein_HslVU,_ATPase_subunit_HslU;_K03667_ATP-dependent_HslUV_protease_ATP-binding_subunit_HslU(db=KEGG)</t>
  </si>
  <si>
    <t>Halan_1_77_10percent_annotate_scaffold_929_3_RBH:putative_nicotinate_phosphoribosyltransferase_(EC:2.4.2.11)(db=KEGG)</t>
  </si>
  <si>
    <t>Halanaerobium_1percent_bin_scaffold_35_17_RBH:UDP-N-acetylmuramoyl-alanyl-D-glutamate--2,6-diaminopimelate_ligase;_K01929_UDP-N-acetylmuramoyl-tripeptide--D-alanyl-D-alanine_ligase_[EC:6.3.2.10](db=KEGG)</t>
  </si>
  <si>
    <t>Halanaerobium_1percent_bin_scaffold_73_2_RBH:heat_shock_protein_HslVU,_ATPase_subunit_HslU;_K03667_ATP-dependent_HslUV_protease_ATP-binding_subunit_HslU(db=KEGG)</t>
  </si>
  <si>
    <t>Halanaerobium_1percent_bin_scaffold_97_4_RBH:6-phosphogluconate_dehydrogenase_(EC:1.1.1.44);_K00033_6-phosphogluconate_dehydrogenase_[EC:1.1.1.44](db=KEGG)</t>
  </si>
  <si>
    <t>MethanohalophilusBin_10percent_GBenrichment_scaffold_153_6_RBH:acetyl-CoA_decarbonylase/synthase_subunit_beta_(EC:2.3.1.-_2.3.1.169);_K00193_acetyl-CoA_decarbonylase/synthase_complex_subunit_beta_[EC:2.3.1.-](db=KEGG)</t>
  </si>
  <si>
    <t>Halan_1_77_10percent_annotate_scaffold_332_7_RBH:V-type_ATP_synthase_subunit_B_(EC:3.6.3.15);_K02118_V-type_H+-transporting_ATPase_subunit_B_[EC:3.6.3.14](db=KEGG)</t>
  </si>
  <si>
    <t>Halan_1_77_10percent_annotate_scaffold_356_10_RBH:tRNA_modification_GTPase_trmE;_K03650_tRNA_modification_GTPase_[EC:3.6.-.-](db=KEGG)</t>
  </si>
  <si>
    <t>Halan_1_77_10percent_annotate_scaffold_795_1_BLAST:MATE_efflux_family_protein(db=KEGG_evalue=3.6e-165_bit_score=587.0_identity=60.5)</t>
  </si>
  <si>
    <t>Halanaerobium_1percent_bin_scaffold_119_4_RBH:V-type_ATP_synthase_subunit_B_(EC:3.6.3.15);_K02118_V-type_H+-transporting_ATPase_subunit_B_[EC:3.6.3.14](db=KEGG)</t>
  </si>
  <si>
    <t>Halanaerobium_1percent_bin_scaffold_121_6_RBH:tRNA_modification_GTPase_trmE;_K03650_tRNA_modification_GTPase_[EC:3.6.-.-](db=KEGG)</t>
  </si>
  <si>
    <t>Uticabacter_10_percent_GBEnrichment_scaffold_36_30_RBH:Uncharacterized_protein_n=1_Tax=Youngiibacter_fragilis_232.1_RepID=V7I992_9CLOT(db=UNIREF)</t>
  </si>
  <si>
    <t>Uticabacter_10_percent_GBEnrichment_scaffold_7_16_RBH:ADP-ribosylation/crystallin_J1;_K05521_ADP-ribosylglycohydrolase_[EC:3.2.-.-](db=KEGG)</t>
  </si>
  <si>
    <t>Halan_1_77_10percent_annotate_scaffold_131_1_RBH:class_II_fumarate_hydratase;_K01679_fumarate_hydratase,_class_II_[EC:4.2.1.2](db=KEGG)</t>
  </si>
  <si>
    <t>Halan_1_77_10percent_annotate_scaffold_20_33_RBH:asparaginyl-tRNA_synthetase_(EC:6.1.1.22);_K01893_asparaginyl-tRNA_synthetase_[EC:6.1.1.22](db=KEGG)</t>
  </si>
  <si>
    <t>Uticabacter_10_percent_GBEnrichment_scaffold_17_48_RBH:C4-dicarboxylate_anaerobic_carrier(db=KEGG)</t>
  </si>
  <si>
    <t>Uticabacter_10_percent_GBEnrichment_scaffold_214_7_RBH:asparaginyl-tRNA_synthetase_(EC:6.1.1.22);_K01893_asparaginyl-tRNA_synthetase_[EC:6.1.1.22](db=KEGG)</t>
  </si>
  <si>
    <t>Uticabacter_10_percent_GBEnrichment_scaffold_291_5_BLAST:transglutaminase-like_enzyme,_cysteine_protease(db=KEGG_evalue=3.3e-62_bit_score=245.0_identity=46.9)</t>
  </si>
  <si>
    <t>Uticabacter_10_percent_GBEnrichment_scaffold_691_2_RBH:cysteinyl-tRNA_synthetase;_K01883_cysteinyl-tRNA_synthetase_[EC:6.1.1.16](db=KEGG)</t>
  </si>
  <si>
    <t>Uticabacter_10_percent_GBEnrichment_scaffold_8_56_RBH:lpdA;_dihydrolipoyl_dehydrogenase_(EC:1.8.1.4);_K00382_dihydrolipoamide_dehydrogenase_[EC:1.8.1.4](db=KEGG)</t>
  </si>
  <si>
    <t>Halan_1_77_10percent_annotate_scaffold_48_22_RBH:amidohydrolase;_K01464_dihydropyrimidinase_[EC:3.5.2.2](db=KEGG)</t>
  </si>
  <si>
    <t>Halan_1_77_10percent_annotate_scaffold_61_25_RBH:hypothetical_protein(db=KEGG)</t>
  </si>
  <si>
    <t>Halan_1_77_10percent_annotate_scaffold_863_4_RBH:hydroxyacylglutathione_hydrolase(db=KEGG)</t>
  </si>
  <si>
    <t>Halanaerobium_1percent_bin_scaffold_188_2_BLAST:glycosyl_transferase_family_2(db=KEGG_evalue=5.5e-25_bit_score=121.3_identity=34.8)</t>
  </si>
  <si>
    <t>Uticabacter_10_percent_GBEnrichment_scaffold_312_3_RBH:acoL;_TPP-dependent_acetoin_dehydrogenase_complex,_E3_component,_dihydrolipoyl_dehydrogenase_(EC:1.8.1.4);_K00382_dihydrolipoamide_dehydrogenase_[EC:1.8.1.4](db=KEGG)</t>
  </si>
  <si>
    <t>Uticabacter_10_percent_GBEnrichment_scaffold_331_3_BLAST:hypothetical_protein(db=KEGG_evalue=2.5e-17_bit_score=95.9_identity=28.5)</t>
  </si>
  <si>
    <t>Halan_1_77_10percent_annotate_scaffold_24_4_RBH:hypothetical_protein(db=KEGG)</t>
  </si>
  <si>
    <t>Halan_1_77_10percent_annotate_scaffold_381_1_RBH:glycoside_hydrolase_family_1;_K01188_beta-glucosidase_[EC:3.2.1.21](db=KEGG)</t>
  </si>
  <si>
    <t>MethanohalophilusBin_10percent_GBenrichment_scaffold_11_24_RBH:methanol:corrinoid_methyltransferase;_K04480_methanol---5-hydroxybenzimidazolylcobamide_Co-methyltransferase_[EC:2.1.1.90](db=KEGG)</t>
  </si>
  <si>
    <t>MethanohalophilusBin_10percent_GBenrichment_scaffold_21_3_RBH:amino_acid_permease-associated_region(db=KEGG)</t>
  </si>
  <si>
    <t>Uticabacter_10_percent_GBEnrichment_scaffold_12_60_RBH:rho;_transcription_termination_factor_Rho_(EC:3.6.1.-)(db=KEGG)</t>
  </si>
  <si>
    <t>Uticabacter_10_percent_GBEnrichment_scaffold_66_15_RBH:peptidase_U62_modulator_of_DNA_gyrase;_K03568_TldD_protein(db=KEGG)</t>
  </si>
  <si>
    <t>Halan_1_77_10percent_annotate_scaffold_144_4_RBH:hypothetical_protein(db=KEGG)</t>
  </si>
  <si>
    <t>Halan_1_77_10percent_annotate_scaffold_182_10_RBH:DnaB_domain-containing_protein_helicase_domain-containing_protein;_K02314_replicative_DNA_helicase_[EC:3.6.4.12](db=KEGG)</t>
  </si>
  <si>
    <t>Halan_1_77_10percent_annotate_scaffold_243_6_RBH:Arginine_utilization_regulatory_protein_RocR_n=1_Tax=Halanaerobium_saccharolyticum_subsp._saccharolyticum_DSM_6643_RepID=M5E095_9FIRM(db=UNIREF)</t>
  </si>
  <si>
    <t>Halan_1_77_10percent_annotate_scaffold_323_9_RBH:succinate-semialdehyde_dehydrogenase_(NAD(P)(+))(db=KEGG)</t>
  </si>
  <si>
    <t>Halan_1_77_10percent_annotate_scaffold_508_1_BLAST:hypothetical_protein(db=KEGG_evalue=2.9e-228_bit_score=796.6_identity=85.2)</t>
  </si>
  <si>
    <t>Halan_1_77_10percent_annotate_scaffold_596_1_BLAST:hypothetical_protein(db=KEGG_evalue=1.7e-228_bit_score=797.3_identity=84.6)</t>
  </si>
  <si>
    <t>Halan_1_77_10percent_annotate_scaffold_93_19_RBH:integral_membrane_sensor_signal_transduction_histidine_kinase;_K07697_two-component_system,_sporulation_sensor_kinase_B_[EC:2.7.13.3](db=KEGG)</t>
  </si>
  <si>
    <t>Halanaerobium_1percent_bin_scaffold_49_7_RBH:DnaB_domain-containing_protein_helicase_domain-containing_protein;_K02314_replicative_DNA_helicase_[EC:3.6.4.12](db=KEGG)</t>
  </si>
  <si>
    <t>MethanohalophilusBin_10percent_GBenrichment_scaffold_0_178_RBH:ATP_synthase_subunit_beta_(EC:3.6.3.14);_K02118_V-type_H+-transporting_ATPase_subunit_B_[EC:3.6.3.14](db=KEGG)</t>
  </si>
  <si>
    <t>MethanohalophilusBin_10percent_GBenrichment_scaffold_1_65_RBH:aspartate_kinase_(EC:2.7.2.4);_K00928_aspartate_kinase_[EC:2.7.2.4](db=KEGG)</t>
  </si>
  <si>
    <t>MethanohalophilusBin_10percent_GBenrichment_scaffold_11_22_RBH:methanol:corrinoid_methyltransferase;_K04480_methanol---5-hydroxybenzimidazolylcobamide_Co-methyltransferase_[EC:2.1.1.90](db=KEGG)</t>
  </si>
  <si>
    <t>Uticabacter_10_percent_GBEnrichment_scaffold_298_9_RBH:EJ55DRAFT_03468_arginine_utilization_regulatory_protein_n=1_Tax=Uticabacter_aminovorans_DSM_17477_RepID=EJ55DRAFT_03468(db=UNIREF)</t>
  </si>
  <si>
    <t>Geotoga_10Percent_GBenrichment_annotate_scaffold_163_14_RBH:MATE_efflux_family_protein(db=KEGG)</t>
  </si>
  <si>
    <t>Halan_1_77_10percent_annotate_scaffold_1023_3_RBH:mechanosensitive_ion_channel_protein_MscS(db=KEGG)</t>
  </si>
  <si>
    <t>Halan_1_77_10percent_annotate_scaffold_295_1_BLAST:hypothetical_protein(db=KEGG_evalue=4.7e-178_bit_score=629.8_identity=65.0)</t>
  </si>
  <si>
    <t>MethanohalophilusBin_10percent_GBenrichment_scaffold_47_29_RBH:Sep-tRNA:Cys-tRNA_synthase_(EC:2.5.1.-);_K06868_Sep-tRNA:Cys-tRNA_synthetase_[EC:2.5.1.73](db=KEGG)</t>
  </si>
  <si>
    <t>Uticabacter_10_percent_GBEnrichment_scaffold_71_22_RBH:inner-membrane_translocator;_K02057_simple_sugar_transport_system_permease_protein(db=KEGG)</t>
  </si>
  <si>
    <t>Uticabacter_10_percent_GBEnrichment_scaffold_8_10_BLAST:LuxR_family_transcriptional_regulator(db=KEGG_evalue=2.2e-18_bit_score=99.4_identity=25.8)</t>
  </si>
  <si>
    <t>Halan_1_77_10percent_annotate_scaffold_155_15_BLAST:MATE_efflux_family_protein(db=KEGG_evalue=1.5e-224_bit_score=784.3_identity=87.6)</t>
  </si>
  <si>
    <t>Halanaerobium_1percent_bin_scaffold_148_4_RBH:peptidase_M16_domain-containing_protein(db=KEGG)</t>
  </si>
  <si>
    <t>Halanaerobium_1percent_bin_scaffold_34_8_RBH:transporter,_NhaC_family;_K03315_Na+:H+_antiporter,_NhaC_family(db=KEGG)</t>
  </si>
  <si>
    <t>Halanaerobium_1percent_bin_scaffold_92_3_BLAST:heat_shock_protein_DnaJ_domain-containing_protein(db=KEGG_evalue=6.6e-39_bit_score=167.5_identity=27.7)</t>
  </si>
  <si>
    <t>MethanohalophilusBin_10percent_GBenrichment_scaffold_14_37_RBH:sulfide_dehydrogenase_subunit_SudA_(EC:1.97.-.-);_K00266_glutamate_synthase_(NADPH/NADH)_small_chain_[EC:1.4.1.13_1.4.1.14](db=KEGG)</t>
  </si>
  <si>
    <t>MethanohalophilusBin_10percent_GBenrichment_scaffold_157_9_BLAST:CRISPR-associated_protein_CXXC_CXXC_region(db=KEGG_evalue=6.6e-71_bit_score=273.9_identity=35.3)</t>
  </si>
  <si>
    <t>MethanohalophilusBin_10percent_GBenrichment_scaffold_2_91_RBH:D-lactate_dehydrogenase_(cytochrome)_(EC:1.1.2.4);_K00102_D-lactate_dehydrogenase_(cytochrome)_[EC:1.1.2.4](db=KEGG)</t>
  </si>
  <si>
    <t>Uticabacter_10_percent_GBEnrichment_scaffold_164_1_RBH:sodium/proline_symporter;_K11928_sodium/proline_symporter(db=KEGG)</t>
  </si>
  <si>
    <t>Uticabacter_10_percent_GBEnrichment_scaffold_196_7_RBH:amino_acid_carrier_protein;_K03310_alanine_or_glycine:cation_symporter,_AGCS_family(db=KEGG)</t>
  </si>
  <si>
    <t>Uticabacter_10_percent_GBEnrichment_scaffold_40_24_RBH:RNA_polymerase_sigma-54_subunit_RpoN;_K03092_RNA_polymerase_sigma-54_factor(db=KEGG)</t>
  </si>
  <si>
    <t>Uticabacter_10_percent_GBEnrichment_scaffold_63_20_BLAST:Monomethylamine_methyltransferase_MtmB(db=KEGG_evalue=7.5e-59_bit_score=233.8_identity=33.9)</t>
  </si>
  <si>
    <t>Uticabacter_10_percent_GBEnrichment_scaffold_96_16_RBH:L-glutamine_synthetase_(EC:6.3.1.2)(db=KEGG)</t>
  </si>
  <si>
    <t>Geotoga_10Percent_GBenrichment_annotate_scaffold_120_21_RBH:glucose-6-phosphate_isomerase_(EC:5.3.1.9);_K01810_glucose-6-phosphate_isomerase_[EC:5.3.1.9](db=KEGG)</t>
  </si>
  <si>
    <t>Geotoga_10Percent_GBenrichment_annotate_scaffold_120_4_RBH:gltX;_glutamyl-tRNA_synthetase;_K01885_glutamyl-tRNA_synthetase_[EC:6.1.1.17](db=KEGG)</t>
  </si>
  <si>
    <t>Geotoga_10Percent_GBenrichment_annotate_scaffold_1348_2_RBH:hypothetical_protein;_K09749_hypothetical_protein(db=KEGG)</t>
  </si>
  <si>
    <t>Halan_1_77_10percent_annotate_scaffold_118_9_RBH:glucuronate_isomerase_(EC:5.3.1.12);_K01812_glucuronate_isomerase_[EC:5.3.1.12](db=KEGG)</t>
  </si>
  <si>
    <t>Halan_1_77_10percent_annotate_scaffold_25_3_RBH:peptidase_M16_domain-containing_protein(db=KEGG)</t>
  </si>
  <si>
    <t>Halan_1_77_10percent_annotate_scaffold_290_2_RBH:hypothetical_protein(db=KEGG)</t>
  </si>
  <si>
    <t>Halan_1_77_10percent_annotate_scaffold_360_7_RBH:UDP-N-acetylglucosamine_pyrophosphorylase_(EC:2.3.1.157);_K04042_bifunctional_UDP-N-acetylglucosamine_pyrophosphorylase_/_Glucosamine-1-phosphate_N-acetyltransferase_[EC:2.7.7.23_2.3.1.157](db=KEGG)</t>
  </si>
  <si>
    <t>Halan_1_77_10percent_annotate_scaffold_93_11_RBH:amino_acid_carrier_protein;_K03310_alanine_or_glycine:cation_symporter,_AGCS_family(db=KEGG)</t>
  </si>
  <si>
    <t>MethanohalophilusBin_10percent_GBenrichment_scaffold_0_250_RBH:hypothetical_protein(db=KEGG)</t>
  </si>
  <si>
    <t>Uticabacter_10_percent_GBEnrichment_scaffold_19_45_RBH:pyruvate_carboxylase_(EC:6.4.1.1);_K01571_oxaloacetate_decarboxylase,_alpha_subunit_[EC:4.1.1.3](db=KEGG)</t>
  </si>
  <si>
    <t>Uticabacter_10_percent_GBEnrichment_scaffold_325_7_RBH:mnmE;_tRNA_modification_GTPase_MnmE_(EC:3.6.-.-)(db=KEGG)</t>
  </si>
  <si>
    <t>Uticabacter_10_percent_GBEnrichment_scaffold_58_15_RBH:glmU;_bifunctional_UDP-N-acetylglucosamine_pyrophosphorylase_GlmU_(EC:2.7.7.23_2.3.1.157)(db=KEGG)</t>
  </si>
  <si>
    <t>Geotoga_10Percent_GBenrichment_annotate_scaffold_163_2_RBH:amidophosphoribosyltransferase;_K00764_amidophosphoribosyltransferase_[EC:2.4.2.14](db=KEGG)</t>
  </si>
  <si>
    <t>Geotoga_10Percent_GBenrichment_annotate_scaffold_433_7_RBH:tRNA-N(6)-(isopentenyl)adenosine-37_thiotransferase_enzyme_MiaB;_K06168_bifunctional_enzyme_involved_in_thiolation_and_methylation_of_tRNA(db=KEGG)</t>
  </si>
  <si>
    <t>Geotoga_10Percent_GBenrichment_annotate_scaffold_894_2_RBH:replicative_DNA_helicase;_K02314_replicative_DNA_helicase_[EC:3.6.4.12](db=KEGG)</t>
  </si>
  <si>
    <t>Halan_1_77_10percent_annotate_scaffold_118_4_BLAST:hypothetical_protein(db=KEGG_evalue=8e-53_bit_score=213.8_identity=27.6)</t>
  </si>
  <si>
    <t>Halan_1_77_10percent_annotate_scaffold_1251_1_RBH:MATE_efflux_family_protein(db=KEGG)</t>
  </si>
  <si>
    <t>Halan_1_77_10percent_annotate_scaffold_179_5_RBH:DNA_repair_protein_RadA;_K04485_DNA_repair_protein_RadA/Sms(db=KEGG)</t>
  </si>
  <si>
    <t>Halanaerobium_1percent_bin_scaffold_46_5_RBH:DNA_repair_protein_RadA;_K04485_DNA_repair_protein_RadA/Sms(db=KEGG)</t>
  </si>
  <si>
    <t>MethanohalophilusBin_10percent_GBenrichment_scaffold_11_109_RBH:hypothetical_protein;_K01154_type_I_restriction_enzyme,_S_subunit_[EC:3.1.21.3](db=KEGG)</t>
  </si>
  <si>
    <t>Uticabacter_10_percent_GBEnrichment_scaffold_16_36_RBH:putative_rhizopine_catabolism_regulatory_protein_mocR;_K00375_GntR_family_transcriptional_regulator_/_MocR_family_aminotransferase(db=KEGG)</t>
  </si>
  <si>
    <t>Uticabacter_10_percent_GBEnrichment_scaffold_44_4_RBH:amidohydrolase_3(db=KEGG)</t>
  </si>
  <si>
    <t>Uticabacter_10_percent_GBEnrichment_scaffold_747_1_BLAST:hypothetical_protein(db=KEGG_evalue=8.5e-63_bit_score=246.9_identity=35.5)</t>
  </si>
  <si>
    <t>Halan_1_77_10percent_annotate_scaffold_690_4_RBH:exopolysaccharide_biosynthesis_polyprenyl_glycosylphosphotransferase(db=KEGG)</t>
  </si>
  <si>
    <t>Halan_1_77_10percent_annotate_scaffold_72_4_RBH:nitrogenase_molybdenum-iron_protein_subunit_beta_(EC:1.18.6.1);_K02591_nitrogenase_molybdenum-iron_protein_beta_chain_[EC:1.18.6.1](db=KEGG)</t>
  </si>
  <si>
    <t>Halan_1_77_10percent_annotate_scaffold_84_10_RBH:MATE_efflux_family_protein(db=KEGG)</t>
  </si>
  <si>
    <t>MethanohalophilusBin_10percent_GBenrichment_scaffold_11_207_RBH:dihydroorotase;_K01465_dihydroorotase_[EC:3.5.2.3](db=KEGG)</t>
  </si>
  <si>
    <t>MethanohalophilusBin_10percent_GBenrichment_scaffold_4_137_RBH:phosphoesterase_RecJ_domain_protein;_K07463_archaea-specific_RecJ-like_exonuclease(db=KEGG)</t>
  </si>
  <si>
    <t>Uticabacter_10_percent_GBEnrichment_scaffold_16_23_RBH:Rhodanese_domain-containing_protein(db=KEGG)</t>
  </si>
  <si>
    <t>Geotoga_10Percent_GBenrichment_annotate_scaffold_145_5_RBH:protease_Do_(EC:3.4.21.107)(db=KEGG)</t>
  </si>
  <si>
    <t>Geotoga_10Percent_GBenrichment_annotate_scaffold_606_4_RBH:hypothetical_protein(db=KEGG)</t>
  </si>
  <si>
    <t>MethanohalophilusBin_10percent_GBenrichment_scaffold_11_165_RBH:(R)-citramalate_synthase_(EC:2.3.3.-);_K09011_D-citramalate_synthase_[EC:2.3.1.182](db=KEGG)</t>
  </si>
  <si>
    <t>MethanohalophilusBin_10percent_GBenrichment_scaffold_4_145_RBH:circadian_clock_protein,_KaiC_(EC:2.7.11.1);_K08482_circadian_clock_protein_KaiC(db=KEGG)</t>
  </si>
  <si>
    <t>MethanohalophilusBin_10percent_GBenrichment_scaffold_4_179_RBH:phosphoesterase_RecJ_domain_protein;_K06881_phosphoesterase_RecJ_domain-containing_protein(db=KEGG)</t>
  </si>
  <si>
    <t>Halan_1_77_10percent_annotate_scaffold_141_6_BLAST:glucuronate_isomerase_(EC:5.3.1.12);_K01812_glucuronate_isomerase_[EC:5.3.1.12](db=KEGG_evalue=2.6e-152_bit_score=544.3_identity=56.9)</t>
  </si>
  <si>
    <t>MethanohalophilusBin_10percent_GBenrichment_scaffold_11_15_RBH:hypothetical_protein;_K09157_hypothetical_protein(db=KEGG)</t>
  </si>
  <si>
    <t>Uticabacter_10_percent_GBEnrichment_scaffold_354_3_RBH:adenosylmethionine-8-amino-7-oxononanoate_aminotransferase_(EC:2.6.1.62);_K00833_adenosylmethionine-8-amino-7-oxononanoate_aminotransferase_[EC:2.6.1.62](db=KEGG)</t>
  </si>
  <si>
    <t>Geotoga_10Percent_GBenrichment_annotate_scaffold_446_4_RBH:UDP-N-acetylmuramate--alanine_ligase;_K01924_UDP-N-acetylmuramate--alanine_ligase_[EC:6.3.2.8](db=KEGG)</t>
  </si>
  <si>
    <t>Geotoga_10Percent_GBenrichment_annotate_scaffold_482_1_RBH:NAD-dependent_aldehyde_dehydrogenase(db=KEGG)</t>
  </si>
  <si>
    <t>Halan_1_77_10percent_annotate_scaffold_15_1_BLAST:protein_translocase_subunit_secA;_K03070_preprotein_translocase_subunit_SecA(db=KEGG_evalue=4.3e-224_bit_score=782.7_identity=85.0)</t>
  </si>
  <si>
    <t>Halan_1_77_10percent_annotate_scaffold_167_5_RBH:Alkaline_phosphatase_n=1_Tax=Halanaerobium_saccharolyticum_subsp._saccharolyticum_DSM_6643_RepID=M5E3F9_9FIRM(db=UNIREF)</t>
  </si>
  <si>
    <t>Halan_1_77_10percent_annotate_scaffold_442_7_RBH:lipopolysaccharide_biosynthesis_protein(db=KEGG)</t>
  </si>
  <si>
    <t>Halan_1_77_10percent_annotate_scaffold_648_3_BLAST:alkaline_phosphatase_(EC:3.1.3.1);_K01077_alkaline_phosphatase_[EC:3.1.3.1](db=KEGG_evalue=5e-79_bit_score=300.8_identity=41.8)</t>
  </si>
  <si>
    <t>Halan_1_77_10percent_annotate_scaffold_77_13_RBH:hypothetical_protein(db=KEGG)</t>
  </si>
  <si>
    <t>Halan_1_77_10percent_annotate_scaffold_961_2_RBH:hypothetical_protein;_K09157_hypothetical_protein(db=KEGG)</t>
  </si>
  <si>
    <t>Inoculum_100_percentscaffold_20_39</t>
  </si>
  <si>
    <t>MethanohalophilusBin_10percent_GBenrichment_scaffold_10_25_RBH:aldehyde_dehydrogenase;_K00135_succinate-semialdehyde_dehydrogenase_(NADP+)_[EC:1.2.1.16](db=KEGG)</t>
  </si>
  <si>
    <t>Uticabacter_10_percent_GBEnrichment_scaffold_66_14_RBH:TldD/PmbA_family_protein(db=KEGG)</t>
  </si>
  <si>
    <t>Uticabacter_10_percent_GBEnrichment_scaffold_890_4_RBH:dnaA;_chromosomal_replication_initiator_protein_DnaA(db=KEGG)</t>
  </si>
  <si>
    <t>Geotoga_10Percent_GBenrichment_annotate_scaffold_351_7_RBH:ribosome-associated_GTPase_EngA;_K03977_GTP-binding_protein(db=KEGG)</t>
  </si>
  <si>
    <t>Geotoga_10Percent_GBenrichment_annotate_scaffold_446_2_RBH:methylaspartate_mutase(db=KEGG)</t>
  </si>
  <si>
    <t>Geotoga_10Percent_GBenrichment_annotate_scaffold_553_2_RBH:cell_wall_hydrolase/autolysin;_K01448_N-acetylmuramoyl-L-alanine_amidase_[EC:3.5.1.28](db=KEGG)</t>
  </si>
  <si>
    <t>Geotoga_10Percent_GBenrichment_annotate_scaffold_861_4_RBH:dihydrolipoamide_dehydrogenase;_K00382_dihydrolipoamide_dehydrogenase_[EC:1.8.1.4](db=KEGG)</t>
  </si>
  <si>
    <t>Geotoga_10Percent_GBenrichment_annotate_scaffold_999_3_RBH:60_kDa_inner_membrane_insertion_protein;_K03217_preprotein_translocase_subunit_YidC(db=KEGG)</t>
  </si>
  <si>
    <t>Halan_1_77_10percent_annotate_scaffold_18_32_RBH:Citrate_synthase;_K01647_citrate_synthase_[EC:2.3.3.1](db=KEGG)</t>
  </si>
  <si>
    <t>Halan_1_77_10percent_annotate_scaffold_307_4_RBH:UDP-N-acetylmuramoylalanine--D-glutamate_ligase;_K01925_UDP-N-acetylmuramoylalanine--D-glutamate_ligase_[EC:6.3.2.9](db=KEGG)</t>
  </si>
  <si>
    <t>Halanaerobium_1percent_bin_scaffold_48_10_RBH:phosphoribosylamine--glycine_ligase_(EC:6.3.4.13);_K01945_phosphoribosylamine--glycine_ligase_[EC:6.3.4.13](db=KEGG)</t>
  </si>
  <si>
    <t>Halanaerobium_1percent_bin_scaffold_64_4_RBH:hypothetical_protein(db=KEGG)</t>
  </si>
  <si>
    <t>MethanohalophilusBin_10percent_GBenrichment_scaffold_4_134_RBH:metallophosphoesterase(db=KEGG)</t>
  </si>
  <si>
    <t>MethanohalophilusBin_10percent_GBenrichment_scaffold_4_20_RBH:electron_transport_complex,_RnfABCDGE_type,_C_subunit;_K03615_electron_transport_complex_protein_RnfC(db=KEGG)</t>
  </si>
  <si>
    <t>Uticabacter_10_percent_GBEnrichment_scaffold_195_6_BLAST:peptidase_U62,_modulator_of_DNA_gyrase;_K03568_TldD_protein(db=KEGG_evalue=4.2e-30_bit_score=138.3_identity=26.8)</t>
  </si>
  <si>
    <t>Geotoga_10Percent_GBenrichment_annotate_scaffold_1096_2_RBH:NAD(FAD)-dependent_dehydrogenase(db=KEGG)</t>
  </si>
  <si>
    <t>Geotoga_10Percent_GBenrichment_annotate_scaffold_145_6_RBH:phosphoglucosamine_mutase;_K03431_phosphoglucosamine_mutase_[EC:5.4.2.10](db=KEGG)</t>
  </si>
  <si>
    <t>Geotoga_10Percent_GBenrichment_annotate_scaffold_761_2_RBH:glutamyl-tRNA(Gln)_amidotransferase_subunit_A;_K02433_aspartyl-tRNA(Asn)/glutamyl-tRNA_(Gln)_amidotransferase_subunit_A_[EC:6.3.5.6_6.3.5.7](db=KEGG)</t>
  </si>
  <si>
    <t>Halan_1_77_10percent_annotate_scaffold_151_8_RBH:beta-galactosidase(db=KEGG)</t>
  </si>
  <si>
    <t>Halanaerobium_1percent_bin_scaffold_207_4_RBH:hypothetical_protein(db=KEGG)</t>
  </si>
  <si>
    <t>MethanohalophilusBin_10percent_GBenrichment_scaffold_47_37_RBH:hypothetical_protein(db=KEGG)</t>
  </si>
  <si>
    <t>Uticabacter_10_percent_GBEnrichment_scaffold_253_1_RBH:FKBP-type_peptidyl-prolyl_cis-trans_isomerase,_trigger_factor(db=KEGG)</t>
  </si>
  <si>
    <t>Geotoga_10Percent_GBenrichment_annotate_scaffold_426_5_RBH:cell_division_protein_FtsA;_K03590_cell_division_protein_FtsA(db=KEGG)</t>
  </si>
  <si>
    <t>Halan_1_77_10percent_annotate_scaffold_131_15_RBH:metal_dependent_phosphohydrolase(db=KEGG)</t>
  </si>
  <si>
    <t>Halan_1_77_10percent_annotate_scaffold_18_46_RBH:magnesium_transporter;_K06213_magnesium_transporter(db=KEGG)</t>
  </si>
  <si>
    <t>Halan_1_77_10percent_annotate_scaffold_207_1_BLAST:pyruvate_ferredoxin/flavodoxin_oxidoreductase;_K03737_putative_pyruvate-flavodoxin_oxidoreductase_[EC:1.2.7.-](db=KEGG_evalue=3.6e-247_bit_score=859.4_identity=94.9)</t>
  </si>
  <si>
    <t>Halan_1_77_10percent_annotate_scaffold_240_3_RBH:sun_protein;_K03500_16S_rRNA_(cytosine967-C5)-methyltransferase_[EC:2.1.1.176](db=KEGG)</t>
  </si>
  <si>
    <t>Halanaerobium_1percent_bin_scaffold_118_6_RBH:sun_protein;_K03500_16S_rRNA_(cytosine967-C5)-methyltransferase_[EC:2.1.1.176](db=KEGG)</t>
  </si>
  <si>
    <t>Halanaerobium_1percent_bin_scaffold_220_3_RBH:UDP-N-acetylmuramoylalanine--D-glutamate_ligase;_K01925_UDP-N-acetylmuramoylalanine--D-glutamate_ligase_[EC:6.3.2.9](db=KEGG)</t>
  </si>
  <si>
    <t>MethanohalophilusBin_10percent_GBenrichment_scaffold_22_48_RBH:hypothetical_protein;_K09002_hypothetical_protein(db=KEGG)</t>
  </si>
  <si>
    <t>Uticabacter_10_percent_GBEnrichment_scaffold_200_16_RBH:Uncharacterized_protein_family_(UPF0236)(db=KEGG)</t>
  </si>
  <si>
    <t>Uticabacter_10_percent_GBEnrichment_scaffold_750_3_RBH:Zinc_chelation_protein_SecC_n=1_Tax=Youngiibacter_fragilis_232.1_RepID=V7I4E3_9CLOT(db=UNIREF)</t>
  </si>
  <si>
    <t>Uticabacter_10_percent_GBEnrichment_scaffold_8_50_BLAST:LuxR_family_transcriptional_regulator(db=KEGG_evalue=1.1e-41_bit_score=176.8_identity=24.1)</t>
  </si>
  <si>
    <t>Geotoga_10Percent_GBenrichment_annotate_scaffold_825_2_RBH:glycine_cleavage_system_protein_P;_K00282_glycine_dehydrogenase_subunit_1_[EC:1.4.4.2](db=KEGG)</t>
  </si>
  <si>
    <t>Halan_1_77_10percent_annotate_scaffold_1016_2_RBH:regulatory_protein(db=KEGG)</t>
  </si>
  <si>
    <t>Halan_1_77_10percent_annotate_scaffold_18_33_RBH:aminopeptidase_C_(EC:3.4.22.40);_K01372_bleomycin_hydrolase_[EC:3.4.22.40](db=KEGG)</t>
  </si>
  <si>
    <t>Halan_1_77_10percent_annotate_scaffold_230_10_RBH:aldehyde_oxidase_and_xanthine_dehydrogenase_molybdopterin_binding_protein(db=KEGG)</t>
  </si>
  <si>
    <t>Halan_1_77_10percent_annotate_scaffold_579_2_RBH:FAD-dependent_pyridine_nucleotide-disulfide_oxidoreductase(db=KEGG)</t>
  </si>
  <si>
    <t>Halan_1_77_10percent_annotate_scaffold_732_1_BLAST:PAS/PAC_sensor-containing_diguanylate_cyclase(db=KEGG_evalue=2.4e-70_bit_score=271.9_identity=53.4)</t>
  </si>
  <si>
    <t>Halan_1_77_10percent_annotate_scaffold_80_7_RBH:glycoside_hydrolase_family_protein;_K07406_alpha-galactosidase_[EC:3.2.1.22](db=KEGG)</t>
  </si>
  <si>
    <t>Halanaerobium_1percent_bin_scaffold_217_5_RBH:FAD-dependent_pyridine_nucleotide-disulfide_oxidoreductase(db=KEGG)</t>
  </si>
  <si>
    <t>MethanohalophilusBin_10percent_GBenrichment_scaffold_1_158_RBH:phosphomannomutase_;alpha-phosphoglucomutase_(EC:5.4.2.8_5.4.2.2_5.4.2.10);_K15778_phosphomannomutase_/_phosphoglucomutase_[EC:5.4.2.8_5.4.2.2](db=KEGG)</t>
  </si>
  <si>
    <t>MethanohalophilusBin_10percent_GBenrichment_scaffold_4_153_RBH:L-glutamine_synthetase_(EC:6.3.1.2);_K01915_glutamine_synthetase_[EC:6.3.1.2](db=KEGG)</t>
  </si>
  <si>
    <t>Uticabacter_10_percent_GBEnrichment_scaffold_363_5_RBH:phosphoglucosamine_mutase;_K03431_phosphoglucosamine_mutase_[EC:5.4.2.10](db=KEGG)</t>
  </si>
  <si>
    <t>Uticabacter_10_percent_GBEnrichment_scaffold_715_2_RBH:conserved_membrane_protein_of_unknown_function(db=KEGG)</t>
  </si>
  <si>
    <t>Uticabacter_10_percent_GBEnrichment_scaffold_75_16_RBH:radical_SAM_protein(db=KEGG)</t>
  </si>
  <si>
    <t>Uticabacter_10_percent_GBEnrichment_scaffold_8_58_RBH:gcvPA;_glycine_dehydrogenase_subunit_1_(EC:1.4.4.2);_K00282_glycine_dehydrogenase_subunit_1_[EC:1.4.4.2](db=KEGG)</t>
  </si>
  <si>
    <t>Halan_1_77_10percent_annotate_scaffold_25_43_BLAST:phosphoglucomutase/phosphomannomutase_alpha/beta/alpha_domain_I(db=KEGG_evalue=5.7e-237_bit_score=825.5_identity=88.6)</t>
  </si>
  <si>
    <t>Halan_1_77_10percent_annotate_scaffold_663_3_RBH:putative_AAA-ATPase(db=KEGG)</t>
  </si>
  <si>
    <t>Halan_1_77_10percent_annotate_scaffold_960_2_RBH:phosphoglucomutase/phosphomannomutase_alpha/beta/alpha_domain_I(db=KEGG)</t>
  </si>
  <si>
    <t>Halanaerobium_1percent_bin_scaffold_155_2_RBH:hypothetical_protein(db=KEGG)</t>
  </si>
  <si>
    <t>Halanaerobium_1percent_bin_scaffold_34_13_RBH:alcohol_dehydrogenase(db=KEGG)</t>
  </si>
  <si>
    <t>MethanohalophilusBin_10percent_GBenrichment_scaffold_22_18_RBH:beta-lactamase;_K07021(db=KEGG)</t>
  </si>
  <si>
    <t>MethanohalophilusBin_10percent_GBenrichment_scaffold_47_13_RBH:FAD-dependent_pyridine_nucleotide-disulfide_oxidoreductase;_K00383_glutathione_reductase_(NADPH)_[EC:1.8.1.7](db=KEGG)</t>
  </si>
  <si>
    <t>MethanohalophilusBin_10percent_GBenrichment_scaffold_6_53_RBH:Adenylosuccinate_lyase_(EC:4.3.2.2);_K01756_adenylosuccinate_lyase_[EC:4.3.2.2](db=KEGG)</t>
  </si>
  <si>
    <t>MethanohalophilusBin_10percent_GBenrichment_scaffold_6_75_RBH:glutamate-5-semialdehyde_dehydrogenase_(EC:1.2.1.41);_K00147_glutamate-5-semialdehyde_dehydrogenase_[EC:1.2.1.41](db=KEGG)</t>
  </si>
  <si>
    <t>Uticabacter_10_percent_GBEnrichment_scaffold_177_2_RBH:miaB;_(Dimethylallyl)adenosine_tRNA_methylthiotransferase_MiaB_(EC:2.-.-.-)(db=KEGG)</t>
  </si>
  <si>
    <t>Uticabacter_10_percent_GBEnrichment_scaffold_196_5_RBH:hypothetical_protein(db=KEGG)</t>
  </si>
  <si>
    <t>Uticabacter_10_percent_GBEnrichment_scaffold_619_4_RBH:TIGR00366_family_protein(db=KEGG)</t>
  </si>
  <si>
    <t>Halan_1_77_10percent_annotate_scaffold_1008_3_BLAST:glutamate_dehydrogenase_(EC:1.4.1.4);_K00262_glutamate_dehydrogenase_(NADP+)_[EC:1.4.1.4](db=KEGG_evalue=1e-217_bit_score=761.5_identity=82.3)</t>
  </si>
  <si>
    <t>Halan_1_77_10percent_annotate_scaffold_130_14_RBH:glutamate_dehydrogenase_(EC:1.4.1.4);_K00262_glutamate_dehydrogenase_(NADP+)_[EC:1.4.1.4](db=KEGG)</t>
  </si>
  <si>
    <t>Halan_1_77_10percent_annotate_scaffold_197_5_RBH:recombination_protein_MgsA;_K07478_putative_ATPase(db=KEGG)</t>
  </si>
  <si>
    <t>Halan_1_77_10percent_annotate_scaffold_50_12_RBH:signal_recognition_particle_subunit_FFH/SRP54_(SRP54);_K03106_signal_recognition_particle_subunit_SRP54(db=KEGG)</t>
  </si>
  <si>
    <t>Halan_1_77_10percent_annotate_scaffold_80_18_BLAST:mechanosensitive_ion_channel_protein_MscS(db=KEGG_evalue=2.8e-191_bit_score=673.7_identity=75.6)</t>
  </si>
  <si>
    <t>Halanaerobium_1percent_bin_scaffold_156_3_RBH:Glycine_dehydrogenase_(decarboxylating)_(EC:1.4.4.2);_K00282_glycine_dehydrogenase_subunit_1_[EC:1.4.4.2](db=KEGG)</t>
  </si>
  <si>
    <t>Halanaerobium_1percent_bin_scaffold_67_4_RBH:glutamate_dehydrogenase_(EC:1.4.1.4);_K00262_glutamate_dehydrogenase_(NADP+)_[EC:1.4.1.4](db=KEGG)</t>
  </si>
  <si>
    <t>MethanohalophilusBin_10percent_GBenrichment_scaffold_0_162_RBH:FAD-dependent_pyridine_nucleotide-disulfide_oxidoreductase;_K07137(db=KEGG)</t>
  </si>
  <si>
    <t>MethanohalophilusBin_10percent_GBenrichment_scaffold_2_17_RBH:TraB_family_protein(db=KEGG)</t>
  </si>
  <si>
    <t>Uticabacter_10_percent_GBEnrichment_scaffold_259_13_RBH:Glu/Leu/Phe/Val_dehydrogenase;_K00262_glutamate_dehydrogenase_(NADP+)_[EC:1.4.1.4](db=KEGG)</t>
  </si>
  <si>
    <t>Uticabacter_10_percent_GBEnrichment_scaffold_26_45_RBH:hypothetical_protein(db=KEGG)</t>
  </si>
  <si>
    <t>Geotoga_10Percent_GBenrichment_annotate_scaffold_349_1_RBH:hypothetical_protein(db=KEGG)</t>
  </si>
  <si>
    <t>Halan_1_77_10percent_annotate_scaffold_224_10_RBH:glutamine_synthetase,_type_I_(EC:6.3.1.2);_K01915_glutamine_synthetase_[EC:6.3.1.2](db=KEGG)</t>
  </si>
  <si>
    <t>Halan_1_77_10percent_annotate_scaffold_24_23_BLAST:outer_membrane_efflux_protein(db=KEGG_evalue=6.1e-122_bit_score=443.4_identity=50.2)</t>
  </si>
  <si>
    <t>Halan_1_77_10percent_annotate_scaffold_248_13_RBH:30S_ribosomal_protein_S12_(EC:2.-.-.-);_K14441_ribosomal_protein_S12_methylthiotransferase_[EC:2.-.-.-](db=KEGG)</t>
  </si>
  <si>
    <t>Halan_1_77_10percent_annotate_scaffold_250_9_RBH:Glycine_dehydrogenase_(decarboxylating)_(EC:1.4.4.2);_K00282_glycine_dehydrogenase_subunit_1_[EC:1.4.4.2](db=KEGG)</t>
  </si>
  <si>
    <t>Halan_1_77_10percent_annotate_scaffold_31_12_RBH:respiratory-chain_NADH_dehydrogenase_domain_51_kDa_subunit(db=KEGG)</t>
  </si>
  <si>
    <t>Halan_1_77_10percent_annotate_scaffold_359_12_RBH:type_II_and_III_secretion_system_protein;_K02666_type_IV_pilus_assembly_protein_PilQ(db=KEGG)</t>
  </si>
  <si>
    <t>Halanaerobium_1percent_bin_scaffold_203_5_RBH:recombination_protein_MgsA;_K07478_putative_ATPase(db=KEGG)</t>
  </si>
  <si>
    <t>Halanaerobium_1percent_bin_scaffold_39_8_RBH:glutamine_synthetase,_type_I_(EC:6.3.1.2);_K01915_glutamine_synthetase_[EC:6.3.1.2](db=KEGG)</t>
  </si>
  <si>
    <t>Halanaerobium_1percent_bin_scaffold_87_7_RBH:esterase(db=KEGG)</t>
  </si>
  <si>
    <t>MethanohalophilusBin_10percent_GBenrichment_scaffold_1_2_RBH:hypothetical_protein(db=KEGG)</t>
  </si>
  <si>
    <t>Halan_1_77_10percent_annotate_scaffold_1069_2_RBH:carbohydrate_ABC_transporter_substrate-binding_protein;_K05813_sn-glycerol_3-phosphate_transport_system_substrate-binding_protein(db=KEGG)</t>
  </si>
  <si>
    <t>Halan_1_77_10percent_annotate_scaffold_68_19_BLAST:hypothetical_protein(db=KEGG_evalue=2.5e-59_bit_score=235.3_identity=40.3)</t>
  </si>
  <si>
    <t>Halanaerobium_1percent_bin_scaffold_132_6_RBH:family_5_extracellular_solute-binding_protein(db=KEGG)</t>
  </si>
  <si>
    <t>MethanohalophilusBin_10percent_GBenrichment_scaffold_0_144_RBH:Mur_ligase_middle_domain_protein(db=KEGG)</t>
  </si>
  <si>
    <t>MethanohalophilusBin_10percent_GBenrichment_scaffold_11_136_RBH:peptidase_U62_modulator_of_DNA_gyrase;_K03568_TldD_protein(db=KEGG)</t>
  </si>
  <si>
    <t>MethanohalophilusBin_10percent_GBenrichment_scaffold_14_58_RBH:TrkA-N_domain_protein;_K03499_trk_system_potassium_uptake_protein_TrkA(db=KEGG)</t>
  </si>
  <si>
    <t>MethanohalophilusBin_10percent_GBenrichment_scaffold_32_25_RBH:amidohydrolase;_K12960_5-methylthioadenosine/S-adenosylhomocysteine_deaminase_[EC:3.5.4.31_3.5.4.28](db=KEGG)</t>
  </si>
  <si>
    <t>Uticabacter_10_percent_GBEnrichment_scaffold_194_5_RBH:pyridine_nucleotide-disulfide_oxidoreductase_class_I(db=KEGG)</t>
  </si>
  <si>
    <t>Uticabacter_10_percent_GBEnrichment_scaffold_45_21_RBH:Uncharacterized_protein_n=4_Tax=Treponema_denticola_RepID=M2DGV1_TREDN(db=UNIREF)</t>
  </si>
  <si>
    <t>Geotoga_10Percent_GBenrichment_annotate_scaffold_659_2_RBH:flagellar_protein_export_ATPase_FliI_(EC:3.6.3.15);_K02412_flagellum-specific_ATP_synthase_[EC:3.6.3.14](db=KEGG)</t>
  </si>
  <si>
    <t>Halan_1_77_10percent_annotate_scaffold_360_3_RBH:L-glutamine_synthetase_(EC:6.3.1.2);_K01915_glutamine_synthetase_[EC:6.3.1.2](db=KEGG)</t>
  </si>
  <si>
    <t>Halan_1_77_10percent_annotate_scaffold_729_5_BLAST:respiratory-chain_NADH_dehydrogenase_domain_51_kDa_subunit(db=KEGG_evalue=1.5e-176_bit_score=624.8_identity=68.1)</t>
  </si>
  <si>
    <t>Halanaerobium_1percent_bin_scaffold_48_18_RBH:carbohydrate_ABC_transporter_substrate-binding_protein;_K05813_sn-glycerol_3-phosphate_transport_system_substrate-binding_protein(db=KEGG)</t>
  </si>
  <si>
    <t>Inoculum_100_percentscaffold_20_17</t>
  </si>
  <si>
    <t>Inoculum_100_percentscaffold_20_14</t>
  </si>
  <si>
    <t>MethanohalophilusBin_10percent_GBenrichment_scaffold_11_176_RBH:aspartyl-tRNA_synthetase_(EC:6.1.1.12);_K01876_aspartyl-tRNA_synthetase_[EC:6.1.1.12](db=KEGG)</t>
  </si>
  <si>
    <t>MethanohalophilusBin_10percent_GBenrichment_scaffold_11_270_RBH:phenylacetate-CoA_ligase_(EC:6.2.1.30);_K01912_phenylacetate-CoA_ligase_[EC:6.2.1.30](db=KEGG)</t>
  </si>
  <si>
    <t>Uticabacter_10_percent_GBEnrichment_scaffold_75_22_RBH:RnfABCDGE_type_electron_transport_complex_subunit_C;_K03615_electron_transport_complex_protein_RnfC(db=KEGG)</t>
  </si>
  <si>
    <t>Uticabacter_10_percent_GBEnrichment_scaffold_8_22_RBH:dnaC;_replicative_DNA_helicase_DnaC_(EC:3.6.1.-)(db=KEGG)</t>
  </si>
  <si>
    <t>Geotoga_10Percent_GBenrichment_annotate_scaffold_428_3_RBH:RnfABCDGE_type_electron_transport_complex_subunit_C;_K03615_electron_transport_complex_protein_RnfC(db=KEGG)</t>
  </si>
  <si>
    <t>Halan_1_77_10percent_annotate_scaffold_465_9_RBH:degt/dnrj/eryc1/strs_aminotransferase;_K12452_CDP-6-deoxy-D-xylo-4-hexulose-3-dehydrase(db=KEGG)</t>
  </si>
  <si>
    <t>Halan_1_77_10percent_annotate_scaffold_50_2_RBH:nicotinic_acid_phosphoribosyltransferase;_K00763_nicotinate_phosphoribosyltransferase_[EC:2.4.2.11](db=KEGG)</t>
  </si>
  <si>
    <t>Halan_1_77_10percent_annotate_scaffold_551_1_RBH:Selenocysteine-specific_translation_elongation_factor_n=1_Tax=Halanaerobium_saccharolyticum_subsp._saccharolyticum_DSM_6643_RepID=M5EF39_9FIRM(db=UNIREF)</t>
  </si>
  <si>
    <t>Halan_1_77_10percent_annotate_scaffold_799_2_BLAST:diguanylate_cyclase(db=KEGG_evalue=7e-54_bit_score=217.2_identity=30.5)</t>
  </si>
  <si>
    <t>Halanaerobium_1percent_bin_scaffold_24_17_RBH:nicotinic_acid_phosphoribosyltransferase;_K00763_nicotinate_phosphoribosyltransferase_[EC:2.4.2.11](db=KEGG)</t>
  </si>
  <si>
    <t>Halanaerobium_1percent_bin_scaffold_29_13_RBH:tRNA-i(6)A37_thiotransferase_enzyme_MiaB;_K06168_bifunctional_enzyme_involved_in_thiolation_and_methylation_of_tRNA(db=KEGG)</t>
  </si>
  <si>
    <t>Halanaerobium_1percent_bin_scaffold_47_1_RBH:DNA_primase;_K02316_DNA_primase_[EC:2.7.7.-](db=KEGG)</t>
  </si>
  <si>
    <t>MethanohalophilusBin_10percent_GBenrichment_scaffold_1_71_RBH:L-glutamine_synthetase_(EC:6.3.1.2);_K01915_glutamine_synthetase_[EC:6.3.1.2](db=KEGG)</t>
  </si>
  <si>
    <t>MethanohalophilusBin_10percent_GBenrichment_scaffold_2_28_BLAST:TrkA-N_domain_protein;_K03499_trk_system_potassium_uptake_protein_TrkA(db=KEGG_evalue=3e-198_bit_score=696.8_identity=78.2)</t>
  </si>
  <si>
    <t>MethanohalophilusBin_10percent_GBenrichment_scaffold_6_43_RBH:pyruvate_carboxyltransferase(db=KEGG)</t>
  </si>
  <si>
    <t>MethanohalophilusBin_10percent_GBenrichment_scaffold_9_14_RBH:phosphomethylpyrimidine_kinase;_K00941_hydroxymethylpyrimidine/phosphomethylpyrimidine_kinase_[EC:2.7.1.49_2.7.4.7](db=KEGG)</t>
  </si>
  <si>
    <t>Uticabacter_10_percent_GBEnrichment_scaffold_177_17_RBH:pdp;_pyrimidine-nucleoside_phosphorylase_Pdp_(EC:2.4.2.2)(db=KEGG)</t>
  </si>
  <si>
    <t>Uticabacter_10_percent_GBEnrichment_scaffold_373_5_RBH:rimO;_ribosomal_protein_S12_methylthiotransferase_RimO_(EC:2.-.-.-)(db=KEGG)</t>
  </si>
  <si>
    <t>Geotoga_10Percent_GBenrichment_annotate_scaffold_329_4_RBH:FolC_bifunctional_protein;_K11754_dihydrofolate_synthase_/_folylpolyglutamate_synthase_[EC:6.3.2.12_6.3.2.17](db=KEGG)</t>
  </si>
  <si>
    <t>Geotoga_10Percent_GBenrichment_annotate_scaffold_500_10_RBH:signal_recognition_particle_protein;_K03106_signal_recognition_particle_subunit_SRP54(db=KEGG)</t>
  </si>
  <si>
    <t>Geotoga_10Percent_GBenrichment_annotate_scaffold_586_7_RBH:peptidase_U62_modulator_of_DNA_gyrase;_K03592_PmbA_protein(db=KEGG)</t>
  </si>
  <si>
    <t>Halan_1_77_10percent_annotate_scaffold_103_1_RBH:RnfABCDGE_type_electron_transport_complex_subunit_C;_K03615_electron_transport_complex_protein_RnfC(db=KEGG)</t>
  </si>
  <si>
    <t>Halan_1_77_10percent_annotate_scaffold_1153_3_BLAST:RnfABCDGE_type_electron_transport_complex_subunit_C;_K03615_electron_transport_complex_protein_RnfC(db=KEGG_evalue=2.2e-220_bit_score=770.4_identity=85.5)</t>
  </si>
  <si>
    <t>Halan_1_77_10percent_annotate_scaffold_1184_3_BLAST:RnfABCDGE_type_electron_transport_complex_subunit_C;_K03615_electron_transport_complex_protein_RnfC(db=KEGG_evalue=3.4e-218_bit_score=763.1_identity=84.4)</t>
  </si>
  <si>
    <t>Halan_1_77_10percent_annotate_scaffold_186_7_RBH:tRNA-i(6)A37_thiotransferase_enzyme_MiaB;_K06168_bifunctional_enzyme_involved_in_thiolation_and_methylation_of_tRNA(db=KEGG)</t>
  </si>
  <si>
    <t>Halan_1_77_10percent_annotate_scaffold_420_4_BLAST:pyruvate_carboxyltransferase;_K01960_pyruvate_carboxylase_subunit_B_[EC:6.4.1.1](db=KEGG_evalue=2.6e-210_bit_score=736.9_identity=81.8)</t>
  </si>
  <si>
    <t>Halan_1_77_10percent_annotate_scaffold_857_4_RBH:oxaloacetate_decarboxylase;_K01571_oxaloacetate_decarboxylase,_alpha_subunit_[EC:4.1.1.3](db=KEGG)</t>
  </si>
  <si>
    <t>Halan_1_77_10percent_annotate_scaffold_93_2_RBH:Glycine/sarcosine/betaine_reductase_complex_protein_B_alpha_and_beta_subunits(db=KEGG)</t>
  </si>
  <si>
    <t>Halanaerobium_1percent_bin_scaffold_140_3_RBH:sodium:neurotransmitter_symporter;_K03308_neurotransmitter:Na+_symporter,_NSS_family(db=KEGG)</t>
  </si>
  <si>
    <t>Halanaerobium_1percent_bin_scaffold_194_2_RBH:Glycine/sarcosine/betaine_reductase_complex_protein_B_alpha_and_beta_subunits(db=KEGG)</t>
  </si>
  <si>
    <t>Halanaerobium_1percent_bin_scaffold_23_27_RBH:RnfABCDGE_type_electron_transport_complex_subunit_C;_K03615_electron_transport_complex_protein_RnfC(db=KEGG)</t>
  </si>
  <si>
    <t>Inoculum_100_percentscaffold_20_13</t>
  </si>
  <si>
    <t>Uticabacter_10_percent_GBEnrichment_scaffold_75_7_RBH:poly(A)_polymerase;_K00974_tRNA_nucleotidyltransferase_(CCA-adding_enzyme)_[EC:2.7.7.72_3.1.3.-_3.1.4.-](db=KEGG)</t>
  </si>
  <si>
    <t>Uticabacter_10_percent_GBEnrichment_scaffold_8_32_RBH:hypothetical_protein(db=KEGG)</t>
  </si>
  <si>
    <t>Uticabacter_10_percent_GBEnrichment_scaffold_837_2_RBH:Purine-cytosine_permease-related_protein(db=KEGG)</t>
  </si>
  <si>
    <t>Geotoga_10Percent_GBenrichment_annotate_scaffold_1123_2_RBH:nicotinic_acid_phosphoribosyltransferase;_K00763_nicotinate_phosphoribosyltransferase_[EC:2.4.2.11](db=KEGG)</t>
  </si>
  <si>
    <t>Halan_1_77_10percent_annotate_scaffold_186_5_RBH:Potassium_uptake_protein,_integral_membrane_component,_KtrB_n=1_Tax=Halanaerobium_saccharolyticum_subsp._saccharolyticum_DSM_6643_RepID=M5E0Q7_9FIRM(db=UNIREF)</t>
  </si>
  <si>
    <t>Halan_1_77_10percent_annotate_scaffold_310_13_RBH:pyruvate_carboxyltransferase;_K01960_pyruvate_carboxylase_subunit_B_[EC:6.4.1.1](db=KEGG)</t>
  </si>
  <si>
    <t>Halanaerobium_1percent_bin_scaffold_53_8_RBH:glycosyl_transferase_group_1(db=KEGG)</t>
  </si>
  <si>
    <t>Halanaerobium_1percent_bin_scaffold_98_2_RBH:PhoH_family_protein;_K07175_PhoH-like_ATPase(db=KEGG)</t>
  </si>
  <si>
    <t>MethanohalophilusBin_10percent_GBenrichment_scaffold_0_210_RBH:exonuclease_RecJ_(EC:3.1.-.-)(db=KEGG)</t>
  </si>
  <si>
    <t>MethanohalophilusBin_10percent_GBenrichment_scaffold_46_11_RBH:adenylosuccinate_synthetase_(EC:6.3.4.4);_K01939_adenylosuccinate_synthase_[EC:6.3.4.4](db=KEGG)</t>
  </si>
  <si>
    <t>Uticabacter_10_percent_GBEnrichment_scaffold_69_15_RBH:amidohydrolase(db=KEGG)</t>
  </si>
  <si>
    <t>Geotoga_10Percent_GBenrichment_annotate_scaffold_1092_2_RBH:C-terminal_processing_peptidase;_K03797_carboxyl-terminal_processing_protease_[EC:3.4.21.102](db=KEGG)</t>
  </si>
  <si>
    <t>Geotoga_10Percent_GBenrichment_annotate_scaffold_443_9_RBH:putative_transposase_for_insertion_sequence_element(db=KEGG)</t>
  </si>
  <si>
    <t>Halan_1_77_10percent_annotate_scaffold_38_21_RBH:xylose_isomerase_(EC:5.3.1.5);_K01805_xylose_isomerase_[EC:5.3.1.5](db=KEGG)</t>
  </si>
  <si>
    <t>Halan_1_77_10percent_annotate_scaffold_74_27_RBH:outer_membrane_efflux_protein(db=KEGG)</t>
  </si>
  <si>
    <t>Halan_1_77_10percent_annotate_scaffold_77_24_RBH:three-deoxy-D-manno-octulosonic-acid_transferase_domain-containing_protein;_K02527_3-deoxy-D-manno-octulosonic-acid_transferase_[EC:2.4.99.12_2.4.99.13_2.4.99.14_2.4.99.15](db=KEGG)</t>
  </si>
  <si>
    <t>Halanaerobium_1percent_bin_scaffold_53_11_RBH:extracellular_solute-binding_protein;_K02027_multiple_sugar_transport_system_substrate-binding_protein(db=KEGG)</t>
  </si>
  <si>
    <t>Halanaerobium_1percent_bin_scaffold_80_3_RBH:three-deoxy-D-manno-octulosonic-acid_transferase_domain-containing_protein;_K02527_3-deoxy-D-manno-octulosonic-acid_transferase_[EC:2.4.99.12_2.4.99.13_2.4.99.14_2.4.99.15](db=KEGG)</t>
  </si>
  <si>
    <t>MethanohalophilusBin_10percent_GBenrichment_scaffold_11_174_RBH:signal_recognition_particle_subunit_FFH/SRP54_(SRP54);_K03106_signal_recognition_particle_subunit_SRP54(db=KEGG)</t>
  </si>
  <si>
    <t>MethanohalophilusBin_10percent_GBenrichment_scaffold_153_4_RBH:acetyl-CoA_decarbonylase/synthase_subunit_delta;_K00194_acetyl-CoA_decarbonylase/synthase_complex_subunit_delta(db=KEGG)</t>
  </si>
  <si>
    <t>MethanohalophilusBin_10percent_GBenrichment_scaffold_4_244_RBH:AIR_synthase_related_protein_domain_protein;_K07388_hydrogenase_expression/formation_protein(db=KEGG)</t>
  </si>
  <si>
    <t>MethanohalophilusBin_10percent_GBenrichment_scaffold_9_65_RBH:DNA_primase_(EC:2.7.7.-)(db=KEGG)</t>
  </si>
  <si>
    <t>Uticabacter_10_percent_GBEnrichment_scaffold_441_2_RBH:hypothetical_protein(db=KEGG)</t>
  </si>
  <si>
    <t>Uticabacter_10_percent_GBEnrichment_scaffold_441_3_RBH:engA;_GTP-binding_protein_EngA;_K03977_GTP-binding_protein(db=KEGG)</t>
  </si>
  <si>
    <t>Geotoga_10Percent_GBenrichment_annotate_scaffold_1063_2_RBH:hypothetical_protein(db=KEGG)</t>
  </si>
  <si>
    <t>Geotoga_10Percent_GBenrichment_annotate_scaffold_320_8_RBH:acetyl-CoA_hydrolase(db=KEGG)</t>
  </si>
  <si>
    <t>Halan_1_77_10percent_annotate_scaffold_143_2_RBH:Uncharacterized_protein_n=1_Tax=Halanaerobium_saccharolyticum_subsp._saccharolyticum_DSM_6643_RepID=M5EH60_9FIRM(db=UNIREF)</t>
  </si>
  <si>
    <t>Halan_1_77_10percent_annotate_scaffold_395_3_RBH:UDP-glucose_dehydrogenase_n=1_Tax=Halanaerobium_saccharolyticum_subsp._saccharolyticum_DSM_6643_RepID=M5E3R2_9FIRM(db=UNIREF)</t>
  </si>
  <si>
    <t>Halan_1_77_10percent_annotate_scaffold_61_24_RBH:ribosome-associated_GTPase_EngA;_K03977_GTP-binding_protein(db=KEGG)</t>
  </si>
  <si>
    <t>Halanaerobium_1percent_bin_scaffold_178_4_RBH:outer_membrane_efflux_protein(db=KEGG)</t>
  </si>
  <si>
    <t>Halanaerobium_1percent_bin_scaffold_189_8_RBH:ribosome-associated_GTPase_EngA;_K03977_GTP-binding_protein(db=KEGG)</t>
  </si>
  <si>
    <t>MethanohalophilusBin_10percent_GBenrichment_scaffold_0_123_RBH:hypothetical_protein;_K08971_putative_membrane_protein(db=KEGG)</t>
  </si>
  <si>
    <t>MethanohalophilusBin_10percent_GBenrichment_scaffold_11_137_RBH:peptidase_U62_modulator_of_DNA_gyrase;_K03592_PmbA_protein(db=KEGG)</t>
  </si>
  <si>
    <t>MethanohalophilusBin_10percent_GBenrichment_scaffold_22_77_RBH:tRNA_pseudouridine_synthase_D_TruD;_K06176_tRNA_pseudouridine13_synthase_[EC:5.4.99.27](db=KEGG)</t>
  </si>
  <si>
    <t>Uticabacter_10_percent_GBEnrichment_scaffold_112_14_RBH:EJ55DRAFT_03630_HAMP_domain-containing_protein_n=1_Tax=Uticabacter_aminovorans_DSM_17477_RepID=EJ55DRAFT_03630(db=UNIREF)</t>
  </si>
  <si>
    <t>Geotoga_10Percent_GBenrichment_annotate_scaffold_125_2_RBH:RpoD_family_RNA_polymerase_sigma_factor;_K03086_RNA_polymerase_primary_sigma_factor(db=KEGG)</t>
  </si>
  <si>
    <t>Geotoga_10Percent_GBenrichment_annotate_scaffold_1335_2_RBH:oxaloacetate_decarboxylase_(EC:4.1.1.3);_K01571_oxaloacetate_decarboxylase,_alpha_subunit_[EC:4.1.1.3](db=KEGG)</t>
  </si>
  <si>
    <t>Halan_1_77_10percent_annotate_scaffold_20_39_RBH:aspartyl_aminopeptidase_(EC:3.4.11.21);_K01267_aspartyl_aminopeptidase_[EC:3.4.11.21](db=KEGG)</t>
  </si>
  <si>
    <t>Halan_1_77_10percent_annotate_scaffold_663_4_BLAST:PAS/PAC_sensor-containing_diguanylate_cyclase(db=KEGG_evalue=7.7e-53_bit_score=213.8_identity=32.9)</t>
  </si>
  <si>
    <t>MethanohalophilusBin_10percent_GBenrichment_scaffold_0_175_RBH:L-lysine_2,3-aminomutase_(EC:5.4.3.2);_K01843_lysine_2,3-aminomutase_[EC:5.4.3.2](db=KEGG)</t>
  </si>
  <si>
    <t>MethanohalophilusBin_10percent_GBenrichment_scaffold_11_43_RBH:formylmethanofuran_dehydrogenase,_subunit_F_(EC:1.2.99.5);_K00205_formylmethanofuran_dehydrogenase_subunit_F_[EC:1.2.99.5](db=KEGG)</t>
  </si>
  <si>
    <t>MethanohalophilusBin_10percent_GBenrichment_scaffold_6_69_RBH:phosphoribosylamine--glycine_ligase_(EC:6.3.4.13);_K01945_phosphoribosylamine--glycine_ligase_[EC:6.3.4.13](db=KEGG)</t>
  </si>
  <si>
    <t>Uticabacter_10_percent_GBEnrichment_scaffold_36_11_RBH:pgi;_glucose-6-phosphate_isomerase_(EC:5.3.1.9);_K01810_glucose-6-phosphate_isomerase_[EC:5.3.1.9](db=KEGG)</t>
  </si>
  <si>
    <t>Geotoga_10Percent_GBenrichment_annotate_scaffold_1377_2_RBH:glucose-1-phosphate_adenylyltransferase;_K00975_glucose-1-phosphate_adenylyltransferase_[EC:2.7.7.27](db=KEGG)</t>
  </si>
  <si>
    <t>Geotoga_10Percent_GBenrichment_annotate_scaffold_855_2_RBH:nucleotide_sugar_dehydrogenase(db=KEGG)</t>
  </si>
  <si>
    <t>Halan_1_77_10percent_annotate_scaffold_31_40_BLAST:glucose-1-phosphate_adenylyltransferase;_K00975_glucose-1-phosphate_adenylyltransferase_[EC:2.7.7.27](db=KEGG_evalue=6.4e-233_bit_score=812.0_identity=90.1)</t>
  </si>
  <si>
    <t>Halan_1_77_10percent_annotate_scaffold_365_7_RBH:glucose-1-phosphate_adenylyltransferase;_K00975_glucose-1-phosphate_adenylyltransferase_[EC:2.7.7.27](db=KEGG)</t>
  </si>
  <si>
    <t>Halan_1_77_10percent_annotate_scaffold_61_6_RBH:PhoH_family_protein;_K07175_PhoH-like_ATPase(db=KEGG)</t>
  </si>
  <si>
    <t>Halanaerobium_1percent_bin_scaffold_211_2_RBH:MiaB_family_RNA_modification_protein(db=KEGG)</t>
  </si>
  <si>
    <t>Uticabacter_10_percent_GBEnrichment_scaffold_8_18_RBH:citrate_carrier_protein(db=KEGG)</t>
  </si>
  <si>
    <t>Geotoga_10Percent_GBenrichment_annotate_scaffold_1410_2_RBH:pyrimidine-nucleoside_phosphorylase_(EC:2.4.2.4);_K00756_pyrimidine-nucleoside_phosphorylase_[EC:2.4.2.2](db=KEGG)</t>
  </si>
  <si>
    <t>Halan_1_77_10percent_annotate_scaffold_13_1_RBH:protein_translocase_subunit_secA;_K03070_preprotein_translocase_subunit_SecA(db=KEGG)</t>
  </si>
  <si>
    <t>Halan_1_77_10percent_annotate_scaffold_143_21_RBH:Flagellum-specific_ATP_synthase_FliI_n=1_Tax=Halanaerobium_saccharolyticum_subsp._saccharolyticum_DSM_6643_RepID=M5E4B7_9FIRM(db=UNIREF)</t>
  </si>
  <si>
    <t>Halan_1_77_10percent_annotate_scaffold_419_2_RBH:3-deoxy-D-manno-octulosonic-acid_transferase;_K02527_3-deoxy-D-manno-octulosonic-acid_transferase_[EC:2.4.99.12_2.4.99.13_2.4.99.14_2.4.99.15](db=KEGG)</t>
  </si>
  <si>
    <t>Halan_1_77_10percent_annotate_scaffold_49_12_RBH:type_III_secretion_system_ATPase,_FliI/YscN_(EC:3.6.3.15);_K02412_flagellum-specific_ATP_synthase_[EC:3.6.3.14](db=KEGG)</t>
  </si>
  <si>
    <t>Halanaerobium_1percent_bin_scaffold_122_2_RBH:carbohydrate_ABC_transporter_substrate-binding_protein;_K02027_multiple_sugar_transport_system_substrate-binding_protein(db=KEGG)</t>
  </si>
  <si>
    <t>MethanohalophilusBin_10percent_GBenrichment_scaffold_0_47_RBH:formylmethanofuran_dehydrogenase,_subunit_B_(EC:1.2.99.5);_K00201_formylmethanofuran_dehydrogenase_subunit_B_[EC:1.2.99.5](db=KEGG)</t>
  </si>
  <si>
    <t>MethanohalophilusBin_10percent_GBenrichment_scaffold_2_39_RBH:cobalt_ABC_transporter_ATPase;_K02006_cobalt/nickel_transport_system_ATP-binding_protein(db=KEGG)</t>
  </si>
  <si>
    <t>Uticabacter_10_percent_GBEnrichment_scaffold_83_17_RBH:obg;_GTP-binding_protein_Obg(db=KEGG)</t>
  </si>
  <si>
    <t>Halan_1_77_10percent_annotate_scaffold_13_23_RBH:hypothetical_protein(db=KEGG)</t>
  </si>
  <si>
    <t>Halan_1_77_10percent_annotate_scaffold_304_9_BLAST:histidinol_dehydrogenase_(EC:1.1.1.23);_K00013_histidinol_dehydrogenase_[EC:1.1.1.23](db=KEGG_evalue=6.9e-203_bit_score=712.2_identity=83.5)</t>
  </si>
  <si>
    <t>Halanaerobium_1percent_bin_scaffold_24_16_RBH:thymidine_phosphorylase_(EC:2.4.2.2_2.4.2.4);_K00756_pyrimidine-nucleoside_phosphorylase_[EC:2.4.2.2](db=KEGG)</t>
  </si>
  <si>
    <t>MethanohalophilusBin_10percent_GBenrichment_scaffold_47_28_RBH:O-acetylhomoserine_sulfhydrolase_(EC:2.5.1.49);_K01740_O-acetylhomoserine_(thiol)-lyase_[EC:2.5.1.49](db=KEGG)</t>
  </si>
  <si>
    <t>MethanohalophilusBin_10percent_GBenrichment_scaffold_6_80_RBH:methyl-coenzyme_M_reductase_subunit_beta_(EC:2.8.4.1);_K00401_methyl-coenzyme_M_reductase_beta_subunit_[EC:2.8.4.1](db=KEGG)</t>
  </si>
  <si>
    <t>Uticabacter_10_percent_GBEnrichment_scaffold_372_8_RBH:Cytosine_deaminase-like_metal-dependent_hydrolase_n=1_Tax=Thermoanaerobacter_siderophilus_SR4_RepID=I9KRH0_9THEO(db=UNIREF)</t>
  </si>
  <si>
    <t>Halan_1_77_10percent_annotate_scaffold_127_22_BLAST:glutamate-1-semialdehyde_2,1-aminomutase_(EC:5.4.3.8);_K01845_glutamate-1-semialdehyde_2,1-aminomutase_[EC:5.4.3.8](db=KEGG_evalue=3.4e-210_bit_score=736.5_identity=83.5)</t>
  </si>
  <si>
    <t>Halan_1_77_10percent_annotate_scaffold_198_4_BLAST:glutamate-1-semialdehyde_2,1-aminomutase_(EC:5.4.3.8);_K01845_glutamate-1-semialdehyde_2,1-aminomutase_[EC:5.4.3.8](db=KEGG_evalue=2.7e-207_bit_score=726.9_identity=82.4)</t>
  </si>
  <si>
    <t>Halan_1_77_10percent_annotate_scaffold_206_13_RBH:radical_SAM_protein(db=KEGG)</t>
  </si>
  <si>
    <t>Halan_1_77_10percent_annotate_scaffold_38_2_RBH:L-arabinose_transport_system_sugar-binding_protein;_K10188_lactose/L-arabinose_transport_system_substrate-binding_protein(db=KEGG)</t>
  </si>
  <si>
    <t>Halan_1_77_10percent_annotate_scaffold_461_3_RBH:glutamate-1-semialdehyde_2,1-aminomutase_(EC:5.4.3.8);_K01845_glutamate-1-semialdehyde_2,1-aminomutase_[EC:5.4.3.8](db=KEGG)</t>
  </si>
  <si>
    <t>Halan_1_77_10percent_annotate_scaffold_641_3_BLAST:glutamate-1-semialdehyde_2,1-aminomutase_(EC:5.4.3.8);_K01845_glutamate-1-semialdehyde_2,1-aminomutase_[EC:5.4.3.8](db=KEGG_evalue=1.4e-211_bit_score=741.1_identity=84.2)</t>
  </si>
  <si>
    <t>Halanaerobium_1percent_bin_scaffold_79_10_RBH:radical_SAM_protein(db=KEGG)</t>
  </si>
  <si>
    <t>Halanaerobium_1percent_bin_scaffold_96_7_BLAST:histidinol_dehydrogenase_(EC:1.1.1.23);_K00013_histidinol_dehydrogenase_[EC:1.1.1.23](db=KEGG_evalue=1.1e-203_bit_score=714.9_identity=83.5)</t>
  </si>
  <si>
    <t>MethanohalophilusBin_10percent_GBenrichment_scaffold_11_51_RBH:phenylacetate-CoA_ligase_(EC:6.2.1.30);_K01912_phenylacetate-CoA_ligase_[EC:6.2.1.30](db=KEGG)</t>
  </si>
  <si>
    <t>MethanohalophilusBin_10percent_GBenrichment_scaffold_4_243_RBH:nodulation_efficiency_protein_NfeD;_K07403_membrane-bound_serine_protease_(ClpP_class)(db=KEGG)</t>
  </si>
  <si>
    <t>MethanohalophilusBin_10percent_GBenrichment_scaffold_6_24_RBH:pyridoxal-phosphate_dependent_TrpB-like_enzyme_(EC:4.2.1.20);_K06001_tryptophan_synthase_beta_chain_[EC:4.2.1.20](db=KEGG)</t>
  </si>
  <si>
    <t>Uticabacter_10_percent_GBEnrichment_scaffold_129_1_RBH:EJ55DRAFT_01503_PAS_domain_S-box-containing_protein/diguanylate_cyclase_(GGDEF)_domain-containing_protein_n=1_Tax=Uticabacter_aminovorans_DSM_17477_RepID=EJ55DRAFT_01503(db=UNIREF)</t>
  </si>
  <si>
    <t>Uticabacter_10_percent_GBEnrichment_scaffold_33_41_RBH:FliI/YscN_family_ATPase;_K02412_flagellum-specific_ATP_synthase_[EC:3.6.3.14](db=KEGG)</t>
  </si>
  <si>
    <t>Geotoga_10Percent_GBenrichment_annotate_scaffold_277_1_RBH:extracellular_solute-binding_protein;_K05813_sn-glycerol_3-phosphate_transport_system_substrate-binding_protein(db=KEGG)</t>
  </si>
  <si>
    <t>Geotoga_10Percent_GBenrichment_annotate_scaffold_713_6_RBH:rho;_transcription_termination_factor_Rho;_K03628_transcription_termination_factor_Rho(db=KEGG)</t>
  </si>
  <si>
    <t>Geotoga_10Percent_GBenrichment_annotate_scaffold_726_5_RBH:phosphopyruvate_hydratase;_K01689_enolase_[EC:4.2.1.11](db=KEGG)</t>
  </si>
  <si>
    <t>Halan_1_77_10percent_annotate_scaffold_127_12_BLAST:glutamyl-tRNA_reductase;_K02492_glutamyl-tRNA_reductase_[EC:1.2.1.70](db=KEGG_evalue=6.8e-195_bit_score=685.6_identity=79.1)</t>
  </si>
  <si>
    <t>Halan_1_77_10percent_annotate_scaffold_276_9_RBH:dihydroorotase,_multifunctional_complex_type;_K01465_dihydroorotase_[EC:3.5.2.3](db=KEGG)</t>
  </si>
  <si>
    <t>Halan_1_77_10percent_annotate_scaffold_61_15_RBH:amidohydrolase;_K12960_5-methylthioadenosine/S-adenosylhomocysteine_deaminase_[EC:3.5.4.31_3.5.4.28](db=KEGG)</t>
  </si>
  <si>
    <t>Halan_1_77_10percent_annotate_scaffold_648_5_RBH:SAF_domain-containing_protein(db=KEGG)</t>
  </si>
  <si>
    <t>Halan_1_77_10percent_annotate_scaffold_677_4_RBH:phosphohydrolases(db=KEGG)</t>
  </si>
  <si>
    <t>Halanaerobium_1percent_bin_scaffold_253_4_RBH:dihydroorotase_(EC:3.5.2.3);_K01465_dihydroorotase_[EC:3.5.2.3](db=KEGG)</t>
  </si>
  <si>
    <t>Halanaerobium_1percent_bin_scaffold_49_4_RBH:Adenylosuccinate_lyase_(EC:4.3.2.2);_K01756_adenylosuccinate_lyase_[EC:4.3.2.2](db=KEGG)</t>
  </si>
  <si>
    <t>MethanohalophilusBin_10percent_GBenrichment_scaffold_4_60_RBH:tryptophanyl-tRNA_synthetase_(EC:6.1.1.2);_K01867_tryptophanyl-tRNA_synthetase_[EC:6.1.1.2](db=KEGG)</t>
  </si>
  <si>
    <t>MethanohalophilusBin_10percent_GBenrichment_scaffold_51_13_RBH:hypothetical_protein(db=KEGG)</t>
  </si>
  <si>
    <t>Uticabacter_10_percent_GBEnrichment_scaffold_168_1_RBH:hypothetical_protein(db=KEGG)</t>
  </si>
  <si>
    <t>Uticabacter_10_percent_GBEnrichment_scaffold_673_1_RBH:aspC;_aspartyl-tRNA_synthetase_(EC:6.1.1.12);_K09759_nondiscriminating_aspartyl-tRNA_synthetase_[EC:6.1.1.23](db=KEGG)</t>
  </si>
  <si>
    <t>Halan_1_77_10percent_annotate_scaffold_15_9_RBH:sugar_ABC_transporter_substrate-binding_protein(db=KEGG)</t>
  </si>
  <si>
    <t>Halan_1_77_10percent_annotate_scaffold_170_3_RBH:family_4_glycosyl_hydrolase,_alpha-galactosidase/6-phospho-beta-glucosidase(db=KEGG)</t>
  </si>
  <si>
    <t>Halan_1_77_10percent_annotate_scaffold_182_7_RBH:Adenylosuccinate_lyase_(EC:4.3.2.2);_K01756_adenylosuccinate_lyase_[EC:4.3.2.2](db=KEGG)</t>
  </si>
  <si>
    <t>Halan_1_77_10percent_annotate_scaffold_317_7_RBH:family_1_extracellular_solute-binding_protein(db=KEGG)</t>
  </si>
  <si>
    <t>Halanaerobium_1percent_bin_scaffold_252_3_RBH:sugar_ABC_transporter_substrate-binding_protein(db=KEGG)</t>
  </si>
  <si>
    <t>MethanohalophilusBin_10percent_GBenrichment_scaffold_1_114_RBH:phosphoglucosamine_mutase_(EC:5.4.2.10);_K03431_phosphoglucosamine_mutase_[EC:5.4.2.10](db=KEGG)</t>
  </si>
  <si>
    <t>MethanohalophilusBin_10percent_GBenrichment_scaffold_21_29_RBH:DEAD/DEAH_box_helicase;_K05592_ATP-dependent_RNA_helicase_DeaD_[EC:3.6.4.13](db=KEGG)</t>
  </si>
  <si>
    <t>Uticabacter_10_percent_GBEnrichment_scaffold_260_7_BLAST:cytoplasmic_protein(db=KEGG_evalue=1.3e-33_bit_score=149.8_identity=30.3)</t>
  </si>
  <si>
    <t>Uticabacter_10_percent_GBEnrichment_scaffold_28_44_BLAST:VirS-like_protein(db=KEGG_evalue=6.2e-55_bit_score=220.7_identity=30.4)</t>
  </si>
  <si>
    <t>Geotoga_10Percent_GBenrichment_annotate_scaffold_125_29_RBH:secY;_preprotein_translocase_subunit_SecY;_K03076_preprotein_translocase_subunit_SecY(db=KEGG)</t>
  </si>
  <si>
    <t>Geotoga_10Percent_GBenrichment_annotate_scaffold_1606_2_RBH:extracellular_solute-binding_protein;_K02027_multiple_sugar_transport_system_substrate-binding_protein(db=KEGG)</t>
  </si>
  <si>
    <t>Halan_1_77_10percent_annotate_scaffold_118_16_RBH:ABC_transporter_substrate-binding_protein;_K02027_multiple_sugar_transport_system_substrate-binding_protein(db=KEGG)</t>
  </si>
  <si>
    <t>Halan_1_77_10percent_annotate_scaffold_182_5_RBH:phosphoribosylamine--glycine_ligase_(EC:6.3.4.13);_K01945_phosphoribosylamine--glycine_ligase_[EC:6.3.4.13](db=KEGG)</t>
  </si>
  <si>
    <t>Halan_1_77_10percent_annotate_scaffold_197_9_RBH:SurA_domain-containing_protein(db=KEGG)</t>
  </si>
  <si>
    <t>Halanaerobium_1percent_bin_scaffold_49_2_RBH:phosphoribosylamine--glycine_ligase_(EC:6.3.4.13);_K01945_phosphoribosylamine--glycine_ligase_[EC:6.3.4.13](db=KEGG)</t>
  </si>
  <si>
    <t>Halanaerobium_1percent_bin_scaffold_72_5_RBH:3-phosphoshikimate_1-carboxyvinyltransferase;_K00800_3-phosphoshikimate_1-carboxyvinyltransferase_[EC:2.5.1.19](db=KEGG)</t>
  </si>
  <si>
    <t>MethanohalophilusBin_10percent_GBenrichment_scaffold_11_122_RBH:THUMP_domain_protein;_K07583_tRNA_pseudouridine_synthase_10_[EC:5.4.99.-](db=KEGG)</t>
  </si>
  <si>
    <t>MethanohalophilusBin_10percent_GBenrichment_scaffold_4_246_RBH:nucleotide_sugar_dehydrogenase_(EC:1.1.1.22);_K00012_UDPglucose_6-dehydrogenase_[EC:1.1.1.22](db=KEGG)</t>
  </si>
  <si>
    <t>Uticabacter_10_percent_GBEnrichment_scaffold_26_44_RBH:glutamate--cysteine_ligase_(EC:6.3.2.2);_K01919_glutamate--cysteine_ligase_[EC:6.3.2.2](db=KEGG)</t>
  </si>
  <si>
    <t>Uticabacter_10_percent_GBEnrichment_scaffold_40_30_RBH:eno;_enolase_(EC:4.2.1.11)(db=KEGG)</t>
  </si>
  <si>
    <t>Uticabacter_10_percent_GBEnrichment_scaffold_7_3_RBH:adenylosuccinate_synthetase_(EC:6.3.4.4);_K01939_adenylosuccinate_synthase_[EC:6.3.4.4](db=KEGG)</t>
  </si>
  <si>
    <t>Uticabacter_10_percent_GBEnrichment_scaffold_8_46_RBH:lysine_2,3-aminomutase_YodO_family_protein_(EC:5.4.3.2);_K01843_lysine_2,3-aminomutase_[EC:5.4.3.2](db=KEGG)</t>
  </si>
  <si>
    <t>Geotoga_10Percent_GBenrichment_annotate_scaffold_293_6_RBH:adenylosuccinate_lyase;_K01756_adenylosuccinate_lyase_[EC:4.3.2.2](db=KEGG)</t>
  </si>
  <si>
    <t>Geotoga_10Percent_GBenrichment_annotate_scaffold_972_4_RBH:PhoH_family_protein;_K07175_PhoH-like_ATPase(db=KEGG)</t>
  </si>
  <si>
    <t>Halan_1_77_10percent_annotate_scaffold_15_23_RBH:hypothetical_protein(db=KEGG)</t>
  </si>
  <si>
    <t>Halan_1_77_10percent_annotate_scaffold_93_16_RBH:C4-dicarboxylate_anaerobic_carrier(db=KEGG)</t>
  </si>
  <si>
    <t>Halanaerobium_1percent_bin_scaffold_155_1_RBH:nucleotide_sugar_dehydrogenase_(EC:1.1.1.22);_K00012_UDPglucose_6-dehydrogenase_[EC:1.1.1.22](db=KEGG)</t>
  </si>
  <si>
    <t>Halanaerobium_1percent_bin_scaffold_192_8_RBH:Acetamidase/Formamidase(db=KEGG)</t>
  </si>
  <si>
    <t>Halanaerobium_1percent_bin_scaffold_60_8_RBH:transposase(db=KEGG)</t>
  </si>
  <si>
    <t>MethanohalophilusBin_10percent_GBenrichment_scaffold_1_156_RBH:proteasome-activating_nucleotidase_(EC:3.6.1.3);_K03420_proteasome_regulatory_subunit(db=KEGG)</t>
  </si>
  <si>
    <t>Uticabacter_10_percent_GBEnrichment_scaffold_169_3_RBH:sarcosine_reductase_(EC:1.21.4.3)(db=KEGG)</t>
  </si>
  <si>
    <t>Uticabacter_10_percent_GBEnrichment_scaffold_176_12_RBH:hypothetical_protein(db=KEGG)</t>
  </si>
  <si>
    <t>Uticabacter_10_percent_GBEnrichment_scaffold_533_7_RBH:EJ55DRAFT_02601_hypothetical_protein_n=1_Tax=Uticabacter_aminovorans_DSM_17477_RepID=EJ55DRAFT_02601(db=UNIREF)</t>
  </si>
  <si>
    <t>Geotoga_10Percent_GBenrichment_annotate_scaffold_537_6_RBH:extracellular_solute-binding_protein;_K02027_multiple_sugar_transport_system_substrate-binding_protein(db=KEGG)</t>
  </si>
  <si>
    <t>Halan_1_77_10percent_annotate_scaffold_1402_1_RBH:hypothetical_protein(db=KEGG)</t>
  </si>
  <si>
    <t>Halan_1_77_10percent_annotate_scaffold_206_7_RBH:hydroxymethylpyrimidine_synthase;_K03147_thiamine_biosynthesis_protein_ThiC(db=KEGG)</t>
  </si>
  <si>
    <t>Halan_1_77_10percent_annotate_scaffold_24_21_RBH:enolase_(EC:4.2.1.11);_K01689_enolase_[EC:4.2.1.11](db=KEGG)</t>
  </si>
  <si>
    <t>Halan_1_77_10percent_annotate_scaffold_337_7_BLAST:molybdenum_cofactor_synthesis_domain-containing_protein;_K03750_molybdopterin_molybdotransferase_[EC:2.10.1.1](db=KEGG_evalue=7.6e-138_bit_score=496.1_identity=60.0)</t>
  </si>
  <si>
    <t>Halan_1_77_10percent_annotate_scaffold_665_4_RBH:cell_division_protein_FtsA;_K03590_cell_division_protein_FtsA(db=KEGG)</t>
  </si>
  <si>
    <t>Halan_1_77_10percent_annotate_scaffold_73_21_RBH:hypothetical_protein(db=KEGG)</t>
  </si>
  <si>
    <t>Halanaerobium_1percent_bin_scaffold_79_3_RBH:hydroxymethylpyrimidine_synthase;_K03147_thiamine_biosynthesis_protein_ThiC(db=KEGG)</t>
  </si>
  <si>
    <t>MethanohalophilusBin_10percent_GBenrichment_scaffold_10_10_RBH:ATPase_AAA(db=KEGG)</t>
  </si>
  <si>
    <t>MethanohalophilusBin_10percent_GBenrichment_scaffold_4_181_RBH:3-isopropylmalate_dehydratase,_large_subunit_(EC:4.2.1.33);_K01703_3-isopropylmalate/(R)-2-methylmalate_dehydratase_large_subunit_[EC:4.2.1.33_4.2.1.35](db=KEGG)</t>
  </si>
  <si>
    <t>Uticabacter_10_percent_GBEnrichment_scaffold_52_13_RBH:MiaB;_2-methylthioadenine_synthetase(db=KEGG)</t>
  </si>
  <si>
    <t>Geotoga_10Percent_GBenrichment_annotate_scaffold_292_9_RBH:L-lysine_2,3-aminomutase;_K01843_lysine_2,3-aminomutase_[EC:5.4.3.2](db=KEGG)</t>
  </si>
  <si>
    <t>Halan_1_77_10percent_annotate_scaffold_18_29_RBH:homoserine_dehydrogenase;_K00003_homoserine_dehydrogenase_[EC:1.1.1.3](db=KEGG)</t>
  </si>
  <si>
    <t>Halan_1_77_10percent_annotate_scaffold_38_8_RBH:family_1_extracellular_solute-binding_protein;_K02027_multiple_sugar_transport_system_substrate-binding_protein(db=KEGG)</t>
  </si>
  <si>
    <t>Halan_1_77_10percent_annotate_scaffold_61_12_RBH:peptidase_M16_domain-containing_protein(db=KEGG)</t>
  </si>
  <si>
    <t>Halan_1_77_10percent_annotate_scaffold_754_3_RBH:iron-only_hydrogenase_maturation_protein_HydF(db=KEGG)</t>
  </si>
  <si>
    <t>Halan_1_77_10percent_annotate_scaffold_84_5_RBH:alcohol_dehydrogenase(db=KEGG)</t>
  </si>
  <si>
    <t>Halan_1_77_10percent_annotate_scaffold_92_4_RBH:hypothetical_protein(db=KEGG)</t>
  </si>
  <si>
    <t>Halanaerobium_1percent_bin_scaffold_195_2_RBH:hypothetical_protein(db=KEGG)</t>
  </si>
  <si>
    <t>Halanaerobium_1percent_bin_scaffold_211_5_RBH:hypothetical_protein;_K07403_membrane-bound_serine_protease_(ClpP_class)(db=KEGG)</t>
  </si>
  <si>
    <t>Halanaerobium_1percent_bin_scaffold_74_6_RBH:alcohol_dehydrogenase(db=KEGG)</t>
  </si>
  <si>
    <t>Halanaerobium_1percent_bin_scaffold_98_8_RBH:peptidase_M16_domain-containing_protein(db=KEGG)</t>
  </si>
  <si>
    <t>Inoculum_100_percentscaffold_181_6</t>
  </si>
  <si>
    <t>MethanohalophilusBin_10percent_GBenrichment_scaffold_4_126_RBH:hydroxymethylpyrimidine_synthase;_K03147_thiamine_biosynthesis_protein_ThiC(db=KEGG)</t>
  </si>
  <si>
    <t>MethanohalophilusBin_10percent_GBenrichment_scaffold_6_21_RBH:histidinol_dehydrogenase_(EC:1.1.1.23);_K00013_histidinol_dehydrogenase_[EC:1.1.1.23](db=KEGG)</t>
  </si>
  <si>
    <t>MethanohalophilusBin_10percent_GBenrichment_scaffold_6_40_RBH:3-phosphoshikimate_1-carboxyvinyltransferase_(EC:2.5.1.19);_K00800_3-phosphoshikimate_1-carboxyvinyltransferase_[EC:2.5.1.19](db=KEGG)</t>
  </si>
  <si>
    <t>Uticabacter_10_percent_GBEnrichment_scaffold_26_46_RBH:hypothetical_protein(db=KEGG)</t>
  </si>
  <si>
    <t>Uticabacter_10_percent_GBEnrichment_scaffold_86_5_RBH:hypothetical_protein(db=KEGG)</t>
  </si>
  <si>
    <t>Geotoga_10Percent_GBenrichment_annotate_scaffold_145_9_RBH:extracellular_solute-binding_protein(db=KEGG)</t>
  </si>
  <si>
    <t>Halan_1_77_10percent_annotate_scaffold_166_13_RBH:hypothetical_protein(db=KEGG)</t>
  </si>
  <si>
    <t>Halan_1_77_10percent_annotate_scaffold_205_5_RBH:FAD-dependent_pyridine_nucleotide-disulfide_oxidoreductase(db=KEGG)</t>
  </si>
  <si>
    <t>Halan_1_77_10percent_annotate_scaffold_24_14_RBH:hypothetical_protein(db=KEGG)</t>
  </si>
  <si>
    <t>Halan_1_77_10percent_annotate_scaffold_268_9_RBH:trigger_factor;_K03545_trigger_factor(db=KEGG)</t>
  </si>
  <si>
    <t>Halan_1_77_10percent_annotate_scaffold_68_9_RBH:ABC-type_sugar_transport_system,_periplasmic_component(db=KEGG)</t>
  </si>
  <si>
    <t>Halan_1_77_10percent_annotate_scaffold_692_2_RBH:metal_dependent_phosphohydrolase(db=KEGG)</t>
  </si>
  <si>
    <t>Halanaerobium_1percent_bin_scaffold_141_2_RBH:trigger_factor;_K03545_trigger_factor(db=KEGG)</t>
  </si>
  <si>
    <t>Halanaerobium_1percent_bin_scaffold_158_6_RBH:FAD-dependent_pyridine_nucleotide-disulfide_oxidoreductase(db=KEGG)</t>
  </si>
  <si>
    <t>Halanaerobium_1percent_bin_scaffold_231_5_RBH:SpoIID/LytB_domain-containing_protein(db=KEGG)</t>
  </si>
  <si>
    <t>Halanaerobium_1percent_bin_scaffold_68_5_RBH:hypothetical_protein(db=KEGG)</t>
  </si>
  <si>
    <t>MethanohalophilusBin_10percent_GBenrichment_scaffold_1_19_RBH:methanogenesis_marker_protein_1;_K09136_ribosomal_protein_S12_methylthiotransferase(db=KEGG)</t>
  </si>
  <si>
    <t>MethanohalophilusBin_10percent_GBenrichment_scaffold_11_157_RBH:hydroxymethylpyrimidine_synthase;_K03147_thiamine_biosynthesis_protein_ThiC(db=KEGG)</t>
  </si>
  <si>
    <t>MethanohalophilusBin_10percent_GBenrichment_scaffold_11_4_RBH:hypothetical_protein(db=KEGG)</t>
  </si>
  <si>
    <t>MethanohalophilusBin_10percent_GBenrichment_scaffold_4_236_RBH:tRNA(Ile2)_2-agmatinylcytidine_synthetase;_K06932(db=KEGG)</t>
  </si>
  <si>
    <t>MethanohalophilusBin_10percent_GBenrichment_scaffold_4_90_RBH:methanogenesis_marker_16_metalloprotein(db=KEGG)</t>
  </si>
  <si>
    <t>MethanohalophilusBin_10percent_GBenrichment_scaffold_9_13_RBH:MscS_mechanosensitive_ion_channel(db=KEGG)</t>
  </si>
  <si>
    <t>Uticabacter_10_percent_GBEnrichment_scaffold_140_15_RBH:O-acetylhomoserine/O-acetylserine_sulfhydrylase;_K01740_O-acetylhomoserine_(thiol)-lyase_[EC:2.5.1.49](db=KEGG)</t>
  </si>
  <si>
    <t>Geotoga_10Percent_GBenrichment_annotate_scaffold_1190_1_RBH:thiazole_biosynthesis/tRNA_modification_protein_ThiI;_K03151_thiamine_biosynthesis_protein_ThiI(db=KEGG)</t>
  </si>
  <si>
    <t>Geotoga_10Percent_GBenrichment_annotate_scaffold_293_4_RBH:glutamate_dehydrogenase/leucine_dehydrogenase;_K00261_glutamate_dehydrogenase_(NAD(P)+)_[EC:1.4.1.3](db=KEGG)</t>
  </si>
  <si>
    <t>Halan_1_77_10percent_annotate_scaffold_1030_3_BLAST:hypothetical_protein(db=KEGG_evalue=1.9e-125_bit_score=454.9_identity=53.1)</t>
  </si>
  <si>
    <t>Halan_1_77_10percent_annotate_scaffold_172_12_RBH:histidine_biosynthesis_protein(db=KEGG)</t>
  </si>
  <si>
    <t>Halan_1_77_10percent_annotate_scaffold_1774_1_BLAST:hypothetical_protein(db=KEGG_evalue=3.9e-126_bit_score=457.2_identity=53.8)</t>
  </si>
  <si>
    <t>Halan_1_77_10percent_annotate_scaffold_182_3_RBH:SMC_domain-containing_protein(db=KEGG)</t>
  </si>
  <si>
    <t>Halan_1_77_10percent_annotate_scaffold_184_15_RBH:O-acetylhomoserine/O-acetylserine_sulfhydrylase_(EC:2.5.1.47);_K01740_O-acetylhomoserine_(thiol)-lyase_[EC:2.5.1.49](db=KEGG)</t>
  </si>
  <si>
    <t>Halan_1_77_10percent_annotate_scaffold_203_10_BLAST:O-acetylhomoserine/O-acetylserine_sulfhydrylase_(EC:2.5.1.47);_K01740_O-acetylhomoserine_(thiol)-lyase_[EC:2.5.1.49](db=KEGG_evalue=6.7e-195_bit_score=685.6_identity=78.4)</t>
  </si>
  <si>
    <t>Halan_1_77_10percent_annotate_scaffold_38_14_RBH:extracellular_solute-binding_protein(db=KEGG)</t>
  </si>
  <si>
    <t>Halanaerobium_1percent_bin_scaffold_195_4_RBH:ABC_transporter;_K02013_iron_complex_transport_system_ATP-binding_protein_[EC:3.6.3.34](db=KEGG)</t>
  </si>
  <si>
    <t>Halanaerobium_1percent_bin_scaffold_74_9_RBH:hypothetical_protein(db=KEGG)</t>
  </si>
  <si>
    <t>MethanohalophilusBin_10percent_GBenrichment_scaffold_2_51_RBH:enolase_(EC:4.2.1.11);_K01689_enolase_[EC:4.2.1.11](db=KEGG)</t>
  </si>
  <si>
    <t>MethanohalophilusBin_10percent_GBenrichment_scaffold_22_98_RBH:phytoene_dehydrogenase_and_related_protein(db=KEGG)</t>
  </si>
  <si>
    <t>Uticabacter_10_percent_GBEnrichment_scaffold_229_2_RBH:EJ55DRAFT_01475_NTE_family_protein_n=1_Tax=Uticabacter_aminovorans_DSM_17477_RepID=EJ55DRAFT_01475(db=UNIREF)</t>
  </si>
  <si>
    <t>Uticabacter_10_percent_GBEnrichment_scaffold_358_11_RBH:hypothetical_protein(db=KEGG)</t>
  </si>
  <si>
    <t>Uticabacter_10_percent_GBEnrichment_scaffold_591_1_BLAST:hypothetical_protein(db=KEGG_evalue=2.1e-18_bit_score=99.4_identity=28.9)</t>
  </si>
  <si>
    <t>Geotoga_10Percent_GBenrichment_annotate_scaffold_1098_2_RBH:seryl-tRNA_synthetase_(EC:6.1.1.11);_K01875_seryl-tRNA_synthetase_[EC:6.1.1.11](db=KEGG)</t>
  </si>
  <si>
    <t>Geotoga_10Percent_GBenrichment_annotate_scaffold_887_1_RBH:polynucleotide_phosphorylase/polyadenylase_(EC:2.7.7.8);_K00962_polyribonucleotide_nucleotidyltransferase_[EC:2.7.7.8](db=KEGG)</t>
  </si>
  <si>
    <t>Halan_1_77_10percent_annotate_scaffold_114_13_RBH:extracellular_solute-binding_protein(db=KEGG)</t>
  </si>
  <si>
    <t>Halan_1_77_10percent_annotate_scaffold_152_3_RBH:oxidoreductase_domain-containing_protein(db=KEGG)</t>
  </si>
  <si>
    <t>Halan_1_77_10percent_annotate_scaffold_159_11_RBH:Flagellar_biosynthesis_protein_FlhF_n=1_Tax=Halanaerobium_saccharolyticum_subsp._saccharolyticum_DSM_6643_RepID=M5E3H7_9FIRM(db=UNIREF)</t>
  </si>
  <si>
    <t>Halan_1_77_10percent_annotate_scaffold_197_8_RBH:histidyl-tRNA_synthetase_(EC:6.1.1.21);_K01892_histidyl-tRNA_synthetase_[EC:6.1.1.21](db=KEGG)</t>
  </si>
  <si>
    <t>Halan_1_77_10percent_annotate_scaffold_390_2_BLAST:extracellular_solute-binding_protein(db=KEGG_evalue=2.7e-180_bit_score=637.1_identity=70.7)</t>
  </si>
  <si>
    <t>Halan_1_77_10percent_annotate_scaffold_521_3_RBH:cysteine_desulfurase_(EC:2.8.1.7);_K11717_cysteine_desulfurase_/_selenocysteine_lyase_[EC:2.8.1.7_4.4.1.16](db=KEGG)</t>
  </si>
  <si>
    <t>Halan_1_77_10percent_annotate_scaffold_579_1_RBH:hypothetical_protein(db=KEGG)</t>
  </si>
  <si>
    <t>Halan_1_77_10percent_annotate_scaffold_78_24_RBH:GTP-binding_protein_Obg/CgtA;_K03979_GTP-binding_protein(db=KEGG)</t>
  </si>
  <si>
    <t>Halanaerobium_1percent_bin_scaffold_35_2_RBH:FAD-dependent_pyridine_nucleotide-disulfide_oxidoreductase(db=KEGG)</t>
  </si>
  <si>
    <t>MethanohalophilusBin_10percent_GBenrichment_scaffold_10_68_Unknown_Function</t>
  </si>
  <si>
    <t>MethanohalophilusBin_10percent_GBenrichment_scaffold_9_35_RBH:UbiD_family_decarboxylase(db=KEGG)</t>
  </si>
  <si>
    <t>Uticabacter_10_percent_GBEnrichment_scaffold_239_3_RBH:membrane-bound_ATPase;_K07717_two-component_system,_sensor_histidine_kinase_YcbA_[EC:2.7.13.3](db=KEGG)</t>
  </si>
  <si>
    <t>Geotoga_10Percent_GBenrichment_annotate_scaffold_964_1_RBH:glycine/serine_hydroxymethyltransferase;_K00600_glycine_hydroxymethyltransferase_[EC:2.1.2.1](db=KEGG)</t>
  </si>
  <si>
    <t>Halan_1_77_10percent_annotate_scaffold_107_12_BLAST:hypothetical_protein(db=KEGG_evalue=3.6e-55_bit_score=221.5_identity=47.9)</t>
  </si>
  <si>
    <t>Halan_1_77_10percent_annotate_scaffold_182_6_RBH:adenylosuccinate_synthetase_(EC:6.3.4.4);_K01939_adenylosuccinate_synthase_[EC:6.3.4.4](db=KEGG)</t>
  </si>
  <si>
    <t>Halan_1_77_10percent_annotate_scaffold_268_7_RBH:ATP-dependent_Clp_protease_ATP-binding_subunit_ClpX_(EC:3.4.21.92);_K03544_ATP-dependent_Clp_protease_ATP-binding_subunit_ClpX(db=KEGG)</t>
  </si>
  <si>
    <t>Halan_1_77_10percent_annotate_scaffold_302_6_RBH:sugar_ABC_transporter_substrate-binding_protein;_K02027_multiple_sugar_transport_system_substrate-binding_protein(db=KEGG)</t>
  </si>
  <si>
    <t>Halan_1_77_10percent_annotate_scaffold_61_13_RBH:peptidase_M16_domain-containing_protein(db=KEGG)</t>
  </si>
  <si>
    <t>Halan_1_77_10percent_annotate_scaffold_72_17_RBH:phosphoribosylamine--glycine_ligase_(EC:6.3.4.13);_K01945_phosphoribosylamine--glycine_ligase_[EC:6.3.4.13](db=KEGG)</t>
  </si>
  <si>
    <t>Halanaerobium_1percent_bin_scaffold_141_4_RBH:ATP-dependent_Clp_protease_ATP-binding_subunit_ClpX_(EC:3.4.21.92);_K03544_ATP-dependent_Clp_protease_ATP-binding_subunit_ClpX(db=KEGG)</t>
  </si>
  <si>
    <t>Halanaerobium_1percent_bin_scaffold_23_4_RBH:GTP-binding_protein_Obg/CgtA;_K03979_GTP-binding_protein(db=KEGG)</t>
  </si>
  <si>
    <t>Halanaerobium_1percent_bin_scaffold_41_12_RBH:iron-only_hydrogenase_maturation_protein_HydF(db=KEGG)</t>
  </si>
  <si>
    <t>Halanaerobium_1percent_bin_scaffold_49_3_RBH:adenylosuccinate_synthetase_(EC:6.3.4.4);_K01939_adenylosuccinate_synthase_[EC:6.3.4.4](db=KEGG)</t>
  </si>
  <si>
    <t>MethanohalophilusBin_10percent_GBenrichment_scaffold_0_193_RBH:glutamyl-tRNA_reductase_(EC:1.2.1.70);_K02492_glutamyl-tRNA_reductase_[EC:1.2.1.70](db=KEGG)</t>
  </si>
  <si>
    <t>MethanohalophilusBin_10percent_GBenrichment_scaffold_6_126_RBH:hypothetical_protein(db=KEGG)</t>
  </si>
  <si>
    <t>MethanohalophilusBin_10percent_GBenrichment_scaffold_67_47_RBH:excinuclease_ABC_subunit_B;_K03702_excinuclease_ABC_subunit_B(db=KEGG)</t>
  </si>
  <si>
    <t>Uticabacter_10_percent_GBEnrichment_scaffold_99_3_RBH:hisS;_histidyl-tRNA_synthetase_HisS;_K01892_histidyl-tRNA_synthetase_[EC:6.1.1.21](db=KEGG)</t>
  </si>
  <si>
    <t>Halan_1_77_10percent_annotate_scaffold_203_2_RBH:L-rhamnose_isomerase_(EC:5.3.1.14);_K01813_L-rhamnose_isomerase_[EC:5.3.1.14](db=KEGG)</t>
  </si>
  <si>
    <t>Halan_1_77_10percent_annotate_scaffold_412_3_IPRSCAN:Bifunctional_DNA_primase/polymerase,_N-terminal(db=Pfam_db_id=PF09250_evalue=1.5e-14_interpro_id=IPR999999_interpro_description=Bifunctional_DNA_primase/polymerase,_N-terminal)</t>
  </si>
  <si>
    <t>Halan_1_77_10percent_annotate_scaffold_491_2_RBH:seryl-tRNA_synthetase_(EC:6.1.1.11);_K01875_seryl-tRNA_synthetase_[EC:6.1.1.11](db=KEGG)</t>
  </si>
  <si>
    <t>Halan_1_77_10percent_annotate_scaffold_595_5_RBH:protein_translocase_subunit_secY/sec61_alpha;_K03076_preprotein_translocase_subunit_SecY(db=KEGG)</t>
  </si>
  <si>
    <t>Halan_1_77_10percent_annotate_scaffold_84_16_RBH:seryl-tRNA_synthetase_(EC:6.1.1.11);_K01875_seryl-tRNA_synthetase_[EC:6.1.1.11](db=KEGG)</t>
  </si>
  <si>
    <t>Halan_1_77_10percent_annotate_scaffold_888_2_RBH:Thioredoxin_reductase(db=KEGG)</t>
  </si>
  <si>
    <t>Halanaerobium_1percent_bin_scaffold_43_16_RBH:protein_translocase_subunit_secY/sec61_alpha;_K03076_preprotein_translocase_subunit_SecY(db=KEGG)</t>
  </si>
  <si>
    <t>Halanaerobium_1percent_bin_scaffold_89_1_RBH:CdaR_family_transcriptional_regulator(db=KEGG)</t>
  </si>
  <si>
    <t>MethanohalophilusBin_10percent_GBenrichment_scaffold_32_42_RBH:translation_elongation_factor_1A_(EF-1A/EF-Tu)_(EC:2.7.7.4);_K03231_elongation_factor_1-alpha(db=KEGG)</t>
  </si>
  <si>
    <t>MethanohalophilusBin_10percent_GBenrichment_scaffold_6_49_RBH:WD40-like_beta_propeller_protein(db=KEGG)</t>
  </si>
  <si>
    <t>Uticabacter_10_percent_GBEnrichment_scaffold_180_17_RBH:GTP-binding_protein_hflx;_K03665_GTP-binding_protein_HflX(db=KEGG)</t>
  </si>
  <si>
    <t>Uticabacter_10_percent_GBEnrichment_scaffold_180_4_RBH:secD;_protein-export_membrane_protein_SecD(db=KEGG)</t>
  </si>
  <si>
    <t>Uticabacter_10_percent_GBEnrichment_scaffold_768_4_RBH:hypothetical_protein(db=KEGG)</t>
  </si>
  <si>
    <t>Geotoga_10Percent_GBenrichment_annotate_scaffold_336_8_RBH:histidine_kinase(db=KEGG)</t>
  </si>
  <si>
    <t>Geotoga_10Percent_GBenrichment_annotate_scaffold_899_2_RBH:phosphodiesterase;_K06950_uncharacterized_protein(db=KEGG)</t>
  </si>
  <si>
    <t>Halan_1_77_10percent_annotate_scaffold_123_3_RBH:3-isopropylmalate_dehydratase_large_subunit;_K01703_3-isopropylmalate/(R)-2-methylmalate_dehydratase_large_subunit_[EC:4.2.1.33_4.2.1.35](db=KEGG)</t>
  </si>
  <si>
    <t>Halan_1_77_10percent_annotate_scaffold_191_6_BLAST:histidyl-tRNA_synthetase_2_(EC:6.1.1.21);_K02502_ATP_phosphoribosyltransferase_regulatory_subunit(db=KEGG_evalue=5.1e-171_bit_score=606.3_identity=72.4)</t>
  </si>
  <si>
    <t>Halan_1_77_10percent_annotate_scaffold_31_9_RBH:ATP_phosphoribosyltransferase_regulatory_subunit_n=1_Tax=Halanaerobium_saccharolyticum_subsp._saccharolyticum_DSM_6643_RepID=M5E260_9FIRM(db=UNIREF)</t>
  </si>
  <si>
    <t>Halanaerobium_1percent_bin_scaffold_82_6_RBH:3-isopropylmalate_dehydratase_large_subunit;_K01703_3-isopropylmalate/(R)-2-methylmalate_dehydratase_large_subunit_[EC:4.2.1.33_4.2.1.35](db=KEGG)</t>
  </si>
  <si>
    <t>Halanaerobium_1percent_bin_scaffold_90_5_RBH:peptidase_M48_Ste24p(db=KEGG)</t>
  </si>
  <si>
    <t>Halanaerobium_1percent_bin_scaffold_96_9_RBH:histidyl-tRNA_synthetase_2_(EC:6.1.1.21);_K02502_ATP_phosphoribosyltransferase_regulatory_subunit(db=KEGG)</t>
  </si>
  <si>
    <t>MethanohalophilusBin_10percent_GBenrichment_scaffold_11_239_RBH:polyphosphate:AMP_phosphotransferase_(EC:2.7.4.-)(db=KEGG)</t>
  </si>
  <si>
    <t>Uticabacter_10_percent_GBEnrichment_scaffold_164_16_RBH:Glu/Leu/Phe/Val_dehydrogenase;_K00260_glutamate_dehydrogenase_[EC:1.4.1.2](db=KEGG)</t>
  </si>
  <si>
    <t>Uticabacter_10_percent_GBEnrichment_scaffold_185_13_RBH:M16_family_peptidase_(EC:3.4.24.-)(db=KEGG)</t>
  </si>
  <si>
    <t>Uticabacter_10_percent_GBEnrichment_scaffold_23_26_RBH:grdG;_sarcosine_reductase_complex_component_B_subunit_alpha(db=KEGG)</t>
  </si>
  <si>
    <t>Uticabacter_10_percent_GBEnrichment_scaffold_37_10_RBH:hypothetical_protein;_K07112(db=KEGG)</t>
  </si>
  <si>
    <t>Uticabacter_10_percent_GBEnrichment_scaffold_86_22_RBH:leuC;_3-isopropylmalate_dehydratase_large_subunit_(EC:4.2.1.33);_K01703_3-isopropylmalate/(R)-2-methylmalate_dehydratase_large_subunit_[EC:4.2.1.33_4.2.1.35](db=KEGG)</t>
  </si>
  <si>
    <t>Geotoga_10Percent_GBenrichment_annotate_scaffold_1004_2_RBH:hisS;_histidyl-tRNA_synthetase_(EC:6.1.1.21);_K01892_histidyl-tRNA_synthetase_[EC:6.1.1.21](db=KEGG)</t>
  </si>
  <si>
    <t>Geotoga_10Percent_GBenrichment_annotate_scaffold_851_2_RBH:Mur_ligase_middle_domain-containing_protein;_K01929_UDP-N-acetylmuramoyl-tripeptide--D-alanyl-D-alanine_ligase_[EC:6.3.2.10](db=KEGG)</t>
  </si>
  <si>
    <t>Halan_1_77_10percent_annotate_scaffold_15_7_RBH:carboxyl-terminal_protease;_K03797_carboxyl-terminal_processing_protease_[EC:3.4.21.102](db=KEGG)</t>
  </si>
  <si>
    <t>Halan_1_77_10percent_annotate_scaffold_656_5_RBH:Maltose/maltodextrin_ABC_transporter,_substrate_binding_periplasmic_protein_MalE_n=1_Tax=Halanaerobium_saccharolyticum_subsp._saccharolyticum_DSM_6643_RepID=M5E2B2_9FIRM(db=UNIREF)</t>
  </si>
  <si>
    <t>Halan_1_77_10percent_annotate_scaffold_68_4_BLAST:extracellular_solute-binding_protein(db=KEGG_evalue=5.9e-58_bit_score=230.7_identity=33.7)</t>
  </si>
  <si>
    <t>Halan_1_77_10percent_annotate_scaffold_781_5_BLAST:electron_transfer_flavoprotein_subunit_alpha;_K03522_electron_transfer_flavoprotein_alpha_subunit(db=KEGG_evalue=3.1e-160_bit_score=570.5_identity=66.7)</t>
  </si>
  <si>
    <t>Halan_1_77_10percent_annotate_scaffold_92_6_RBH:ABC_transporter;_K02013_iron_complex_transport_system_ATP-binding_protein_[EC:3.6.3.34](db=KEGG)</t>
  </si>
  <si>
    <t>Halanaerobium_1percent_bin_scaffold_63_1_RBH:transcriptional_regulator/sugar_kinase(db=KEGG)</t>
  </si>
  <si>
    <t>MethanohalophilusBin_10percent_GBenrichment_scaffold_0_195_RBH:glutamate-1-semialdehyde_2,1-aminomutase_(EC:5.4.3.8);_K01845_glutamate-1-semialdehyde_2,1-aminomutase_[EC:5.4.3.8](db=KEGG)</t>
  </si>
  <si>
    <t>MethanohalophilusBin_10percent_GBenrichment_scaffold_11_217_RBH:diaminopimelate_decarboxylase_(EC:4.1.1.20);_K01586_diaminopimelate_decarboxylase_[EC:4.1.1.20](db=KEGG)</t>
  </si>
  <si>
    <t>MethanohalophilusBin_10percent_GBenrichment_scaffold_4_80_RBH:rhodanese;_K01011_thiosulfate/3-mercaptopyruvate_sulfurtransferase_[EC:2.8.1.1_2.8.1.2](db=KEGG)</t>
  </si>
  <si>
    <t>Uticabacter_10_percent_GBEnrichment_scaffold_619_1_RBH:nucleotidyltransferase/DNA_polymerase_involved_in_DNA_repair(db=KEGG)</t>
  </si>
  <si>
    <t>Uticabacter_10_percent_GBEnrichment_scaffold_8_17_RBH:3-isopropylmalate_dehydratase_(EC:4.2.1.33);_K01703_3-isopropylmalate/(R)-2-methylmalate_dehydratase_large_subunit_[EC:4.2.1.33_4.2.1.35](db=KEGG)</t>
  </si>
  <si>
    <t>Geotoga_10Percent_GBenrichment_annotate_scaffold_293_7_RBH:adenylosuccinate_synthase;_K01939_adenylosuccinate_synthase_[EC:6.3.4.4](db=KEGG)</t>
  </si>
  <si>
    <t>Halan_1_77_10percent_annotate_scaffold_15_34_RBH:carbohydrate_ABC_transporter_substrate-binding_protein;_K02027_multiple_sugar_transport_system_substrate-binding_protein(db=KEGG)</t>
  </si>
  <si>
    <t>Halan_1_77_10percent_annotate_scaffold_18_28_RBH:lipoprotein_release_ABC_transporter_permease(db=KEGG)</t>
  </si>
  <si>
    <t>Halan_1_77_10percent_annotate_scaffold_207_5_RBH:glutamate--cysteine_ligase_(EC:6.3.2.2);_K01919_glutamate--cysteine_ligase_[EC:6.3.2.2](db=KEGG)</t>
  </si>
  <si>
    <t>Halan_1_77_10percent_annotate_scaffold_222_10_RBH:L-lysine_2,3-aminomutase_(EC:5.4.3.2)(db=KEGG)</t>
  </si>
  <si>
    <t>Halan_1_77_10percent_annotate_scaffold_223_7_RBH:transcription_termination_factor_Rho;_K03628_transcription_termination_factor_Rho(db=KEGG)</t>
  </si>
  <si>
    <t>Halan_1_77_10percent_annotate_scaffold_489_1_RBH:hypothetical_protein;_K07112(db=KEGG)</t>
  </si>
  <si>
    <t>Halan_1_77_10percent_annotate_scaffold_531_3_BLAST:beta-galactosidase(db=KEGG_evalue=5.7e-154_bit_score=549.7_identity=59.9)</t>
  </si>
  <si>
    <t>Halanaerobium_1percent_bin_scaffold_102_8_RBH:hypothetical_protein;_K07112(db=KEGG)</t>
  </si>
  <si>
    <t>Halanaerobium_1percent_bin_scaffold_139_3_RBH:transcription_termination_factor_Rho;_K03628_transcription_termination_factor_Rho(db=KEGG)</t>
  </si>
  <si>
    <t>Uticabacter_10_percent_GBEnrichment_scaffold_253_3_RBH:clpX;_ATP-dependent_Clp_protease_ATP-binding_subunit_ClpX(db=KEGG)</t>
  </si>
  <si>
    <t>Uticabacter_10_percent_GBEnrichment_scaffold_471_3_RBH:adenosylhomocysteinase_(EC:3.3.1.1);_K01251_adenosylhomocysteinase_[EC:3.3.1.1](db=KEGG)</t>
  </si>
  <si>
    <t>Halan_1_77_10percent_annotate_scaffold_104_5_RBH:gamma-glutamyl_phosphate_reductase_(EC:1.2.1.41);_K00147_glutamate-5-semialdehyde_dehydrogenase_[EC:1.2.1.41](db=KEGG)</t>
  </si>
  <si>
    <t>Halan_1_77_10percent_annotate_scaffold_570_1_BLAST:electron_transfer_flavoprotein_subunit_alpha;_K03522_electron_transfer_flavoprotein_alpha_subunit(db=KEGG_evalue=2.3e-211_bit_score=740.3_identity=86.8)</t>
  </si>
  <si>
    <t>Halan_1_77_10percent_annotate_scaffold_629_3_BLAST:adenosylhomocysteinase_(EC:3.3.1.1);_K01251_adenosylhomocysteinase_[EC:3.3.1.1](db=KEGG_evalue=6e-204_bit_score=715.7_identity=84.2)</t>
  </si>
  <si>
    <t>Halan_1_77_10percent_annotate_scaffold_79_14_RBH:exodeoxyribonuclease_VII_large_subunit;_K03601_exodeoxyribonuclease_VII_large_subunit_[EC:3.1.11.6](db=KEGG)</t>
  </si>
  <si>
    <t>Halan_1_77_10percent_annotate_scaffold_988_3_RBH:electron_transfer_flavoprotein_subunit_alpha;_K03522_electron_transfer_flavoprotein_alpha_subunit(db=KEGG)</t>
  </si>
  <si>
    <t>Halanaerobium_1percent_bin_scaffold_169_6_RBH:gamma-glutamyl_phosphate_reductase_(EC:1.2.1.41);_K00147_glutamate-5-semialdehyde_dehydrogenase_[EC:1.2.1.41](db=KEGG)</t>
  </si>
  <si>
    <t>Halanaerobium_1percent_bin_scaffold_24_3_RBH:exodeoxyribonuclease_VII_large_subunit;_K03601_exodeoxyribonuclease_VII_large_subunit_[EC:3.1.11.6](db=KEGG)</t>
  </si>
  <si>
    <t>Halanaerobium_1percent_bin_scaffold_31_15_RBH:NusA_antitermination_factor;_K02600_N_utilization_substance_protein_A(db=KEGG)</t>
  </si>
  <si>
    <t>Halanaerobium_1percent_bin_scaffold_47_11_RBH:hypothetical_protein(db=KEGG)</t>
  </si>
  <si>
    <t>MethanohalophilusBin_10percent_GBenrichment_scaffold_0_151_RBH:GTP-binding_proten_HflX;_K03665_GTP-binding_protein_HflX(db=KEGG)</t>
  </si>
  <si>
    <t>MethanohalophilusBin_10percent_GBenrichment_scaffold_6_97_RBH:CoB-CoM_heterodisulfide_reductase,_subunit_D_(EC:1.8.98.1);_K08264_heterodisulfide_reductase_subunit_D_[EC:1.8.98.1](db=KEGG)</t>
  </si>
  <si>
    <t>Uticabacter_10_percent_GBEnrichment_scaffold_16_9_RBH:EJ55DRAFT_00642_Outer_membrane_protein_TolC_n=1_Tax=Uticabacter_aminovorans_DSM_17477_RepID=EJ55DRAFT_00642(db=UNIREF)</t>
  </si>
  <si>
    <t>Halan_1_77_10percent_annotate_scaffold_103_20_RBH:molybdenum_cofactor_synthesis_domain-containing_protein;_K03750_molybdopterin_molybdotransferase_[EC:2.10.1.1](db=KEGG)</t>
  </si>
  <si>
    <t>Halan_1_77_10percent_annotate_scaffold_18_30_RBH:Peptidase_S41_n=1_Tax=Halanaerobium_saccharolyticum_subsp._saccharolyticum_DSM_6643_RepID=M5E503_9FIRM(db=UNIREF)</t>
  </si>
  <si>
    <t>Halan_1_77_10percent_annotate_scaffold_202_3_RBH:M20/DapE_family_protein_YgeY(db=KEGG)</t>
  </si>
  <si>
    <t>Halan_1_77_10percent_annotate_scaffold_212_2_BLAST:molybdenum_cofactor_synthesis_domain-containing_protein;_K03750_molybdopterin_molybdotransferase_[EC:2.10.1.1](db=KEGG_evalue=2.9e-158_bit_score=563.9_identity=68.7)</t>
  </si>
  <si>
    <t>Halan_1_77_10percent_annotate_scaffold_42_32_RBH:alcohol_dehydrogenase(db=KEGG)</t>
  </si>
  <si>
    <t>Halan_1_77_10percent_annotate_scaffold_584_5_BLAST:hypothetical_protein;_K09749_hypothetical_protein(db=KEGG_evalue=6.6e-78_bit_score=297.0_identity=40.2)</t>
  </si>
  <si>
    <t>MethanohalophilusBin_10percent_GBenrichment_scaffold_1_205_RBH:NurA_domain_protein(db=KEGG)</t>
  </si>
  <si>
    <t>MethanohalophilusBin_10percent_GBenrichment_scaffold_4_32_RBH:PHP_domain_protein(db=KEGG)</t>
  </si>
  <si>
    <t>Uticabacter_10_percent_GBEnrichment_scaffold_249_4_RBH:EJ55DRAFT_01932_YbbR_domain-containing_protein_n=1_Tax=Uticabacter_aminovorans_DSM_17477_RepID=EJ55DRAFT_01932(db=UNIREF)</t>
  </si>
  <si>
    <t>Geotoga_10Percent_GBenrichment_annotate_scaffold_1404_2_RBH:DegT/DnrJ/EryC1/StrS_aminotransferase(db=KEGG)</t>
  </si>
  <si>
    <t>Halan_1_77_10percent_annotate_scaffold_13_44_BLAST:UDP-N-acetylglucosamine_1-carboxyvinyl_transferase_(EC:2.5.1.7);_K00790_UDP-N-acetylglucosamine_1-carboxyvinyltransferase_[EC:2.5.1.7](db=KEGG_evalue=8e-209_bit_score=731.9_identity=89.7)</t>
  </si>
  <si>
    <t>Halan_1_77_10percent_annotate_scaffold_18_1_RBH:putative_iron-sulfur_protein(db=KEGG)</t>
  </si>
  <si>
    <t>Halan_1_77_10percent_annotate_scaffold_534_4_RBH:UDP-N-acetylglucosamine_1-carboxyvinyl_transferase_(EC:2.5.1.7);_K00790_UDP-N-acetylglucosamine_1-carboxyvinyltransferase_[EC:2.5.1.7](db=KEGG)</t>
  </si>
  <si>
    <t>Halan_1_77_10percent_annotate_scaffold_68_22_RBH:adenosylhomocysteinase_(EC:3.3.1.1);_K01251_adenosylhomocysteinase_[EC:3.3.1.1](db=KEGG)</t>
  </si>
  <si>
    <t>Halanaerobium_1percent_bin_scaffold_55_10_RBH:adenosylhomocysteinase_(EC:3.3.1.1);_K01251_adenosylhomocysteinase_[EC:3.3.1.1](db=KEGG)</t>
  </si>
  <si>
    <t>Uticabacter_10_percent_GBEnrichment_scaffold_112_15_RBH:hypothetical_protein(db=KEGG)</t>
  </si>
  <si>
    <t>Uticabacter_10_percent_GBEnrichment_scaffold_58_6_RBH:imidazolonepropionase_(EC:3.5.2.7);_K01468_imidazolonepropionase_[EC:3.5.2.7](db=KEGG)</t>
  </si>
  <si>
    <t>Halan_1_77_10percent_annotate_scaffold_165_2_RBH:family_1_extracellular_solute-binding_protein(db=KEGG)</t>
  </si>
  <si>
    <t>MethanohalophilusBin_10percent_GBenrichment_scaffold_2_57_RBH:conserved_repeat_domain_protein(db=KEGG)</t>
  </si>
  <si>
    <t>MethanohalophilusBin_10percent_GBenrichment_scaffold_2_8_RBH:peptide_chain_release_factor_subunit_1_(aeRF-1);_K03265_peptide_chain_release_factor_subunit_1(db=KEGG)</t>
  </si>
  <si>
    <t>MethanohalophilusBin_10percent_GBenrichment_scaffold_67_21_BLAST:glycosyltransferase(db=KEGG_evalue=1.8e-67_bit_score=262.3_identity=39.1)</t>
  </si>
  <si>
    <t>Geotoga_10Percent_GBenrichment_annotate_scaffold_1464_2_RBH:hypothetical_protein(db=KEGG)</t>
  </si>
  <si>
    <t>Geotoga_10Percent_GBenrichment_annotate_scaffold_767_3_RBH:sugar_ABC_transporter_periplasmic_protein;_K02027_multiple_sugar_transport_system_substrate-binding_protein(db=KEGG)</t>
  </si>
  <si>
    <t>Halan_1_77_10percent_annotate_scaffold_613_3_RBH:type_II_secretion_system_F_domain-containing_protein;_K02653_type_IV_pilus_assembly_protein_PilC(db=KEGG)</t>
  </si>
  <si>
    <t>Halan_1_77_10percent_annotate_scaffold_621_2_BLAST:alpha_amylase(db=KEGG_evalue=1.1e-173_bit_score=615.1_identity=69.0)</t>
  </si>
  <si>
    <t>MethanohalophilusBin_10percent_GBenrichment_scaffold_0_134_RBH:glutamyl-tRNA(Gln)_amidotransferase,_subunit_D;_K09482_glutamyl-tRNA(Gln)_amidotransferase_subunit_D_[EC:6.3.5.7](db=KEGG)</t>
  </si>
  <si>
    <t>MethanohalophilusBin_10percent_GBenrichment_scaffold_1_93_RBH:methanogenesis_marker_protein_15(db=KEGG)</t>
  </si>
  <si>
    <t>MethanohalophilusBin_10percent_GBenrichment_scaffold_11_261_RBH:hypothetical_protein(db=KEGG)</t>
  </si>
  <si>
    <t>MethanohalophilusBin_10percent_GBenrichment_scaffold_4_215_RBH:thiamine_biosynthesis_protein_ThiC;_K03147_thiamine_biosynthesis_protein_ThiC(db=KEGG)</t>
  </si>
  <si>
    <t>MethanohalophilusBin_10percent_GBenrichment_scaffold_6_26_RBH:3-hydroxy-3-methylglutaryl-coenzyme_A_reductase_(EC:1.1.1.34);_K00021_hydroxymethylglutaryl-CoA_reductase_(NADPH)_[EC:1.1.1.34](db=KEGG)</t>
  </si>
  <si>
    <t>Uticabacter_10_percent_GBEnrichment_scaffold_122_11_RBH:threonine_dehydratase;_K01754_threonine_dehydratase_[EC:4.3.1.19](db=KEGG)</t>
  </si>
  <si>
    <t>Uticabacter_10_percent_GBEnrichment_scaffold_75_26_RBH:Fe-S_cluster_domain-containing_protein(db=KEGG)</t>
  </si>
  <si>
    <t>Geotoga_10Percent_GBenrichment_annotate_scaffold_327_3_RBH:clpX;_ATP-dependent_protease_ATP-binding_subunit_ClpX;_K03544_ATP-dependent_Clp_protease_ATP-binding_subunit_ClpX(db=KEGG)</t>
  </si>
  <si>
    <t>Geotoga_10Percent_GBenrichment_annotate_scaffold_386_6_RBH:hypothetical_protein(db=KEGG)</t>
  </si>
  <si>
    <t>Halan_1_77_10percent_annotate_scaffold_212_11_RBH:3-oxoacyl-[acyl-carrier-protein]_synthase_2_n=1_Tax=Halanaerobium_saccharolyticum_subsp._saccharolyticum_DSM_6643_RepID=M5DYX4_9FIRM(db=UNIREF)</t>
  </si>
  <si>
    <t>Halan_1_77_10percent_annotate_scaffold_708_5_RBH:Orn/DAP/Arg_decarboxylase_2;_K01586_diaminopimelate_decarboxylase_[EC:4.1.1.20](db=KEGG)</t>
  </si>
  <si>
    <t>Halanaerobium_1percent_bin_scaffold_184_2_RBH:3-oxoacyl-(acyl-carrier-protein)_synthase_II_(EC:2.3.1.41);_K09458_3-oxoacyl-[acyl-carrier-protein]_synthase_II_[EC:2.3.1.179](db=KEGG)</t>
  </si>
  <si>
    <t>Inoculum_100_percentscaffold_181_11</t>
  </si>
  <si>
    <t>MethanohalophilusBin_10percent_GBenrichment_scaffold_0_216_RBH:histidyl-tRNA_synthetase_(EC:6.1.1.21);_K01892_histidyl-tRNA_synthetase_[EC:6.1.1.21](db=KEGG)</t>
  </si>
  <si>
    <t>MethanohalophilusBin_10percent_GBenrichment_scaffold_11_48_RBH:formylmethanofuran_dehydrogenase,_subunit_B_(EC:1.2.99.5);_K00201_formylmethanofuran_dehydrogenase_subunit_B_[EC:1.2.99.5](db=KEGG)</t>
  </si>
  <si>
    <t>MethanohalophilusBin_10percent_GBenrichment_scaffold_14_18_RBH:phosphoglycerate_kinase_(EC:2.7.2.3);_K00927_phosphoglycerate_kinase_[EC:2.7.2.3](db=KEGG)</t>
  </si>
  <si>
    <t>MethanohalophilusBin_10percent_GBenrichment_scaffold_4_233_RBH:serine_hydroxymethyltransferase_(EC:2.1.2.1);_K00600_glycine_hydroxymethyltransferase_[EC:2.1.2.1](db=KEGG)</t>
  </si>
  <si>
    <t>MethanohalophilusBin_10percent_GBenrichment_scaffold_46_29_RBH:beta-lactamase;_K07577_putative_mRNA_3-end_processing_factor(db=KEGG)</t>
  </si>
  <si>
    <t>Uticabacter_10_percent_GBEnrichment_scaffold_19_33_RBH:aspartate_aminotransferase;_K00832_aromatic-amino-acid_transaminase_[EC:2.6.1.57](db=KEGG)</t>
  </si>
  <si>
    <t>Geotoga_10Percent_GBenrichment_annotate_scaffold_145_12_BLAST:hypothetical_protein(db=KEGG_evalue=8e-44_bit_score=183.7_identity=30.0)</t>
  </si>
  <si>
    <t>Geotoga_10Percent_GBenrichment_annotate_scaffold_294_2_RBH:RpoD_family_RNA_polymerase_sigma_factor;_K03086_RNA_polymerase_primary_sigma_factor(db=KEGG)</t>
  </si>
  <si>
    <t>Halan_1_77_10percent_annotate_scaffold_103_11_RBH:3-oxoacyl-(acyl-carrier-protein)_synthase_II_(EC:2.3.1.41);_K09458_3-oxoacyl-[acyl-carrier-protein]_synthase_II_[EC:2.3.1.179](db=KEGG)</t>
  </si>
  <si>
    <t>Uticabacter_10_percent_GBEnrichment_scaffold_40_12_RBH:tyrosyl-tRNA_synthetase;_K01866_tyrosyl-tRNA_synthetase_[EC:6.1.1.1](db=KEGG)</t>
  </si>
  <si>
    <t>Uticabacter_10_percent_GBEnrichment_scaffold_463_2_RBH:carboxyl-terminal_protease_(EC:3.4.21.102);_K03797_carboxyl-terminal_processing_protease_[EC:3.4.21.102](db=KEGG)</t>
  </si>
  <si>
    <t>Geotoga_10Percent_GBenrichment_annotate_scaffold_1110_2_RBH:transposase,_mutator_type(db=KEGG)</t>
  </si>
  <si>
    <t>Halan_1_77_10percent_annotate_scaffold_280_1_RBH:membrane_protein_containing_diguanylate_cyclase_domain(db=KEGG)</t>
  </si>
  <si>
    <t>Halan_1_77_10percent_annotate_scaffold_73_6_RBH:malic_protein_NAD-binding_protein;_K00027_malate_dehydrogenase_(oxaloacetate-decarboxylating)_[EC:1.1.1.38](db=KEGG)</t>
  </si>
  <si>
    <t>Halanaerobium_1percent_bin_scaffold_54_13_RBH:carboxyl-terminal_protease;_K03797_carboxyl-terminal_processing_protease_[EC:3.4.21.102](db=KEGG)</t>
  </si>
  <si>
    <t>MethanohalophilusBin_10percent_GBenrichment_scaffold_2_13_RBH:ORC_complex_protein_Cdc6/ORC1;_K10725_archaeal_cell_division_control_protein_6(db=KEGG)</t>
  </si>
  <si>
    <t>MethanohalophilusBin_10percent_GBenrichment_scaffold_32_31_RBH:adenosylhomocysteinase_(EC:3.3.1.1);_K01251_adenosylhomocysteinase_[EC:3.3.1.1](db=KEGG)</t>
  </si>
  <si>
    <t>Uticabacter_10_percent_GBEnrichment_scaffold_471_6_RBH:glycosyltransferase(db=KEGG)</t>
  </si>
  <si>
    <t>Uticabacter_10_percent_GBEnrichment_scaffold_533_6_RBH:competence/damage-inducible_protein_CinA;_K03742_competence/damage-inducible_protein_CinA(db=KEGG)</t>
  </si>
  <si>
    <t>Uticabacter_10_percent_GBEnrichment_scaffold_66_7_RBH:hypothetical_protein;_K07007(db=KEGG)</t>
  </si>
  <si>
    <t>Geotoga_10Percent_GBenrichment_annotate_scaffold_1392_2_RBH:hypothetical_protein(db=KEGG)</t>
  </si>
  <si>
    <t>Geotoga_10Percent_GBenrichment_annotate_scaffold_513_6_RBH:amidohydrolase;_K12960_5-methylthioadenosine/S-adenosylhomocysteine_deaminase_[EC:3.5.4.31_3.5.4.28](db=KEGG)</t>
  </si>
  <si>
    <t>Halan_1_77_10percent_annotate_scaffold_130_12_BLAST:Orn/DAP/Arg_decarboxylase_2;_K01586_diaminopimelate_decarboxylase_[EC:4.1.1.20](db=KEGG_evalue=7.2e-186_bit_score=655.6_identity=75.6)</t>
  </si>
  <si>
    <t>Halan_1_77_10percent_annotate_scaffold_207_10_RBH:Uncharacterized_protein_n=1_Tax=Halanaerobium_saccharolyticum_subsp._saccharolyticum_DSM_6643_RepID=M5E1T3_9FIRM(db=UNIREF)</t>
  </si>
  <si>
    <t>Halan_1_77_10percent_annotate_scaffold_247_4_BLAST:NADH_dehydrogenase_(quinone)_(EC:1.6.99.5)(db=KEGG_evalue=1.8e-173_bit_score=614.4_identity=72.2)</t>
  </si>
  <si>
    <t>Halanaerobium_1percent_bin_scaffold_67_3_RBH:Orn/DAP/Arg_decarboxylase_2;_K01586_diaminopimelate_decarboxylase_[EC:4.1.1.20](db=KEGG)</t>
  </si>
  <si>
    <t>MethanohalophilusBin_10percent_GBenrichment_scaffold_14_59_RBH:2,3-di-O-geranylgeranylglyceryl_phosphate_reductase_(EC:1.3.99.-)(db=KEGG)</t>
  </si>
  <si>
    <t>MethanohalophilusBin_10percent_GBenrichment_scaffold_46_4_RBH:3-hexulose-6-phosphate_synthase_(EC:4.1.2.43);_K13831_3-hexulose-6-phosphate_synthase_/_6-phospho-3-hexuloisomerase_[EC:4.1.2.43_5.3.1.27](db=KEGG)</t>
  </si>
  <si>
    <t>MethanohalophilusBin_10percent_GBenrichment_scaffold_6_81_RBH:methanogenesis_marker_protein_10(db=KEGG)</t>
  </si>
  <si>
    <t>Uticabacter_10_percent_GBEnrichment_scaffold_177_18_RBH:phosphopentomutase;_K01839_phosphopentomutase_[EC:5.4.2.7](db=KEGG)</t>
  </si>
  <si>
    <t>Uticabacter_10_percent_GBEnrichment_scaffold_414_1_RBH:aminopeptidase;_K01269_aminopeptidase_[EC:3.4.11.-](db=KEGG)</t>
  </si>
  <si>
    <t>Uticabacter_10_percent_GBEnrichment_scaffold_487_2_RBH:putative_DNA_modification/repair_radical_SAM_protein(db=KEGG)</t>
  </si>
  <si>
    <t>Uticabacter_10_percent_GBEnrichment_scaffold_7_52_RBH:moeA;_molybdopterin_biosynthesis_protein_MoeA;_K03750_molybdopterin_molybdotransferase_[EC:2.10.1.1](db=KEGG)</t>
  </si>
  <si>
    <t>Geotoga_10Percent_GBenrichment_annotate_scaffold_219_15_BLAST:hypothetical_protein(db=KEGG_evalue=9.4e-45_bit_score=186.8_identity=28.0)</t>
  </si>
  <si>
    <t>Geotoga_10Percent_GBenrichment_annotate_scaffold_294_5_RBH:SufS_subfamily_cysteine_desulfurase;_K11717_cysteine_desulfurase_/_selenocysteine_lyase_[EC:2.8.1.7_4.4.1.16](db=KEGG)</t>
  </si>
  <si>
    <t>Halan_1_77_10percent_annotate_scaffold_152_9_RBH:peptidase_U32;_K08303_putative_protease_[EC:3.4.-.-](db=KEGG)</t>
  </si>
  <si>
    <t>Halan_1_77_10percent_annotate_scaffold_1771_1_RBH:Flagellar_hook-associated_protein_FliD_n=1_Tax=Halanaerobium_saccharolyticum_subsp._saccharolyticum_DSM_6643_RepID=M5E2S4_9FIRM(db=UNIREF)</t>
  </si>
  <si>
    <t>Halan_1_77_10percent_annotate_scaffold_24_6_RBH:glycine_hydroxymethyltransferase_(EC:2.1.2.1);_K00600_glycine_hydroxymethyltransferase_[EC:2.1.2.1](db=KEGG)</t>
  </si>
  <si>
    <t>Halan_1_77_10percent_annotate_scaffold_461_4_RBH:signal_transduction_histidine_kinase_LytS(db=KEGG)</t>
  </si>
  <si>
    <t>Halan_1_77_10percent_annotate_scaffold_49_24_RBH:CheC,_inhibitor_of_MCP_methylation_/_FliN_fusion_protein;_K02417_flagellar_motor_switch_protein_FliN/FliY(db=KEGG)</t>
  </si>
  <si>
    <t>Halan_1_77_10percent_annotate_scaffold_88_16_RBH:GTP-binding_proten_HflX;_K03665_GTP-binding_protein_HflX(db=KEGG)</t>
  </si>
  <si>
    <t>Halanaerobium_1percent_bin_scaffold_109_8_RBH:serine_hydroxymethyltransferase_(EC:2.1.2.1);_K00600_glycine_hydroxymethyltransferase_[EC:2.1.2.1](db=KEGG)</t>
  </si>
  <si>
    <t>Halanaerobium_1percent_bin_scaffold_117_7_RBH:peptidase_U32;_K08303_putative_protease_[EC:3.4.-.-](db=KEGG)</t>
  </si>
  <si>
    <t>Uticabacter_10_percent_GBEnrichment_scaffold_136_8_RBH:2-alkenal_reductase_(EC:1.3.1.74)(db=KEGG)</t>
  </si>
  <si>
    <t>Uticabacter_10_percent_GBEnrichment_scaffold_441_6_BLAST:hypothetical_protein(db=KEGG_evalue=1e-54_bit_score=219.9_identity=31.1)</t>
  </si>
  <si>
    <t>Uticabacter_10_percent_GBEnrichment_scaffold_56_22_RBH:putative_flavoprotein(db=KEGG)</t>
  </si>
  <si>
    <t>Halan_1_77_10percent_annotate_scaffold_1194_2_BLAST:hypothetical_protein;_K07007(db=KEGG_evalue=4.1e-173_bit_score=613.2_identity=73.0)</t>
  </si>
  <si>
    <t>Halan_1_77_10percent_annotate_scaffold_131_12_RBH:peptidase_M48_Ste24p(db=KEGG)</t>
  </si>
  <si>
    <t>MethanohalophilusBin_10percent_GBenrichment_scaffold_21_64_RBH:nicotinate_phosphoribosyltransferase_(EC:2.4.2.11);_K00763_nicotinate_phosphoribosyltransferase_[EC:2.4.2.11](db=KEGG)</t>
  </si>
  <si>
    <t>MethanohalophilusBin_10percent_GBenrichment_scaffold_51_29_RBH:translation_initiation_factor_2_subunit_gamma_(aeIF-2g);_K03242_translation_initiation_factor_2_subunit_3(db=KEGG)</t>
  </si>
  <si>
    <t>MethanohalophilusBin_10percent_GBenrichment_scaffold_67_51_RBH:proteasome-activating_nucleotidase_(EC:3.6.1.3);_K03420_proteasome_regulatory_subunit(db=KEGG)</t>
  </si>
  <si>
    <t>Uticabacter_10_percent_GBEnrichment_scaffold_26_21_RBH:putative_multitransmembrane_protein(db=KEGG)</t>
  </si>
  <si>
    <t>Uticabacter_10_percent_GBEnrichment_scaffold_530_1_RBH:rocD;_ornithine_aminotransferase_(EC:2.6.1.13);_K00819_ornithine--oxo-acid_transaminase_[EC:2.6.1.13](db=KEGG)</t>
  </si>
  <si>
    <t>Geotoga_10Percent_GBenrichment_annotate_scaffold_1047_3_RBH:alpha_amylase_catalytic_subunit;_K05343_maltose_alpha-D-glucosyltransferase_[EC:5.4.99.16](db=KEGG)</t>
  </si>
  <si>
    <t>Geotoga_10Percent_GBenrichment_annotate_scaffold_161_10_BLAST:hypothetical_protein(db=KEGG_evalue=1.2e-55_bit_score=223.0_identity=34.6)</t>
  </si>
  <si>
    <t>Geotoga_10Percent_GBenrichment_annotate_scaffold_887_2_RBH:peptidase_M16_domain-containing_protein(db=KEGG)</t>
  </si>
  <si>
    <t>Halan_1_77_10percent_annotate_scaffold_118_13_RBH:oxidoreductase_domain-containing_protein(db=KEGG)</t>
  </si>
  <si>
    <t>Halan_1_77_10percent_annotate_scaffold_171_6_RBH:patatin;_K07001_NTE_family_protein(db=KEGG)</t>
  </si>
  <si>
    <t>Halan_1_77_10percent_annotate_scaffold_20_15_RBH:NusA_antitermination_factor;_K02600_N_utilization_substance_protein_A(db=KEGG)</t>
  </si>
  <si>
    <t>Halan_1_77_10percent_annotate_scaffold_20_31_RBH:aspartate_kinase;_K00928_aspartate_kinase_[EC:2.7.2.4](db=KEGG)</t>
  </si>
  <si>
    <t>Halan_1_77_10percent_annotate_scaffold_39_1_RBH:L-fucose_isomerase(db=KEGG)</t>
  </si>
  <si>
    <t>Halan_1_77_10percent_annotate_scaffold_395_10_RBH:ATPases_involved_in_chromosome_partitioning(db=KEGG)</t>
  </si>
  <si>
    <t>Halan_1_77_10percent_annotate_scaffold_41_38_RBH:oxygen-independent_coproporphyrinogen_III_oxidase;_K02495_oxygen-independent_coproporphyrinogen_III_oxidase_[EC:1.3.99.22](db=KEGG)</t>
  </si>
  <si>
    <t>MethanohalophilusBin_10percent_GBenrichment_scaffold_0_76_RBH:glycosyltransferase_involved_in_cell_wall_biogenesis(db=KEGG)</t>
  </si>
  <si>
    <t>MethanohalophilusBin_10percent_GBenrichment_scaffold_11_2_RBH:SufBD_protein;_K07033(db=KEGG)</t>
  </si>
  <si>
    <t>MethanohalophilusBin_10percent_GBenrichment_scaffold_11_72_RBH:glucoamylase_and_related_glycosyl_hydrolase(db=KEGG)</t>
  </si>
  <si>
    <t>MethanohalophilusBin_10percent_GBenrichment_scaffold_51_18_RBH:malate_dehydrogenase_(oxaloacetate-decarboxylating)_(EC:1.1.1.38);_K00027_malate_dehydrogenase_(oxaloacetate-decarboxylating)_[EC:1.1.1.38](db=KEGG)</t>
  </si>
  <si>
    <t>Uticabacter_10_percent_GBEnrichment_scaffold_12_19_RBH:peptidase_T_(EC:3.4.11.4);_K01258_tripeptide_aminopeptidase_[EC:3.4.11.4](db=KEGG)</t>
  </si>
  <si>
    <t>Uticabacter_10_percent_GBEnrichment_scaffold_8_30_RBH:arcA;_arginine_deiminase_(EC:3.5.3.6);_K01478_arginine_deiminase_[EC:3.5.3.6](db=KEGG)</t>
  </si>
  <si>
    <t>Halan_1_77_10percent_annotate_scaffold_105_29_RBH:tryptophan_synthase_subunit_beta;_K01696_tryptophan_synthase_beta_chain_[EC:4.2.1.20](db=KEGG)</t>
  </si>
  <si>
    <t>Halan_1_77_10percent_annotate_scaffold_1255_1_RBH:TonB_family_protein(db=KEGG)</t>
  </si>
  <si>
    <t>Halan_1_77_10percent_annotate_scaffold_203_8_BLAST:iron-containing_alcohol_dehydrogenase;_K13954_alcohol_dehydrogenase_[EC:1.1.1.1](db=KEGG_evalue=1.7e-86_bit_score=325.5_identity=44.7)</t>
  </si>
  <si>
    <t>Halan_1_77_10percent_annotate_scaffold_82_25_RBH:thiamine_biosynthesis/tRNA_modification_protein_ThiI;_K03151_thiamine_biosynthesis_protein_ThiI(db=KEGG)</t>
  </si>
  <si>
    <t>Halanaerobium_1percent_bin_scaffold_108_2_RBH:malic_protein_NAD-binding_protein;_K00027_malate_dehydrogenase_(oxaloacetate-decarboxylating)_[EC:1.1.1.38](db=KEGG)</t>
  </si>
  <si>
    <t>Halanaerobium_1percent_bin_scaffold_131_1_RBH:hypothetical_protein(db=KEGG)</t>
  </si>
  <si>
    <t>Halanaerobium_1percent_bin_scaffold_38_1_RBH:tyrosyl-tRNA_synthetase_(EC:6.1.1.1);_K01866_tyrosyl-tRNA_synthetase_[EC:6.1.1.1](db=KEGG)</t>
  </si>
  <si>
    <t>Halanaerobium_1percent_bin_scaffold_52_11_RBH:thiamine_biosynthesis/tRNA_modification_protein_ThiI;_K03151_thiamine_biosynthesis_protein_ThiI(db=KEGG)</t>
  </si>
  <si>
    <t>MethanohalophilusBin_10percent_GBenrichment_scaffold_1_112_RBH:nucleotidyl_transferase;_K00973_glucose-1-phosphate_thymidylyltransferase_[EC:2.7.7.24](db=KEGG)</t>
  </si>
  <si>
    <t>MethanohalophilusBin_10percent_GBenrichment_scaffold_14_13_RBH:MiaB-like_tRNA_modifying_enzyme(db=KEGG)</t>
  </si>
  <si>
    <t>MethanohalophilusBin_10percent_GBenrichment_scaffold_2_96_RBH:2-isopropylmalate_synthase_(EC:2.3.3.13);_K01649_2-isopropylmalate_synthase_[EC:2.3.3.13](db=KEGG)</t>
  </si>
  <si>
    <t>Inoculum_100_percentscaffold_181_10</t>
  </si>
  <si>
    <t>Geotoga_10Percent_GBenrichment_annotate_scaffold_272_3_RBH:acetate_kinase;_K00925_acetate_kinase_[EC:2.7.2.1](db=KEGG)</t>
  </si>
  <si>
    <t>Halan_1_77_10percent_annotate_scaffold_1141_1_RBH:acetate_kinase(db=KEGG)</t>
  </si>
  <si>
    <t>Halan_1_77_10percent_annotate_scaffold_162_4_RBH:peptidase_T_(EC:3.4.11.4);_K01258_tripeptide_aminopeptidase_[EC:3.4.11.4](db=KEGG)</t>
  </si>
  <si>
    <t>Halan_1_77_10percent_annotate_scaffold_48_13_RBH:extracellular_solute-binding_protein;_K10117_multiple_sugar_transport_system_substrate-binding_protein(db=KEGG)</t>
  </si>
  <si>
    <t>Halan_1_77_10percent_annotate_scaffold_647_4_RBH:sugar_ABC_transporter_substrate-binding_protein(db=KEGG)</t>
  </si>
  <si>
    <t>Halan_1_77_10percent_annotate_scaffold_676_4_RBH:diguanylate_phosphodiesterase;_K07181_putative_signal_transduction_protein_containing_EAL_and_modified_HD-GYP_domains(db=KEGG)</t>
  </si>
  <si>
    <t>Uticabacter_10_percent_GBEnrichment_scaffold_44_16_RBH:putative_ATPase_(AAA+_superfamily);_K07133(db=KEGG)</t>
  </si>
  <si>
    <t>Geotoga_10Percent_GBenrichment_annotate_scaffold_349_7_RBH:extracellular_solute-binding_protein;_K02027_multiple_sugar_transport_system_substrate-binding_protein(db=KEGG)</t>
  </si>
  <si>
    <t>Geotoga_10Percent_GBenrichment_annotate_scaffold_535_4_RBH:Putative_ABC_transporter_substrate-binding_protein_n=1_Tax=Mesotoga_sp._PhosAc3_RepID=N1JSV7_9THEM(db=UNIREF)</t>
  </si>
  <si>
    <t>Geotoga_10Percent_GBenrichment_annotate_scaffold_964_2_RBH:acetate_kinase;_K00925_acetate_kinase_[EC:2.7.2.1](db=KEGG)</t>
  </si>
  <si>
    <t>Halan_1_77_10percent_annotate_scaffold_100_14_RBH:class_I_and_II_aminotransferase;_K14260_alanine-synthesizing_transaminase_[EC:2.6.1.66_2.6.1.2](db=KEGG)</t>
  </si>
  <si>
    <t>Halan_1_77_10percent_annotate_scaffold_131_14_RBH:argininosuccinate_synthase_(EC:6.3.4.5);_K01940_argininosuccinate_synthase_[EC:6.3.4.5](db=KEGG)</t>
  </si>
  <si>
    <t>Halan_1_77_10percent_annotate_scaffold_159_4_RBH:Flagellar_motor_switch_protein_FliN_n=1_Tax=Halanaerobium_saccharolyticum_subsp._saccharolyticum_DSM_6643_RepID=M5EH23_9FIRM(db=UNIREF)</t>
  </si>
  <si>
    <t>Halan_1_77_10percent_annotate_scaffold_20_40_RBH:class_I_and_II_aminotransferase;_K14155_cystathione_beta-lyase_[EC:4.4.1.8](db=KEGG)</t>
  </si>
  <si>
    <t>Halan_1_77_10percent_annotate_scaffold_211_14_RBH:arginyl-tRNA_synthetase_(EC:6.1.1.19);_K01887_arginyl-tRNA_synthetase_[EC:6.1.1.19](db=KEGG)</t>
  </si>
  <si>
    <t>Halanaerobium_1percent_bin_scaffold_149_6_RBH:L-threonine_ammonia-lyase_(EC:4.3.1.19);_K01754_threonine_dehydratase_[EC:4.3.1.19](db=KEGG)</t>
  </si>
  <si>
    <t>Halanaerobium_1percent_bin_scaffold_186_1_RBH:hypothetical_protein(db=KEGG)</t>
  </si>
  <si>
    <t>Halanaerobium_1percent_bin_scaffold_41_3_RBH:amidohydrolase;_K01436_amidohydrolase_[EC:3.5.1.-](db=KEGG)</t>
  </si>
  <si>
    <t>Halanaerobium_1percent_bin_scaffold_41_5_RBH:class_I_and_II_aminotransferase;_K14260_alanine-synthesizing_transaminase_[EC:2.6.1.66_2.6.1.2](db=KEGG)</t>
  </si>
  <si>
    <t>MethanohalophilusBin_10percent_GBenrichment_scaffold_1_204_RBH:glycine_betaine/L-proline_ABC_transporter_ATPase_subunit_(EC:3.6.3.32);_K02000_glycine_betaine/proline_transport_system_ATP-binding_protein_[EC:3.6.3.32](db=KEGG)</t>
  </si>
  <si>
    <t>MethanohalophilusBin_10percent_GBenrichment_scaffold_1_4_RBH:pyrrolysyl-tRNA_synthetase_(EC:6.1.1.26_6.1.1.-);_K11627_pyrrolysyl-tRNA_synthetase_[EC:6.1.1.26](db=KEGG)</t>
  </si>
  <si>
    <t>MethanohalophilusBin_10percent_GBenrichment_scaffold_4_160_RBH:pyruvate_ferredoxin_oxidoreductase_subunit_alpha_(EC:1.2.7.1);_K00169_pyruvate_ferredoxin_oxidoreductase,_alpha_subunit_[EC:1.2.7.1](db=KEGG)</t>
  </si>
  <si>
    <t>MethanohalophilusBin_10percent_GBenrichment_scaffold_4_96_RBH:polysaccharide_ABC_transporter_ATP-binding_protein;_K01990_ABC-2_type_transport_system_ATP-binding_protein(db=KEGG)</t>
  </si>
  <si>
    <t>Uticabacter_10_percent_GBEnrichment_scaffold_26_10_RBH:proteinase_inhibitor_I4_serpin(db=KEGG)</t>
  </si>
  <si>
    <t>Uticabacter_10_percent_GBEnrichment_scaffold_45_20_RBH:amidohydrolase(db=KEGG)</t>
  </si>
  <si>
    <t>Geotoga_10Percent_GBenrichment_annotate_scaffold_428_10_RBH:adenosylhomocysteinase_(EC:3.3.1.1);_K01251_adenosylhomocysteinase_[EC:3.3.1.1](db=KEGG)</t>
  </si>
  <si>
    <t>Halan_1_77_10percent_annotate_scaffold_131_2_BLAST:CoA-substrate-specific_enzyme_activase(db=KEGG_evalue=6.6e-168_bit_score=595.9_identity=78.9)</t>
  </si>
  <si>
    <t>Halan_1_77_10percent_annotate_scaffold_152_18_RBH:Type_IV_fimbrial_assembly_protein_PilC_n=1_Tax=Halanaerobium_saccharolyticum_subsp._saccharolyticum_DSM_6643_RepID=M5E0U9_9FIRM(db=UNIREF)</t>
  </si>
  <si>
    <t>Halan_1_77_10percent_annotate_scaffold_264_3_RBH:Uncharacterized_protein_n=1_Tax=Halanaerobium_saccharolyticum_subsp._saccharolyticum_DSM_6643_RepID=M5E0C4_9FIRM(db=UNIREF)</t>
  </si>
  <si>
    <t>Halan_1_77_10percent_annotate_scaffold_976_3_RBH:Type_II_secretion_system_F_domain;_K02653_type_IV_pilus_assembly_protein_PilC(db=KEGG)</t>
  </si>
  <si>
    <t>Halanaerobium_1percent_bin_scaffold_86_9_RBH:class_I_and_II_aminotransferase;_K14155_cystathione_beta-lyase_[EC:4.4.1.8](db=KEGG)</t>
  </si>
  <si>
    <t>Halanaerobium_1percent_bin_scaffold_90_7_RBH:argininosuccinate_synthase_(EC:6.3.4.5);_K01940_argininosuccinate_synthase_[EC:6.3.4.5](db=KEGG)</t>
  </si>
  <si>
    <t>MethanohalophilusBin_10percent_GBenrichment_scaffold_4_231_RBH:dihydropteroate_synthase_(EC:2.5.1.15);_K00796_dihydropteroate_synthase_[EC:2.5.1.15](db=KEGG)</t>
  </si>
  <si>
    <t>Uticabacter_10_percent_GBEnrichment_scaffold_260_9_RBH:peptidase_M20(db=KEGG)</t>
  </si>
  <si>
    <t>Uticabacter_10_percent_GBEnrichment_scaffold_693_2_RBH:carbohydrate_kinase-like_protein(db=KEGG)</t>
  </si>
  <si>
    <t>Geotoga_10Percent_GBenrichment_annotate_scaffold_1169_1_RBH:collagenase-like_protease;_K08303_putative_protease_[EC:3.4.-.-](db=KEGG)</t>
  </si>
  <si>
    <t>Geotoga_10Percent_GBenrichment_annotate_scaffold_294_6_RBH:SufBD_protein(db=KEGG)</t>
  </si>
  <si>
    <t>Geotoga_10Percent_GBenrichment_annotate_scaffold_320_7_RBH:acetyl-CoA_acetyltransferase_(EC:2.3.1.9);_K00626_acetyl-CoA_C-acetyltransferase_[EC:2.3.1.9](db=KEGG)</t>
  </si>
  <si>
    <t>Geotoga_10Percent_GBenrichment_annotate_scaffold_407_9_RBH:CheC,_inhibitor_of_MCP_methylation_/_FliN_fusion_protein;_K02417_flagellar_motor_switch_protein_FliN/FliY(db=KEGG)</t>
  </si>
  <si>
    <t>Geotoga_10Percent_GBenrichment_annotate_scaffold_470_9_RBH:S-adenosylmethionine_synthetase;_K00789_S-adenosylmethionine_synthetase_[EC:2.5.1.6](db=KEGG)</t>
  </si>
  <si>
    <t>Geotoga_10Percent_GBenrichment_annotate_scaffold_734_4_RBH:flavoprotein,_HI0933_family;_K07007(db=KEGG)</t>
  </si>
  <si>
    <t>Halan_1_77_10percent_annotate_scaffold_478_3_RBH:protein-export_membrane_protein_SecD;_K03072_preprotein_translocase_subunit_SecD(db=KEGG)</t>
  </si>
  <si>
    <t>Halan_1_77_10percent_annotate_scaffold_93_20_RBH:succinylglutamate_desuccinylase(db=KEGG)</t>
  </si>
  <si>
    <t>Halanaerobium_1percent_bin_scaffold_45_22_RBH:tryptophan_synthase_subunit_beta;_K01696_tryptophan_synthase_beta_chain_[EC:4.2.1.20](db=KEGG)</t>
  </si>
  <si>
    <t>Halanaerobium_1percent_bin_scaffold_97_1_RBH:hypothetical_protein(db=KEGG)</t>
  </si>
  <si>
    <t>Halanaerobium_1percent_bin_scaffold_99_8_RBH:protein-export_membrane_protein_SecD;_K03072_preprotein_translocase_subunit_SecD(db=KEGG)</t>
  </si>
  <si>
    <t>Uticabacter_10_percent_GBEnrichment_scaffold_352_4_RBH:Acetylornithine_deacetylase_n=1_Tax=Halanaerobium_saccharolyticum_subsp._saccharolyticum_DSM_6643_RepID=M5DY42_9FIRM(db=UNIREF)</t>
  </si>
  <si>
    <t>Halan_1_77_10percent_annotate_scaffold_144_17_RBH:formyl-CoA_transferase_(EC:2.8.3.16)(db=KEGG)</t>
  </si>
  <si>
    <t>Halan_1_77_10percent_annotate_scaffold_248_9_RBH:hypothetical_protein(db=KEGG)</t>
  </si>
  <si>
    <t>Halan_1_77_10percent_annotate_scaffold_365_1_BLAST:transposase_IS204/IS1001/IS1096/IS1165_family_protein(db=KEGG_evalue=1.3e-59_bit_score=236.1_identity=35.6)</t>
  </si>
  <si>
    <t>Halan_1_77_10percent_annotate_scaffold_93_7_RBH:thioredoxin_reductase_(EC:1.8.1.9);_K00384_thioredoxin_reductase_(NADPH)_[EC:1.8.1.9](db=KEGG)</t>
  </si>
  <si>
    <t>Halanaerobium_1percent_bin_scaffold_191_3_RBH:flavodoxin/nitric_oxide_synthase(db=KEGG)</t>
  </si>
  <si>
    <t>Halanaerobium_1percent_bin_scaffold_83_12_RBH:class_I_and_II_aminotransferase_(EC:2.6.1.1);_K00812_aspartate_aminotransferase_[EC:2.6.1.1](db=KEGG)</t>
  </si>
  <si>
    <t>Geotoga_10Percent_GBenrichment_annotate_scaffold_226_9_RBH:maltose-binding_periplasmic_protein(db=KEGG)</t>
  </si>
  <si>
    <t>Halan_1_77_10percent_annotate_scaffold_151_4_RBH:glycosidase_PH1107-related_protein(db=KEGG)</t>
  </si>
  <si>
    <t>Halan_1_77_10percent_annotate_scaffold_437_3_RBH:flavodoxin/nitric_oxide_synthase(db=KEGG)</t>
  </si>
  <si>
    <t>Halan_1_77_10percent_annotate_scaffold_79_11_RBH:class_I_and_II_aminotransferase_(EC:2.6.1.1);_K00812_aspartate_aminotransferase_[EC:2.6.1.1](db=KEGG)</t>
  </si>
  <si>
    <t>Halanaerobium_1percent_bin_scaffold_151_1_RBH:ABC-type_uncharacterized_transport_system,_periplasmic_component(db=KEGG)</t>
  </si>
  <si>
    <t>Halanaerobium_1percent_bin_scaffold_69_3_RBH:cyclopropane-fatty-acyl-phospholipid_synthase_(EC:2.1.1.79);_K00574_cyclopropane-fatty-acyl-phospholipid_synthase_[EC:2.1.1.79](db=KEGG)</t>
  </si>
  <si>
    <t>MethanohalophilusBin_10percent_GBenrichment_scaffold_11_253_RBH:TrkA-C_domain_protein(db=KEGG)</t>
  </si>
  <si>
    <t>MethanohalophilusBin_10percent_GBenrichment_scaffold_11_88_RBH:aldo/keto_reductase;_K07079(db=KEGG)</t>
  </si>
  <si>
    <t>MethanohalophilusBin_10percent_GBenrichment_scaffold_14_10_RBH:L-threonine_synthase_(EC:4.2.3.1);_K01733_threonine_synthase_[EC:4.2.3.1](db=KEGG)</t>
  </si>
  <si>
    <t>MethanohalophilusBin_10percent_GBenrichment_scaffold_22_5_RBH:beta-lactamase(db=KEGG)</t>
  </si>
  <si>
    <t>Uticabacter_10_percent_GBEnrichment_scaffold_12_28_RBH:rlmI;_ribosomal_RNA_large_subunit_methyltransferase_I_(EC:2.1.1.-)(db=KEGG)</t>
  </si>
  <si>
    <t>Geotoga_10Percent_GBenrichment_annotate_scaffold_125_7_RBH:elongation_factor_Tu;_K02358_elongation_factor_Tu(db=KEGG)</t>
  </si>
  <si>
    <t>Halan_1_77_10percent_annotate_scaffold_1254_2_BLAST:flagellar_hook-associated_2_domain-containing_protein;_K02407_flagellar_hook-associated_protein_2(db=KEGG_evalue=8.3e-78_bit_score=296.6_identity=57.0)</t>
  </si>
  <si>
    <t>Halan_1_77_10percent_annotate_scaffold_151_5_RBH:N-acylglucosamine_2-epimerase(db=KEGG)</t>
  </si>
  <si>
    <t>Halan_1_77_10percent_annotate_scaffold_211_4_RBH:chorismate_synthase_(EC:4.2.3.5);_K01736_chorismate_synthase_[EC:4.2.3.5](db=KEGG)</t>
  </si>
  <si>
    <t>Halan_1_77_10percent_annotate_scaffold_222_12_RBH:peptidase_M20(db=KEGG)</t>
  </si>
  <si>
    <t>Halanaerobium_1percent_bin_scaffold_72_8_RBH:chorismate_synthase_(EC:4.2.3.5);_K01736_chorismate_synthase_[EC:4.2.3.5](db=KEGG)</t>
  </si>
  <si>
    <t>MethanohalophilusBin_10percent_GBenrichment_scaffold_14_34_RBH:methionine_adenosyltransferase_(EC:2.5.1.6);_K00789_S-adenosylmethionine_synthetase_[EC:2.5.1.6](db=KEGG)</t>
  </si>
  <si>
    <t>MethanohalophilusBin_10percent_GBenrichment_scaffold_32_26_RBH:methionine_adenosyltransferase_(EC:2.5.1.6);_K00789_S-adenosylmethionine_synthetase_[EC:2.5.1.6](db=KEGG)</t>
  </si>
  <si>
    <t>MethanohalophilusBin_10percent_GBenrichment_scaffold_4_147_RBH:exodeoxyribonuclease_VII_large_subunit_(EC:3.1.11.6);_K03601_exodeoxyribonuclease_VII_large_subunit_[EC:3.1.11.6](db=KEGG)</t>
  </si>
  <si>
    <t>Uticabacter_10_percent_GBEnrichment_scaffold_63_23_RBH:GTP_cyclohydrolase_II_(EC:3.5.4.25);_K14652_3,4-dihydroxy_2-butanone_4-phosphate_synthase_/_GTP_cyclohydrolase_II_[EC:4.1.99.12_3.5.4.25](db=KEGG)</t>
  </si>
  <si>
    <t>Uticabacter_10_percent_GBEnrichment_scaffold_644_2_RBH:acetate_kinase;_K00925_acetate_kinase_[EC:2.7.2.1](db=KEGG)</t>
  </si>
  <si>
    <t>Geotoga_10Percent_GBenrichment_annotate_scaffold_161_3_RBH:tyrosyl-tRNA_synthetase;_K01866_tyrosyl-tRNA_synthetase_[EC:6.1.1.1](db=KEGG)</t>
  </si>
  <si>
    <t>Geotoga_10Percent_GBenrichment_annotate_scaffold_706_1_RBH:hypothetical_protein(db=KEGG)</t>
  </si>
  <si>
    <t>Geotoga_10Percent_GBenrichment_annotate_scaffold_772_4_RBH:hypothetical_protein;_K02000_glycine_betaine/proline_transport_system_ATP-binding_protein_[EC:3.6.3.32](db=KEGG)</t>
  </si>
  <si>
    <t>Halan_1_77_10percent_annotate_scaffold_227_1_RBH:translation_elongation_factor_1A_(EF-1A/EF-Tu);_K02358_elongation_factor_Tu(db=KEGG)</t>
  </si>
  <si>
    <t>Halan_1_77_10percent_annotate_scaffold_73_23_RBH:acetate_kinase_(EC:2.7.2.1);_K00925_acetate_kinase_[EC:2.7.2.1](db=KEGG)</t>
  </si>
  <si>
    <t>Halan_1_77_10percent_annotate_scaffold_80_10_RBH:acetylornithine_and_succinylornithine_aminotransferase_(EC:2.6.1.11);_K00821_acetylornithine/N-succinyldiaminopimelate_aminotransferase_[EC:2.6.1.11_2.6.1.17](db=KEGG)</t>
  </si>
  <si>
    <t>Halan_1_77_10percent_annotate_scaffold_848_5_RBH:Uncharacterized_protein_n=1_Tax=Halanaerobium_saccharolyticum_subsp._saccharolyticum_DSM_6643_RepID=M5E474_9FIRM(db=UNIREF)</t>
  </si>
  <si>
    <t>Halanaerobium_1percent_bin_scaffold_100_5_RBH:acetate_kinase_(EC:2.7.2.1);_K00925_acetate_kinase_[EC:2.7.2.1](db=KEGG)</t>
  </si>
  <si>
    <t>Halanaerobium_1percent_bin_scaffold_112_6_RBH:GTP_cyclohydrolase_II;_3,4-dihydroxy-2-butanone_4-phosphate_synthase_(EC:4.1.2.-_3.5.4.25);_K14652_3,4-dihydroxy_2-butanone_4-phosphate_synthase_/_GTP_cyclohydrolase_II_[EC:4.1.99.12_3.5.4.25](db=KEGG)</t>
  </si>
  <si>
    <t>Halanaerobium_1percent_bin_scaffold_140_2_RBH:(uracil-5)-methyltransferase(db=KEGG)</t>
  </si>
  <si>
    <t>MethanohalophilusBin_10percent_GBenrichment_scaffold_1_107_RBH:molybdenum_cofactor_synthesis_protein;_K03750_molybdopterin_molybdotransferase_[EC:2.10.1.1];_K07219_putative_molybdopterin_biosynthesis_protein(db=KEGG)</t>
  </si>
  <si>
    <t>MethanohalophilusBin_10percent_GBenrichment_scaffold_14_57_RBH:chaperone_protein_DnaJ;_K03686_molecular_chaperone_DnaJ(db=KEGG)</t>
  </si>
  <si>
    <t>MethanohalophilusBin_10percent_GBenrichment_scaffold_4_47_RBH:metal_dependent_phosphohydrolase;_K06885(db=KEGG)</t>
  </si>
  <si>
    <t>Uticabacter_10_percent_GBEnrichment_scaffold_12_7_BLAST:DNA-binding_transcriptional_activator(db=KEGG_evalue=5.7e-71_bit_score=273.9_identity=36.9)</t>
  </si>
  <si>
    <t>Uticabacter_10_percent_GBEnrichment_scaffold_193_17_RBH:hisD;_histidinol_dehydrogenase_HisD_(EC:1.1.1.23)(db=KEGG)</t>
  </si>
  <si>
    <t>Uticabacter_10_percent_GBEnrichment_scaffold_23_5_BLAST:amidohydrolase_(EC:3.5.1.14);_K01436_amidohydrolase_[EC:3.5.1.-](db=KEGG_evalue=2.5e-95_bit_score=354.8_identity=43.6)</t>
  </si>
  <si>
    <t>Uticabacter_10_percent_GBEnrichment_scaffold_7_60_RBH:hypothetical_protein_n=1_Tax=[Clostridium]_glycolicum_RepID=UPI000371C5A6(db=UNIREF)</t>
  </si>
  <si>
    <t>Halan_1_77_10percent_annotate_scaffold_132_10_RBH:glucose-1-phosphate_adenylyltransferase_(EC:2.7.7.27);_K00975_glucose-1-phosphate_adenylyltransferase_[EC:2.7.7.27](db=KEGG)</t>
  </si>
  <si>
    <t>Halan_1_77_10percent_annotate_scaffold_144_1_BLAST:GntR_family_transcriptional_regulator(db=KEGG_evalue=3e-104_bit_score=384.4_identity=51.2)</t>
  </si>
  <si>
    <t>Halan_1_77_10percent_annotate_scaffold_465_3_BLAST:hypothetical_protein(db=KEGG_evalue=5.2e-40_bit_score=171.0_identity=39.4)</t>
  </si>
  <si>
    <t>Halan_1_77_10percent_annotate_scaffold_997_1_BLAST:methyl-accepting_chemotaxis_protein(db=KEGG_evalue=1e-56_bit_score=226.5_identity=35.7)</t>
  </si>
  <si>
    <t>Halanaerobium_1percent_bin_scaffold_24_24_RBH:chromosome_segregation_protein_SMC;_K03529_chromosome_segregation_protein(db=KEGG)</t>
  </si>
  <si>
    <t>MethanohalophilusBin_10percent_GBenrichment_scaffold_47_31_RBH:cysteine_desulfurase_NifS_(EC:2.8.1.7);_K04487_cysteine_desulfurase_[EC:2.8.1.7](db=KEGG)</t>
  </si>
  <si>
    <t>MethanohalophilusBin_10percent_GBenrichment_scaffold_6_17_RBH:radical_SAM_protein(db=KEGG)</t>
  </si>
  <si>
    <t>Uticabacter_10_percent_GBEnrichment_scaffold_12_35_RBH:potassium_efflux_system_protein(db=KEGG)</t>
  </si>
  <si>
    <t>Uticabacter_10_percent_GBEnrichment_scaffold_5_28_BLAST:RND_family_efflux_transporter_MFP_subunit;_K02005_HlyD_family_secretion_protein(db=KEGG_evalue=1.6e-57_bit_score=229.2_identity=34.7)</t>
  </si>
  <si>
    <t>Uticabacter_10_percent_GBEnrichment_scaffold_8_19_RBH:malate_dehydrogenase_(EC:1.1.1.38);_K00027_malate_dehydrogenase_(oxaloacetate-decarboxylating)_[EC:1.1.1.38](db=KEGG)</t>
  </si>
  <si>
    <t>Geotoga_10Percent_GBenrichment_annotate_scaffold_208_13_RBH:beta-lactamase_domain-containing_protein(db=KEGG)</t>
  </si>
  <si>
    <t>Geotoga_10Percent_GBenrichment_annotate_scaffold_315_8_RBH:aspartate_kinase;_K00928_aspartate_kinase_[EC:2.7.2.4](db=KEGG)</t>
  </si>
  <si>
    <t>Halan_1_77_10percent_annotate_scaffold_224_3_RBH:GTP_cyclohydrolase_II;_3,4-dihydroxy-2-butanone_4-phosphate_synthase_(EC:4.1.2.-_3.5.4.25);_K14652_3,4-dihydroxy_2-butanone_4-phosphate_synthase_/_GTP_cyclohydrolase_II_[EC:4.1.99.12_3.5.4.25](db=KEGG)</t>
  </si>
  <si>
    <t>Halan_1_77_10percent_annotate_scaffold_521_2_RBH:SufBD_protein(db=KEGG)</t>
  </si>
  <si>
    <t>MethanohalophilusBin_10percent_GBenrichment_scaffold_0_35_RBH:2,3-di-O-geranylgeranylglyceryl_phosphate_reductase_(EC:1.3.99.-)(db=KEGG)</t>
  </si>
  <si>
    <t>MethanohalophilusBin_10percent_GBenrichment_scaffold_1_115_RBH:nucleotidyl_transferase;_K04042_bifunctional_UDP-N-acetylglucosamine_pyrophosphorylase_/_Glucosamine-1-phosphate_N-acetyltransferase_[EC:2.7.7.23_2.3.1.157](db=KEGG)</t>
  </si>
  <si>
    <t>MethanohalophilusBin_10percent_GBenrichment_scaffold_1_64_RBH:hypothetical_protein(db=KEGG)</t>
  </si>
  <si>
    <t>MethanohalophilusBin_10percent_GBenrichment_scaffold_11_86_RBH:hypothetical_protein;_K09121_hypothetical_protein(db=KEGG)</t>
  </si>
  <si>
    <t>MethanohalophilusBin_10percent_GBenrichment_scaffold_153_12_RBH:2-isopropylmalate_synthase_(EC:2.3.3.13);_K01649_2-isopropylmalate_synthase_[EC:2.3.3.13](db=KEGG)</t>
  </si>
  <si>
    <t>MethanohalophilusBin_10percent_GBenrichment_scaffold_6_56_RBH:periplasmic_binding_protein;_K02016_iron_complex_transport_system_substrate-binding_protein(db=KEGG)</t>
  </si>
  <si>
    <t>MethanohalophilusBin_10percent_GBenrichment_scaffold_9_36_RBH:predicted_aconitase_subunit_1_(EC:4.2.1.3);_K09123_hypothetical_protein(db=KEGG)</t>
  </si>
  <si>
    <t>Uticabacter_10_percent_GBEnrichment_scaffold_174_14_BLAST:xseA;_exodeoxyribonuclease_VII_large_subunit_(EC:3.1.11.6);_K03601_exodeoxyribonuclease_VII_large_subunit_[EC:3.1.11.6](db=KEGG_evalue=6.9e-69_bit_score=266.9_identity=37.0)</t>
  </si>
  <si>
    <t>Uticabacter_10_percent_GBEnrichment_scaffold_19_35_RBH:glycine_C-acetyltransferase;_K00639_glycine_C-acetyltransferase_[EC:2.3.1.29](db=KEGG)</t>
  </si>
  <si>
    <t>Uticabacter_10_percent_GBEnrichment_scaffold_40_6_RBH:aspartate_aminotransferase_(EC:2.6.1.1);_K00812_aspartate_aminotransferase_[EC:2.6.1.1](db=KEGG)</t>
  </si>
  <si>
    <t>Uticabacter_10_percent_GBEnrichment_scaffold_490_3_RBH:acetyl-CoA_acetyltransferase_(EC:2.3.1.9);_K00626_acetyl-CoA_C-acetyltransferase_[EC:2.3.1.9](db=KEGG)</t>
  </si>
  <si>
    <t>Uticabacter_10_percent_GBEnrichment_scaffold_56_37_RBH:norV;_flavorubredoxin_oxidoreductase(db=KEGG)</t>
  </si>
  <si>
    <t>Uticabacter_10_percent_GBEnrichment_scaffold_71_19_RBH:hypothetical_protein(db=KEGG)</t>
  </si>
  <si>
    <t>Geotoga_10Percent_GBenrichment_annotate_scaffold_219_1_RBH:hypothetical_protein(db=KEGG)</t>
  </si>
  <si>
    <t>Geotoga_10Percent_GBenrichment_annotate_scaffold_767_4_BLAST:ROK_family_protein(db=KEGG_evalue=2.5e-71_bit_score=275.0_identity=37.8)</t>
  </si>
  <si>
    <t>Halan_1_77_10percent_annotate_scaffold_20_43_RBH:glutaredoxin_3;_K03387_alkyl_hydroperoxide_reductase_subunit_F_[EC:1.6.4.-](db=KEGG)</t>
  </si>
  <si>
    <t>Halan_1_77_10percent_annotate_scaffold_225_8_BLAST:amidohydrolase_(EC:3.5.1.14)(db=KEGG_evalue=6.3e-187_bit_score=659.1_identity=82.0)</t>
  </si>
  <si>
    <t>Halan_1_77_10percent_annotate_scaffold_921_2_RBH:phosphopentomutase_(EC:5.4.2.7);_K01839_phosphopentomutase_[EC:5.4.2.7](db=KEGG)</t>
  </si>
  <si>
    <t>Halan_1_77_10percent_annotate_scaffold_968_3_RBH:CoA-substrate-specific_enzyme_activase(db=KEGG)</t>
  </si>
  <si>
    <t>Halanaerobium_1percent_bin_scaffold_149_8_RBH:sodium:dicarboxylate_symporter(db=KEGG)</t>
  </si>
  <si>
    <t>Halanaerobium_1percent_bin_scaffold_86_6_RBH:glutaredoxin_3;_K03387_alkyl_hydroperoxide_reductase_subunit_F_[EC:1.6.4.-](db=KEGG)</t>
  </si>
  <si>
    <t>MethanohalophilusBin_10percent_GBenrichment_scaffold_4_59_RBH:radical_SAM_protein(db=KEGG)</t>
  </si>
  <si>
    <t>MethanohalophilusBin_10percent_GBenrichment_scaffold_6_124_RBH:restriction_modification_system_DNA_specificity_subunit;_K01154_type_I_restriction_enzyme,_S_subunit_[EC:3.1.21.3](db=KEGG)</t>
  </si>
  <si>
    <t>Uticabacter_10_percent_GBEnrichment_scaffold_112_5_RBH:metK;_methionine_adenosyltransferase_MetK_(EC:2.5.1.6)(db=KEGG)</t>
  </si>
  <si>
    <t>Uticabacter_10_percent_GBEnrichment_scaffold_140_6_RBH:acetyl-CoA_acetyltransferase;_K00626_acetyl-CoA_C-acetyltransferase_[EC:2.3.1.9](db=KEGG)</t>
  </si>
  <si>
    <t>Uticabacter_10_percent_GBEnrichment_scaffold_40_27_RBH:pgk;_phosphoglycerate_kinase_(EC:2.7.2.3)(db=KEGG)</t>
  </si>
  <si>
    <t>Uticabacter_10_percent_GBEnrichment_scaffold_44_12_RBH:patB2;_cystathionine_beta-lyase_PatB_(EC:4.4.1.8)(db=KEGG)</t>
  </si>
  <si>
    <t>Uticabacter_10_percent_GBEnrichment_scaffold_44_3_RBH:acetylornithine_deacetylase/succinyl-diaminopimelate_desuccinylase_(EC:3.5.1.18);_K01439_succinyl-diaminopimelate_desuccinylase_[EC:3.5.1.18](db=KEGG)</t>
  </si>
  <si>
    <t>Uticabacter_10_percent_GBEnrichment_scaffold_69_25_RBH:GntR_family_transcriptional_regulator(db=KEGG)</t>
  </si>
  <si>
    <t>Halan_1_77_10percent_annotate_scaffold_24_18_RBH:phosphoglycerate_kinase_(EC:2.7.2.3);_K00927_phosphoglycerate_kinase_[EC:2.7.2.3](db=KEGG)</t>
  </si>
  <si>
    <t>Halan_1_77_10percent_annotate_scaffold_240_8_RBH:methionine_adenosyltransferase_(EC:2.5.1.6);_K00789_S-adenosylmethionine_synthetase_[EC:2.5.1.6](db=KEGG)</t>
  </si>
  <si>
    <t>Halan_1_77_10percent_annotate_scaffold_243_3_BLAST:putative_methionine_transporter,_NhaC_family(db=KEGG_evalue=2.9e-184_bit_score=650.2_identity=87.8)</t>
  </si>
  <si>
    <t>Halanaerobium_1percent_bin_scaffold_190_6_RBH:methionine_adenosyltransferase_(EC:2.5.1.6);_K00789_S-adenosylmethionine_synthetase_[EC:2.5.1.6](db=KEGG)</t>
  </si>
  <si>
    <t>MethanohalophilusBin_10percent_GBenrichment_scaffold_0_186_RBH:radical_SAM_protein(db=KEGG)</t>
  </si>
  <si>
    <t>MethanohalophilusBin_10percent_GBenrichment_scaffold_1_63_RBH:phosphoglycerate_mutase_(EC:5.4.2.1);_K15635_2,3-bisphosphoglycerate-independent_phosphoglycerate_mutase_[EC:5.4.2.1](db=KEGG)</t>
  </si>
  <si>
    <t>MethanohalophilusBin_10percent_GBenrichment_scaffold_11_38_RBH:argininosuccinate_synthase_(EC:6.3.4.5);_K01940_argininosuccinate_synthase_[EC:6.3.4.5](db=KEGG)</t>
  </si>
  <si>
    <t>Uticabacter_10_percent_GBEnrichment_scaffold_60_25_RBH:hypothetical_protein;_K06923(db=KEGG)</t>
  </si>
  <si>
    <t>Uticabacter_10_percent_GBEnrichment_scaffold_69_11_RBH:amidohydrolase_(EC:3.5.1.32)(db=KEGG)</t>
  </si>
  <si>
    <t>Uticabacter_10_percent_GBEnrichment_scaffold_7_23_RBH:leucine_isoleucine_valine_threonine_and_alanine-binding_protein;_K01999_branched-chain_amino_acid_transport_system_substrate-binding_protein(db=KEGG)</t>
  </si>
  <si>
    <t>Geotoga_10Percent_GBenrichment_annotate_scaffold_285_9_RBH:oligopeptide/dipeptide_ABC_transporter_ATPase;_K02032_peptide/nickel_transport_system_ATP-binding_protein(db=KEGG)</t>
  </si>
  <si>
    <t>Geotoga_10Percent_GBenrichment_annotate_scaffold_879_2_RBH:8-amino-7-oxononanoate_synthase;_K00639_glycine_C-acetyltransferase_[EC:2.3.1.29](db=KEGG)</t>
  </si>
  <si>
    <t>Halan_1_77_10percent_annotate_scaffold_1112_2_RBH:Acetyl-CoA_acetyltransferase_n=1_Tax=Halanaerobium_saccharolyticum_subsp._saccharolyticum_DSM_6643_RepID=M5DY38_9FIRM(db=UNIREF)</t>
  </si>
  <si>
    <t>Halan_1_77_10percent_annotate_scaffold_222_11_RBH:acetyl-CoA_acetyltransferase_(EC:2.3.1.9);_K00626_acetyl-CoA_C-acetyltransferase_[EC:2.3.1.9](db=KEGG)</t>
  </si>
  <si>
    <t>Halan_1_77_10percent_annotate_scaffold_257_8_RBH:radical_SAM_protein(db=KEGG)</t>
  </si>
  <si>
    <t>Halan_1_77_10percent_annotate_scaffold_484_2_RBH:sodium/glutamate_symporter(db=KEGG)</t>
  </si>
  <si>
    <t>Halan_1_77_10percent_annotate_scaffold_524_3_RBH:flagellin_domain-containing_protein;_K02406_flagellin(db=KEGG)</t>
  </si>
  <si>
    <t>Halan_1_77_10percent_annotate_scaffold_744_4_RBH:extracellular_solute-binding_protein;_K02027_multiple_sugar_transport_system_substrate-binding_protein(db=KEGG)</t>
  </si>
  <si>
    <t>Halanaerobium_1percent_bin_scaffold_103_6_RBH:pyruvate_ferredoxin_oxidoreductase_subunit_alpha_(EC:1.2.7.1);_K00169_pyruvate_ferredoxin_oxidoreductase,_alpha_subunit_[EC:1.2.7.1](db=KEGG)</t>
  </si>
  <si>
    <t>Halanaerobium_1percent_bin_scaffold_113_5_RBH:hypothetical_protein(db=KEGG)</t>
  </si>
  <si>
    <t>Halanaerobium_1percent_bin_scaffold_207_1_RBH:glucose-1-phosphate_adenylyltransferase_(EC:2.7.7.27);_K00975_glucose-1-phosphate_adenylyltransferase_[EC:2.7.7.27](db=KEGG)</t>
  </si>
  <si>
    <t>MethanohalophilusBin_10percent_GBenrichment_scaffold_4_82_RBH:cysteine_desulfurase_(EC:2.8.1.7);_K11717_cysteine_desulfurase_/_selenocysteine_lyase_[EC:2.8.1.7_4.4.1.16](db=KEGG)</t>
  </si>
  <si>
    <t>Uticabacter_10_percent_GBEnrichment_scaffold_169_10_RBH:grdD;_glycine_reductase_complex_component_C_subunit_alpha_(EC:1.21.4.2)(db=KEGG)</t>
  </si>
  <si>
    <t>Uticabacter_10_percent_GBEnrichment_scaffold_17_47_RBH:acetylornithine_deacetylase/succinyl-diaminopimelate_desuccinylase(db=KEGG)</t>
  </si>
  <si>
    <t>Uticabacter_10_percent_GBEnrichment_scaffold_28_19_RBH:dehydrogenase(db=KEGG)</t>
  </si>
  <si>
    <t>Halanaerobium_1percent_bin_scaffold_67_7_RBH:glycine_betaine/L-proline_ABC_transporter_ATPase_(EC:3.6.3.32);_K02000_glycine_betaine/proline_transport_system_ATP-binding_protein_[EC:3.6.3.32](db=KEGG)</t>
  </si>
  <si>
    <t>MethanohalophilusBin_10percent_GBenrichment_scaffold_1_21_RBH:aminotransferase_class_V(db=KEGG)</t>
  </si>
  <si>
    <t>MethanohalophilusBin_10percent_GBenrichment_scaffold_1_51_RBH:3-hexulose-6-phosphate_synthase_(EC:4.1.2.43);_K13812_bifunctional_enzyme_Fae/Hps_[EC:4.3.-.-_4.1.2.43](db=KEGG)</t>
  </si>
  <si>
    <t>MethanohalophilusBin_10percent_GBenrichment_scaffold_10_7_RBH:GTP-binding_conserved_hypothetical_protein_TIGR00650;_K06942(db=KEGG)</t>
  </si>
  <si>
    <t>MethanohalophilusBin_10percent_GBenrichment_scaffold_14_23_RBH:arginine_biosynthesis_bifunctional_protein_ArgJ_(EC:2.3.1.35_2.3.1.1);_K00620_glutamate_N-acetyltransferase_/_amino-acid_N-acetyltransferase_[EC:2.3.1.35_2.3.1.1](db=KEGG)</t>
  </si>
  <si>
    <t>Uticabacter_10_percent_GBEnrichment_scaffold_60_4_RBH:megL;_putative_methionine_gamma-lyase_(EC:4.4.1.11);_K01761_methionine-gamma-lyase_[EC:4.4.1.11](db=KEGG)</t>
  </si>
  <si>
    <t>Uticabacter_10_percent_GBEnrichment_scaffold_86_10_RBH:trpB;_tryptophan_synthase_subunit_beta_(EC:4.2.1.20);_K01696_tryptophan_synthase_beta_chain_[EC:4.2.1.20](db=KEGG)</t>
  </si>
  <si>
    <t>Geotoga_10Percent_GBenrichment_annotate_scaffold_467_4_RBH:2-oxoglutarate_ferredoxin_oxidoreductase_subunit_alpha;_K00174_2-oxoglutarate_ferredoxin_oxidoreductase_subunit_alpha_[EC:1.2.7.3](db=KEGG)</t>
  </si>
  <si>
    <t>Halan_1_77_10percent_annotate_scaffold_127_5_BLAST:radical_SAM_protein(db=KEGG_evalue=6.6e-181_bit_score=639.0_identity=78.3)</t>
  </si>
  <si>
    <t>Halan_1_77_10percent_annotate_scaffold_629_2_RBH:S-adenosylmethionine_synthase_n=1_Tax=Eubacterium_sp._CAG:156_RepID=R5YNS5_9FIRM(db=UNIREF)</t>
  </si>
  <si>
    <t>Halan_1_77_10percent_annotate_scaffold_710_5_RBH:DegT/DnrJ/EryC1/StrS_aminotransferase(db=KEGG)</t>
  </si>
  <si>
    <t>Halanaerobium_1percent_bin_scaffold_115_11_RBH:glutamine--fructose-6-phosphate_transaminase_(EC:2.6.1.16);_K00820_glucosamine--fructose-6-phosphate_aminotransferase_(isomerizing)_[EC:2.6.1.16](db=KEGG)</t>
  </si>
  <si>
    <t>Inoculum_100_percentscaffold_181_1</t>
  </si>
  <si>
    <t>MethanohalophilusBin_10percent_GBenrichment_scaffold_14_47_RBH:thiamine_biosynthesis/tRNA_modification_protein_ThiI;_K03151_thiamine_biosynthesis_protein_ThiI(db=KEGG)</t>
  </si>
  <si>
    <t>MethanohalophilusBin_10percent_GBenrichment_scaffold_4_112_RBH:HtrA2_peptidase_(EC:3.4.21.108)(db=KEGG)</t>
  </si>
  <si>
    <t>Uticabacter_10_percent_GBEnrichment_scaffold_23_34_RBH:EJ55DRAFT_00361_Fatty_acid_synthesis_protein_n=1_Tax=Uticabacter_aminovorans_DSM_17477_RepID=EJ55DRAFT_00361(db=UNIREF)</t>
  </si>
  <si>
    <t>Uticabacter_10_percent_GBEnrichment_scaffold_36_26_RBH:amidohydrolase_(EC:3.5.1.14);_K01436_amidohydrolase_[EC:3.5.1.-](db=KEGG)</t>
  </si>
  <si>
    <t>Uticabacter_10_percent_GBEnrichment_scaffold_44_5_RBH:amidohydrolase(db=KEGG)</t>
  </si>
  <si>
    <t>Uticabacter_10_percent_GBEnrichment_scaffold_471_4_BLAST:S-adenosylmethionine_synthase;_K00789_S-adenosylmethionine_synthetase_[EC:2.5.1.6](db=KEGG_evalue=4.3e-156_bit_score=556.6_identity=69.5)</t>
  </si>
  <si>
    <t>Halan_1_77_10percent_annotate_scaffold_100_22_RBH:iron-only_hydrogenase_maturation_protein_HydG;_K03150_thiamine_biosynthesis_ThiH(db=KEGG)</t>
  </si>
  <si>
    <t>Halan_1_77_10percent_annotate_scaffold_340_7_RBH:Uncharacterized_protein_n=1_Tax=planctomycete_KSU-1_RepID=I3IMP4_9PLAN(db=UNIREF)</t>
  </si>
  <si>
    <t>Halan_1_77_10percent_annotate_scaffold_355_4_RBH:beta-lactamase_domain-containing_protein(db=KEGG)</t>
  </si>
  <si>
    <t>Halan_1_77_10percent_annotate_scaffold_862_1_RBH:cell_envelope-related_transcriptional_attenuator(db=KEGG)</t>
  </si>
  <si>
    <t>Halan_1_77_10percent_annotate_scaffold_93_14_RBH:hypothetical_protein(db=KEGG)</t>
  </si>
  <si>
    <t>Halanaerobium_1percent_bin_scaffold_137_4_RBH:class_I_and_II_aminotransferase;_K10907_aminotransferase_[EC:2.6.1.-](db=KEGG)</t>
  </si>
  <si>
    <t>Halanaerobium_1percent_bin_scaffold_87_9_RBH:phosphoribosylglycinamide_synthetase(db=KEGG)</t>
  </si>
  <si>
    <t>MethanohalophilusBin_10percent_GBenrichment_scaffold_10_32_RBH:thiolase;_K00626_acetyl-CoA_C-acetyltransferase_[EC:2.3.1.9](db=KEGG)</t>
  </si>
  <si>
    <t>MethanohalophilusBin_10percent_GBenrichment_scaffold_2_41_RBH:sodium/proton-potassium_antiporter_GerN,_CPA2_family_(TC_2.A.37.2.2)(db=KEGG)</t>
  </si>
  <si>
    <t>MethanohalophilusBin_10percent_GBenrichment_scaffold_46_20_RBH:tryptophan_synthase_subunit_beta_(EC:4.2.1.20);_K01696_tryptophan_synthase_beta_chain_[EC:4.2.1.20](db=KEGG)</t>
  </si>
  <si>
    <t>MethanohalophilusBin_10percent_GBenrichment_scaffold_9_55_RBH:peptidase_M24;_K01262_Xaa-Pro_aminopeptidase_[EC:3.4.11.9](db=KEGG)</t>
  </si>
  <si>
    <t>Uticabacter_10_percent_GBEnrichment_scaffold_17_29_RBH:stage_II_sporulation_E_family_protein(db=KEGG)</t>
  </si>
  <si>
    <t>Uticabacter_10_percent_GBEnrichment_scaffold_60_15_RBH:argininosuccinate_synthase_(EC:6.3.4.5);_K01940_argininosuccinate_synthase_[EC:6.3.4.5](db=KEGG)</t>
  </si>
  <si>
    <t>Geotoga_10Percent_GBenrichment_annotate_scaffold_226_3_RBH:pyruvate_flavodoxin/ferredoxin_oxidoreductase_domain-containing_protein;_K00169_pyruvate_ferredoxin_oxidoreductase,_alpha_subunit_[EC:1.2.7.1](db=KEGG)</t>
  </si>
  <si>
    <t>Geotoga_10Percent_GBenrichment_annotate_scaffold_320_6_RBH:extracellular_ligand-binding_receptor;_K01999_branched-chain_amino_acid_transport_system_substrate-binding_protein(db=KEGG)</t>
  </si>
  <si>
    <t>Halan_1_77_10percent_annotate_scaffold_18_24_RBH:TraB_family_protein(db=KEGG)</t>
  </si>
  <si>
    <t>Halan_1_77_10percent_annotate_scaffold_236_3_BLAST:(uracil-5)-methyltransferase(db=KEGG_evalue=1.1e-172_bit_score=611.7_identity=75.4)</t>
  </si>
  <si>
    <t>Halan_1_77_10percent_annotate_scaffold_988_1_RBH:butyryl-CoA_dehydrogenase_(EC:1.3.8.1)(db=KEGG)</t>
  </si>
  <si>
    <t>MethanohalophilusBin_10percent_GBenrichment_scaffold_67_17_RBH:Glycosyltransferase_n=1_Tax=Methanobacterium_sp._Maddingley_MBC34_RepID=K6U2J7_9EURY(db=UNIREF)</t>
  </si>
  <si>
    <t>MethanohalophilusBin_10percent_GBenrichment_scaffold_67_20_BLAST:glycosyltransferase(db=KEGG_evalue=3.5e-33_bit_score=148.3_identity=28.4)</t>
  </si>
  <si>
    <t>Uticabacter_10_percent_GBEnrichment_scaffold_284_7_RBH:iron-containing_alcohol_dehydrogenase;_K13954_alcohol_dehydrogenase_[EC:1.1.1.1](db=KEGG)</t>
  </si>
  <si>
    <t>Uticabacter_10_percent_GBEnrichment_scaffold_354_5_RBH:8-amino-7-oxononanoate_synthase_(EC:2.3.1.47);_K00639_glycine_C-acetyltransferase_[EC:2.3.1.29](db=KEGG)</t>
  </si>
  <si>
    <t>Halan_1_77_10percent_annotate_scaffold_1115_4_BLAST:S-methyl-5-thioribose_kinase_(EC:2.7.1.100);_K00899_5-methylthioribose_kinase_[EC:2.7.1.100](db=KEGG_evalue=1.1e-95_bit_score=355.9_identity=43.6)</t>
  </si>
  <si>
    <t>Halan_1_77_10percent_annotate_scaffold_166_10_RBH:iron-containing_alcohol_dehydrogenase(db=KEGG)</t>
  </si>
  <si>
    <t>Halan_1_77_10percent_annotate_scaffold_206_14_RBH:iron-containing_alcohol_dehydrogenase_(EC:1.1.1.1);_K13954_alcohol_dehydrogenase_[EC:1.1.1.1](db=KEGG)</t>
  </si>
  <si>
    <t>Halan_1_77_10percent_annotate_scaffold_207_4_RBH:nucleotide_sugar_dehydrogenase_(EC:1.1.1.22);_K00012_UDPglucose_6-dehydrogenase_[EC:1.1.1.22](db=KEGG)</t>
  </si>
  <si>
    <t>Halan_1_77_10percent_annotate_scaffold_225_7_RBH:amidohydrolase_(EC:3.5.1.47)(db=KEGG)</t>
  </si>
  <si>
    <t>Halan_1_77_10percent_annotate_scaffold_786_2_RBH:(uracil-5)-methyltransferase(db=KEGG)</t>
  </si>
  <si>
    <t>Halanaerobium_1percent_bin_scaffold_138_9_RBH:iron-containing_alcohol_dehydrogenase(db=KEGG)</t>
  </si>
  <si>
    <t>Inoculum_100_percentscaffold_151_10</t>
  </si>
  <si>
    <t>MethanohalophilusBin_10percent_GBenrichment_scaffold_11_221_RBH:cysteine_desulfurase_(EC:2.8.1.7)(db=KEGG)</t>
  </si>
  <si>
    <t>MethanohalophilusBin_10percent_GBenrichment_scaffold_9_73_RBH:ATP_dependent_DNA_ligase;_K07468_putative_ATP-dependent_DNA_ligase_[EC:6.5.1.1](db=KEGG)</t>
  </si>
  <si>
    <t>Uticabacter_10_percent_GBEnrichment_scaffold_175_1_RBH:phosphoglycerate_dehydrogenase-like_oxidoreductase;_K00058_D-3-phosphoglycerate_dehydrogenase_[EC:1.1.1.95](db=KEGG)</t>
  </si>
  <si>
    <t>Uticabacter_10_percent_GBEnrichment_scaffold_54_11_RBH:oxaloacetate_decarboxylase_subunit_beta(db=KEGG)</t>
  </si>
  <si>
    <t>Halan_1_77_10percent_annotate_scaffold_127_3_RBH:iron-containing_alcohol_dehydrogenase(db=KEGG)</t>
  </si>
  <si>
    <t>MethanohalophilusBin_10percent_GBenrichment_scaffold_2_74_RBH:coenzyme_F420_hydrogenase/dehydrogenase_subunit_beta_domain_protein;_K00441_coenzyme_F420_hydrogenase_beta_subunit_[EC:1.12.98.1](db=KEGG)</t>
  </si>
  <si>
    <t>MethanohalophilusBin_10percent_GBenrichment_scaffold_213_6_RBH:acetylornithine_aminotransferase_apoenzyme_(EC:2.6.1.11);_K00821_acetylornithine/N-succinyldiaminopimelate_aminotransferase_[EC:2.6.1.11_2.6.1.17](db=KEGG)</t>
  </si>
  <si>
    <t>Uticabacter_10_percent_GBEnrichment_scaffold_17_44_RBH:aspartate_aminotransferase(db=KEGG)</t>
  </si>
  <si>
    <t>Halan_1_77_10percent_annotate_scaffold_1041_4_RBH:pyruvate_flavodoxin/ferredoxin_oxidoreductase_domain-containing_protein;_K00174_2-oxoglutarate_ferredoxin_oxidoreductase_subunit_alpha_[EC:1.2.7.3](db=KEGG)</t>
  </si>
  <si>
    <t>Halan_1_77_10percent_annotate_scaffold_170_2_RBH:major_facilitator_superfamily_protein(db=KEGG)</t>
  </si>
  <si>
    <t>Halan_1_77_10percent_annotate_scaffold_1795_1_RBH:galactokinase;_K00849_galactokinase_[EC:2.7.1.6](db=KEGG)</t>
  </si>
  <si>
    <t>Halan_1_77_10percent_annotate_scaffold_452_4_RBH:phosphoribosylglycinamide_synthetase(db=KEGG)</t>
  </si>
  <si>
    <t>Halan_1_77_10percent_annotate_scaffold_663_5_RBH:metal_dependent_phosphohydrolase(db=KEGG)</t>
  </si>
  <si>
    <t>MethanohalophilusBin_10percent_GBenrichment_scaffold_0_32_RBH:cell_division_protein_FtsZ;_K03531_cell_division_protein_FtsZ(db=KEGG)</t>
  </si>
  <si>
    <t>MethanohalophilusBin_10percent_GBenrichment_scaffold_47_4_RBH:nucleotidyl_transferase;_K00966_mannose-1-phosphate_guanylyltransferase_[EC:2.7.7.13](db=KEGG)</t>
  </si>
  <si>
    <t>Uticabacter_10_percent_GBEnrichment_scaffold_195_2_BLAST:hypothetical_protein(db=KEGG_evalue=5e-64_bit_score=250.8_identity=39.7)</t>
  </si>
  <si>
    <t>Uticabacter_10_percent_GBEnrichment_scaffold_26_8_RBH:iron-containing_alcohol_dehydrogenase(db=KEGG)</t>
  </si>
  <si>
    <t>Uticabacter_10_percent_GBEnrichment_scaffold_462_2_BLAST:glycosyltransferase(db=KEGG_evalue=2.4e-50_bit_score=205.3_identity=32.1)</t>
  </si>
  <si>
    <t>Uticabacter_10_percent_GBEnrichment_scaffold_60_22_BLAST:membrane-associated_protein(db=KEGG_evalue=2.9e-51_bit_score=208.4_identity=31.3)</t>
  </si>
  <si>
    <t>Halan_1_77_10percent_annotate_scaffold_639_3_RBH:altronate_dehydratase(db=KEGG)</t>
  </si>
  <si>
    <t>Halan_1_77_10percent_annotate_scaffold_817_1_BLAST:acetate_kinase_(EC:2.7.2.1);_K00925_acetate_kinase_[EC:2.7.2.1](db=KEGG_evalue=3.5e-166_bit_score=590.1_identity=75.5)</t>
  </si>
  <si>
    <t>Halanaerobium_1percent_bin_scaffold_213_5_RBH:basic_membrane_lipoprotein;_K07335_basic_membrane_protein_A_and_related_proteins(db=KEGG)</t>
  </si>
  <si>
    <t>MethanohalophilusBin_10percent_GBenrichment_scaffold_0_127_RBH:LL-diaminopimelate_aminotransferase_apoenzyme_(EC:2.6.1.83);_K10206_LL-diaminopimelate_aminotransferase_[EC:2.6.1.83](db=KEGG)</t>
  </si>
  <si>
    <t>MethanohalophilusBin_10percent_GBenrichment_scaffold_0_137_RBH:IMP_biosynthesis_enzyme_PurP_domain_protein;_K06863_5-formaminoimidazole-4-carboxamide-1-(beta)-D-ribofuranosyl_5'-monophosphate_synthetase_[EC:6.3.4.-](db=KEGG)</t>
  </si>
  <si>
    <t>MethanohalophilusBin_10percent_GBenrichment_scaffold_11_291_RBH:monooxygenase_FAD-binding_protein(db=KEGG)</t>
  </si>
  <si>
    <t>MethanohalophilusBin_10percent_GBenrichment_scaffold_32_36_RBH:DNA-directed_RNA_polymerase,_subunit_A'_(EC:2.7.7.6);_K03042_DNA-directed_RNA_polymerase_subunit_A"_[EC:2.7.7.6](db=KEGG)</t>
  </si>
  <si>
    <t>MethanohalophilusBin_10percent_GBenrichment_scaffold_4_74_RBH:Sep-tRNA:Cys-tRNA_synthase_(EC:2.5.1.-);_K06868_Sep-tRNA:Cys-tRNA_synthetase_[EC:2.5.1.73](db=KEGG)</t>
  </si>
  <si>
    <t>Uticabacter_10_percent_GBEnrichment_scaffold_190_5_RBH:EJ55DRAFT_02773_cysteine_desulfurase_n=1_Tax=Uticabacter_aminovorans_DSM_17477_RepID=EJ55DRAFT_02773(db=UNIREF)</t>
  </si>
  <si>
    <t>Uticabacter_10_percent_GBEnrichment_scaffold_7_15_RBH:putative_ABC-type_transport_system,_periplasmic_component/surface_lipoprotein;_K07335_basic_membrane_protein_A_and_related_proteins(db=KEGG)</t>
  </si>
  <si>
    <t>Geotoga_10Percent_GBenrichment_annotate_scaffold_504_6_RBH:hypothetical_protein(db=KEGG)</t>
  </si>
  <si>
    <t>Halan_1_77_10percent_annotate_scaffold_1079_2_RBH:AraC_family_transcriptional_regulator(db=KEGG)</t>
  </si>
  <si>
    <t>Halan_1_77_10percent_annotate_scaffold_132_9_RBH:glucose-1-phosphate_adenylyltransferase,_GlgD_subunit_(EC:2.7.7.27);_K00975_glucose-1-phosphate_adenylyltransferase_[EC:2.7.7.27](db=KEGG)</t>
  </si>
  <si>
    <t>Halan_1_77_10percent_annotate_scaffold_20_9_RBH:1-deoxy-D-xylulose_5-phosphate_reductoisomerase_(EC:1.1.1.267);_K00099_1-deoxy-D-xylulose-5-phosphate_reductoisomerase_[EC:1.1.1.267](db=KEGG)</t>
  </si>
  <si>
    <t>Halan_1_77_10percent_annotate_scaffold_326_2_RBH:Stage_II_sporulation_protein_E(db=KEGG)</t>
  </si>
  <si>
    <t>Halan_1_77_10percent_annotate_scaffold_647_2_RBH:galactokinase;_K00849_galactokinase_[EC:2.7.1.6](db=KEGG)</t>
  </si>
  <si>
    <t>Halan_1_77_10percent_annotate_scaffold_737_5_BLAST:L-fucose_isomerase(db=KEGG_evalue=1.2e-171_bit_score=608.2_identity=75.0)</t>
  </si>
  <si>
    <t>Halanaerobium_1percent_bin_scaffold_116_5_RBH:hypothetical_protein;_K00627_pyruvate_dehydrogenase_E2_component_(dihydrolipoamide_acetyltransferase)_[EC:2.3.1.12](db=KEGG)</t>
  </si>
  <si>
    <t>MethanohalophilusBin_10percent_GBenrichment_scaffold_9_47_RBH:hypothetical_protein(db=KEGG)</t>
  </si>
  <si>
    <t>Uticabacter_10_percent_GBEnrichment_scaffold_83_8_RBH:chorismate_synthase_(EC:4.2.3.5);_K01736_chorismate_synthase_[EC:4.2.3.5](db=KEGG)</t>
  </si>
  <si>
    <t>Uticabacter_10_percent_GBEnrichment_scaffold_840_4_RBH:amidohydrolase(db=KEGG)</t>
  </si>
  <si>
    <t>Geotoga_10Percent_GBenrichment_annotate_scaffold_1362_1_RBH:DNA_polymerase_III_subunit_beta_(EC:2.7.7.7);_K02338_DNA_polymerase_III_subunit_beta_[EC:2.7.7.7](db=KEGG)</t>
  </si>
  <si>
    <t>Geotoga_10Percent_GBenrichment_annotate_scaffold_446_1_RBH:class_I_and_II_aminotransferase;_K00812_aspartate_aminotransferase_[EC:2.6.1.1](db=KEGG)</t>
  </si>
  <si>
    <t>Halan_1_77_10percent_annotate_scaffold_141_10_RBH:oxidoreductase(db=KEGG)</t>
  </si>
  <si>
    <t>Halan_1_77_10percent_annotate_scaffold_18_47_RBH:ribose-phosphate_pyrophosphokinase;_K00948_ribose-phosphate_pyrophosphokinase_[EC:2.7.6.1](db=KEGG)</t>
  </si>
  <si>
    <t>Halan_1_77_10percent_annotate_scaffold_62_12_RBH:glucose/sorbosone_dehydrogenase(db=KEGG)</t>
  </si>
  <si>
    <t>Halanaerobium_1percent_bin_scaffold_51_9_RBH:UDP-N-Acetylglucosamine_2-epimerase_(EC:5.1.3.14);_K01791_UDP-N-acetylglucosamine_2-epimerase_[EC:5.1.3.14](db=KEGG)</t>
  </si>
  <si>
    <t>Halanaerobium_1percent_bin_scaffold_64_11_RBH:PfkB_domain-containing_protein(db=KEGG)</t>
  </si>
  <si>
    <t>MethanohalophilusBin_10percent_GBenrichment_scaffold_4_101_RBH:galactosyltransferase(db=KEGG)</t>
  </si>
  <si>
    <t>Uticabacter_10_percent_GBEnrichment_scaffold_309_6_BLAST:hypothetical_protein;_K02647_carbohydrate_diacid_regulator(db=KEGG_evalue=6.5e-72_bit_score=276.9_identity=35.0)</t>
  </si>
  <si>
    <t>Geotoga_10Percent_GBenrichment_annotate_scaffold_1182_3_RBH:chorismate_synthase;_K01736_chorismate_synthase_[EC:4.2.3.5](db=KEGG)</t>
  </si>
  <si>
    <t>Geotoga_10Percent_GBenrichment_annotate_scaffold_120_13_RBH:serine-pyruvate_aminotransferase/archaeal_aspartate_aminotransferase(db=KEGG)</t>
  </si>
  <si>
    <t>Geotoga_10Percent_GBenrichment_annotate_scaffold_345_7_RBH:amidohydrolase(db=KEGG)</t>
  </si>
  <si>
    <t>Geotoga_10Percent_GBenrichment_annotate_scaffold_543_6_RBH:DNA_mismatch_repair_protein_MutS;_K03555_DNA_mismatch_repair_protein_MutS(db=KEGG)</t>
  </si>
  <si>
    <t>Geotoga_10Percent_GBenrichment_annotate_scaffold_606_2_RBH:chaperone_protein_DnaJ;_K03686_molecular_chaperone_DnaJ(db=KEGG)</t>
  </si>
  <si>
    <t>Halan_1_77_10percent_annotate_scaffold_18_6_RBH:hypothetical_protein(db=KEGG)</t>
  </si>
  <si>
    <t>Halan_1_77_10percent_annotate_scaffold_198_1_RBH:iron-containing_alcohol_dehydrogenase;_K00086_1,3-propanediol_dehydrogenase_[EC:1.1.1.202](db=KEGG)</t>
  </si>
  <si>
    <t>Halan_1_77_10percent_annotate_scaffold_2151_1_RBH:transcription-repair_coupling_factor;_K03723_transcription-repair_coupling_factor_(superfamily_II_helicase)_[EC:3.6.4.-](db=KEGG)</t>
  </si>
  <si>
    <t>Halan_1_77_10percent_annotate_scaffold_290_6_RBH:response_regulator_receiver_protein;_K07720_two-component_system,_response_regulator_YesN(db=KEGG)</t>
  </si>
  <si>
    <t>Halan_1_77_10percent_annotate_scaffold_408_9_RBH:ROK_family_protein(db=KEGG)</t>
  </si>
  <si>
    <t>Halan_1_77_10percent_annotate_scaffold_580_2_RBH:enolase_superfamily_enzyme_related_to_L-alanine-DL-glutamate_epimerase(db=KEGG)</t>
  </si>
  <si>
    <t>Halan_1_77_10percent_annotate_scaffold_77_4_RBH:PfkB_domain-containing_protein(db=KEGG)</t>
  </si>
  <si>
    <t>Halan_1_77_10percent_annotate_scaffold_82_24_RBH:class_V_aminotransferase;_K04487_cysteine_desulfurase_[EC:2.8.1.7](db=KEGG)</t>
  </si>
  <si>
    <t>Halan_1_77_10percent_annotate_scaffold_90_8_RBH:glycerate_kinase_(EC:2.7.1.31);_K00865_glycerate_kinase_[EC:2.7.1.31](db=KEGG)</t>
  </si>
  <si>
    <t>Halanaerobium_1percent_bin_scaffold_207_2_RBH:glucose-1-phosphate_adenylyltransferase,_GlgD_subunit_(EC:2.7.7.27);_K00975_glucose-1-phosphate_adenylyltransferase_[EC:2.7.7.27](db=KEGG)</t>
  </si>
  <si>
    <t>Halanaerobium_1percent_bin_scaffold_52_10_RBH:class_V_aminotransferase;_K04487_cysteine_desulfurase_[EC:2.8.1.7](db=KEGG)</t>
  </si>
  <si>
    <t>Halanaerobium_1percent_bin_scaffold_61_14_RBH:translation_elongation_factor_1A_(EF-1A/EF-Tu);_K02358_elongation_factor_Tu(db=KEGG)</t>
  </si>
  <si>
    <t>Halanaerobium_1percent_bin_scaffold_63_7_RBH:oxidoreductase_domain-containing_protein(db=KEGG)</t>
  </si>
  <si>
    <t>Halanaerobium_1percent_bin_scaffold_73_13_RBH:1-deoxy-D-xylulose_5-phosphate_reductoisomerase_(EC:1.1.1.267);_K00099_1-deoxy-D-xylulose-5-phosphate_reductoisomerase_[EC:1.1.1.267](db=KEGG)</t>
  </si>
  <si>
    <t>Halanaerobium_1percent_bin_scaffold_87_5_RBH:hypothetical_protein(db=KEGG)</t>
  </si>
  <si>
    <t>Uticabacter_10_percent_GBEnrichment_scaffold_54_17_RBH:ABC_transporter_permease(db=KEGG)</t>
  </si>
  <si>
    <t>Uticabacter_10_percent_GBEnrichment_scaffold_660_1_RBH:alcohol_dehydrogenase(db=KEGG)</t>
  </si>
  <si>
    <t>Uticabacter_10_percent_GBEnrichment_scaffold_7_28_RBH:alanine_racemase(db=KEGG)</t>
  </si>
  <si>
    <t>Halan_1_77_10percent_annotate_scaffold_116_15_RBH:dehydrogenase(db=KEGG)</t>
  </si>
  <si>
    <t>Halan_1_77_10percent_annotate_scaffold_192_1_RBH:Metallo-beta-lactamase_family_protein_n=1_Tax=Halanaerobium_saccharolyticum_subsp._saccharolyticum_DSM_6643_RepID=M5EAN1_9FIRM(db=UNIREF)</t>
  </si>
  <si>
    <t>Halan_1_77_10percent_annotate_scaffold_48_25_RBH:N-acetylglucosamine-6-phosphate_deacetylase_(EC:3.5.1.25);_K01443_N-acetylglucosamine-6-phosphate_deacetylase_[EC:3.5.1.25](db=KEGG)</t>
  </si>
  <si>
    <t>Halan_1_77_10percent_annotate_scaffold_555_6_BLAST:galactonate_dehydratase(db=KEGG_evalue=7.7e-158_bit_score=562.4_identity=70.2)</t>
  </si>
  <si>
    <t>Halan_1_77_10percent_annotate_scaffold_566_5_BLAST:group_1_glycosyl_transferase(db=KEGG_evalue=9.8e-12_bit_score=77.0_identity=23.7)</t>
  </si>
  <si>
    <t>Halan_1_77_10percent_annotate_scaffold_795_2_RBH:malate_dehydrogenase_(oxaloacetate-decarboxylating)_(EC:1.1.1.38);_K00027_malate_dehydrogenase_(oxaloacetate-decarboxylating)_[EC:1.1.1.38](db=KEGG)</t>
  </si>
  <si>
    <t>MethanohalophilusBin_10percent_GBenrichment_scaffold_1_83_RBH:ketose-bisphosphate_aldolase_class-II;_K01624_fructose-bisphosphate_aldolase,_class_II_[EC:4.1.2.13](db=KEGG)</t>
  </si>
  <si>
    <t>MethanohalophilusBin_10percent_GBenrichment_scaffold_21_12_RBH:aminotransferase_class_V;_K00839_aminotransferase_[EC:2.6.1.-](db=KEGG)</t>
  </si>
  <si>
    <t>Uticabacter_10_percent_GBEnrichment_scaffold_17_43_BLAST:TDP-4-oxo-6-deoxy-D-glucose_transaminase(db=KEGG_evalue=7.3e-124_bit_score=449.5_identity=58.5)</t>
  </si>
  <si>
    <t>Uticabacter_10_percent_GBEnrichment_scaffold_195_8_BLAST:Predicted_Fe-S_oxidoreductases(db=KEGG_evalue=3.8e-72_bit_score=277.7_identity=38.2)</t>
  </si>
  <si>
    <t>Uticabacter_10_percent_GBEnrichment_scaffold_760_4_RBH:TDP-4-oxo-6-deoxy-D-glucose_transaminase;_K02805_lipopolysaccharide_biosynthesis_protein(db=KEGG)</t>
  </si>
  <si>
    <t>Geotoga_10Percent_GBenrichment_annotate_scaffold_467_2_RBH:sodium_ion-translocating_decarboxylase_subunit_beta;_K01572_oxaloacetate_decarboxylase,_beta_subunit_[EC:4.1.1.3](db=KEGG)</t>
  </si>
  <si>
    <t>Geotoga_10Percent_GBenrichment_annotate_scaffold_785_3_RBH:extracellular_solute-binding_protein(db=KEGG)</t>
  </si>
  <si>
    <t>Halan_1_77_10percent_annotate_scaffold_124_7_RBH:HtrA2_peptidase_(EC:3.4.21.108)(db=KEGG)</t>
  </si>
  <si>
    <t>Halan_1_77_10percent_annotate_scaffold_25_31_BLAST:hypothetical_protein(db=KEGG_evalue=5.9e-09_bit_score=67.8_identity=23.2)</t>
  </si>
  <si>
    <t>Halan_1_77_10percent_annotate_scaffold_356_4_RBH:DNA_polymerase_III_subunit_beta_(EC:2.7.7.7);_K02338_DNA_polymerase_III_subunit_beta_[EC:2.7.7.7](db=KEGG)</t>
  </si>
  <si>
    <t>Halan_1_77_10percent_annotate_scaffold_50_31_RBH:DNA_protecting_protein_DprA;_K04096_DNA_processing_protein(db=KEGG)</t>
  </si>
  <si>
    <t>Halan_1_77_10percent_annotate_scaffold_910_3_RBH:hypothetical_protein(db=KEGG)</t>
  </si>
  <si>
    <t>Halanaerobium_1percent_bin_scaffold_30_3_RBH:hypothetical_protein(db=KEGG)</t>
  </si>
  <si>
    <t>MethanohalophilusBin_10percent_GBenrichment_scaffold_1_45_RBH:3-dehydroquinate_synthase_II;_K11646_dehydroquinate_synthase_II_[EC:1.4.1.-](db=KEGG)</t>
  </si>
  <si>
    <t>MethanohalophilusBin_10percent_GBenrichment_scaffold_21_15_RBH:aminotransferase_class_I_and_II_(EC:2.6.1.1);_K00812_aspartate_aminotransferase_[EC:2.6.1.1](db=KEGG)</t>
  </si>
  <si>
    <t>MethanohalophilusBin_10percent_GBenrichment_scaffold_4_37_RBH:hypothetical_protein(db=KEGG)</t>
  </si>
  <si>
    <t>MethanohalophilusBin_10percent_GBenrichment_scaffold_6_74_RBH:glutamate_5-kinase_(EC:2.7.2.11);_K00931_glutamate_5-kinase_[EC:2.7.2.11](db=KEGG)</t>
  </si>
  <si>
    <t>Halan_1_77_10percent_annotate_scaffold_1209_2_RBH:group_1_glycosyl_transferase(db=KEGG)</t>
  </si>
  <si>
    <t>Halan_1_77_10percent_annotate_scaffold_20_46_RBH:rRNA_(guanine-N(2)-)-methyltransferase_(EC:2.1.1.171);_K07444_putative_N6-adenine-specific_DNA_methylase_[EC:2.1.1.-](db=KEGG)</t>
  </si>
  <si>
    <t>Halan_1_77_10percent_annotate_scaffold_31_10_RBH:iron-containing_alcohol_dehydrogenase;_K13954_alcohol_dehydrogenase_[EC:1.1.1.1](db=KEGG)</t>
  </si>
  <si>
    <t>Halan_1_77_10percent_annotate_scaffold_340_9_BLAST:group_1_glycosyl_transferase(db=KEGG_evalue=7.2e-39_bit_score=167.2_identity=30.0)</t>
  </si>
  <si>
    <t>Halan_1_77_10percent_annotate_scaffold_355_5_RBH:CsdB2;_selenocysteine_lyase(db=KEGG)</t>
  </si>
  <si>
    <t>Halan_1_77_10percent_annotate_scaffold_570_3_BLAST:butyryl-CoA_dehydrogenase_(EC:1.3.8.1)(db=KEGG_evalue=7.1e-196_bit_score=688.7_identity=90.8)</t>
  </si>
  <si>
    <t>Halan_1_77_10percent_annotate_scaffold_781_3_BLAST:butyryl-CoA_dehydrogenase_(EC:1.3.8.1)(db=KEGG_evalue=3.2e-172_bit_score=610.1_identity=79.4)</t>
  </si>
  <si>
    <t>Halan_1_77_10percent_annotate_scaffold_93_10_RBH:fatty_acid_synthesis_plsX_protein(db=KEGG)</t>
  </si>
  <si>
    <t>Halanaerobium_1percent_bin_scaffold_69_8_RBH:fatty_acid_synthesis_plsX_protein(db=KEGG)</t>
  </si>
  <si>
    <t>Halanaerobium_1percent_bin_scaffold_75_2_RBH:cysteine_desulfurase(db=KEGG)</t>
  </si>
  <si>
    <t>Halanaerobium_1percent_bin_scaffold_86_3_RBH:rRNA_(guanine-N(2)-)-methyltransferase_(EC:2.1.1.171);_K07444_putative_N6-adenine-specific_DNA_methylase_[EC:2.1.1.-](db=KEGG)</t>
  </si>
  <si>
    <t>Uticabacter_10_percent_GBEnrichment_scaffold_17_32_RBH:acyl-CoA_dehydrogenase_domain-containing_protein;_K00248_butyryl-CoA_dehydrogenase_[EC:1.3.8.1](db=KEGG)</t>
  </si>
  <si>
    <t>Uticabacter_10_percent_GBEnrichment_scaffold_177_11_RBH:2-oxoglutarate_ferredoxin_oxidoreductase_subunit_alpha_(EC:1.2.7.3);_K00174_2-oxoglutarate_ferredoxin_oxidoreductase_subunit_alpha_[EC:1.2.7.3](db=KEGG)</t>
  </si>
  <si>
    <t>Halan_1_77_10percent_annotate_scaffold_101_17_BLAST:N-acetylglucosamine-6-phosphate_deacetylase_(EC:3.5.1.25);_K01443_N-acetylglucosamine-6-phosphate_deacetylase_[EC:3.5.1.25](db=KEGG_evalue=9.6e-161_bit_score=572.0_identity=74.8)</t>
  </si>
  <si>
    <t>Halan_1_77_10percent_annotate_scaffold_104_4_RBH:glutamate_5-kinase_(EC:2.7.2.11);_K00931_glutamate_5-kinase_[EC:2.7.2.11](db=KEGG)</t>
  </si>
  <si>
    <t>Halan_1_77_10percent_annotate_scaffold_13_62_RBH:SUA5/YciO/YrdC/YwlC_family_protein;_K07566_tRNA_threonylcarbamoyladenosine_biosynthesis_protein(db=KEGG)</t>
  </si>
  <si>
    <t>Halan_1_77_10percent_annotate_scaffold_24_34_RBH:mechanosensitive_ion_channel_protein_MscS(db=KEGG)</t>
  </si>
  <si>
    <t>Halan_1_77_10percent_annotate_scaffold_247_9_RBH:serine--pyruvate_transaminase_(EC:2.6.1.51)(db=KEGG)</t>
  </si>
  <si>
    <t>Halan_1_77_10percent_annotate_scaffold_25_35_RBH:aldo/keto_reductase;_K07079(db=KEGG)</t>
  </si>
  <si>
    <t>Halan_1_77_10percent_annotate_scaffold_423_9_BLAST:serine--pyruvate_transaminase_(EC:2.6.1.51)(db=KEGG_evalue=7.6e-190_bit_score=668.7_identity=85.4)</t>
  </si>
  <si>
    <t>Halan_1_77_10percent_annotate_scaffold_748_5_BLAST:serine--pyruvate_transaminase_(EC:2.6.1.51)(db=KEGG_evalue=8.4e-189_bit_score=665.2_identity=84.7)</t>
  </si>
  <si>
    <t>Halanaerobium_1percent_bin_scaffold_169_7_RBH:glutamate_5-kinase_(EC:2.7.2.11);_K00931_glutamate_5-kinase_[EC:2.7.2.11](db=KEGG)</t>
  </si>
  <si>
    <t>MethanohalophilusBin_10percent_GBenrichment_scaffold_1_29_RBH:glycosyltransferase_28_domain_protein(db=KEGG)</t>
  </si>
  <si>
    <t>MethanohalophilusBin_10percent_GBenrichment_scaffold_21_104_RBH:aldo/keto_reductase;_K07079(db=KEGG)</t>
  </si>
  <si>
    <t>Uticabacter_10_percent_GBEnrichment_scaffold_40_13_RBH:putative_RNA_methylase;_K07444_putative_N6-adenine-specific_DNA_methylase_[EC:2.1.1.-](db=KEGG)</t>
  </si>
  <si>
    <t>Uticabacter_10_percent_GBEnrichment_scaffold_52_10_RBH:dnaJ;_chaperone_protein;_K03686_molecular_chaperone_DnaJ(db=KEGG)</t>
  </si>
  <si>
    <t>Uticabacter_10_percent_GBEnrichment_scaffold_54_19_RBH:putative_ABC-type_transport_system,_periplasmic_component/surface_lipoprotein;_K07335_basic_membrane_protein_A_and_related_proteins(db=KEGG)</t>
  </si>
  <si>
    <t>Uticabacter_10_percent_GBEnrichment_scaffold_56_5_RBH:aldo/keto_reductase_family_oxidoreductase;_K07079(db=KEGG)</t>
  </si>
  <si>
    <t>Geotoga_10Percent_GBenrichment_annotate_scaffold_967_3_RBH:aldo/keto_reductase;_K07079(db=KEGG)</t>
  </si>
  <si>
    <t>Halan_1_77_10percent_annotate_scaffold_2175_1_RBH:sulfite_reductase,_beta_subunit_(hemoprotein)(db=KEGG)</t>
  </si>
  <si>
    <t>Halan_1_77_10percent_annotate_scaffold_233_12_RBH:SARP_family_transcriptional_regulator(db=KEGG)</t>
  </si>
  <si>
    <t>Halan_1_77_10percent_annotate_scaffold_25_7_RBH:peptidase_M23(db=KEGG)</t>
  </si>
  <si>
    <t>Halan_1_77_10percent_annotate_scaffold_708_1_RBH:Acetylornithine_aminotransferase_n=1_Tax=Halanaerobium_saccharolyticum_subsp._saccharolyticum_DSM_6643_RepID=M5EHV6_9FIRM(db=UNIREF)</t>
  </si>
  <si>
    <t>Halanaerobium_1percent_bin_scaffold_139_8_RBH:SUA5/YciO/YrdC/YwlC_family_protein;_K07566_tRNA_threonylcarbamoyladenosine_biosynthesis_protein(db=KEGG)</t>
  </si>
  <si>
    <t>Halanaerobium_1percent_bin_scaffold_59_4_RBH:lipid-A-disaccharide_synthase_(EC:2.4.1.182);_K00748_lipid-A-disaccharide_synthase_[EC:2.4.1.182](db=KEGG)</t>
  </si>
  <si>
    <t>MethanohalophilusBin_10percent_GBenrichment_scaffold_153_2_RBH:4Fe-4S_ferredoxin_iron-sulfur_binding_domain_protein;_K07138(db=KEGG)</t>
  </si>
  <si>
    <t>Uticabacter_10_percent_GBEnrichment_scaffold_19_1_RBH:hypothetical_protein(db=KEGG)</t>
  </si>
  <si>
    <t>Uticabacter_10_percent_GBEnrichment_scaffold_26_25_BLAST:helix-turn-helix_domain-containing_protein(db=KEGG_evalue=9.2e-79_bit_score=299.7_identity=41.7)</t>
  </si>
  <si>
    <t>Geotoga_10Percent_GBenrichment_annotate_scaffold_1293_2_RBH:1-deoxy-D-xylulose_5-phosphate_reductoisomerase_(EC:1.1.1.267);_K00099_1-deoxy-D-xylulose-5-phosphate_reductoisomerase_[EC:1.1.1.267](db=KEGG)</t>
  </si>
  <si>
    <t>Geotoga_10Percent_GBenrichment_annotate_scaffold_219_8_RBH:class_V_aminotransferase;_K04487_cysteine_desulfurase_[EC:2.8.1.7](db=KEGG)</t>
  </si>
  <si>
    <t>Geotoga_10Percent_GBenrichment_annotate_scaffold_883_1_RBH:oxidoreductase_domain-containing_protein(db=KEGG)</t>
  </si>
  <si>
    <t>Halan_1_77_10percent_annotate_scaffold_323_5_BLAST:sodium_ion-translocating_decarboxylase_subunit_beta_(EC:4.1.1.3);_K01572_oxaloacetate_decarboxylase,_beta_subunit_[EC:4.1.1.3](db=KEGG_evalue=3e-186_bit_score=656.8_identity=87.8)</t>
  </si>
  <si>
    <t>Halan_1_77_10percent_annotate_scaffold_400_4_BLAST:sodium_ion-translocating_decarboxylase_subunit_beta;_K01572_oxaloacetate_decarboxylase,_beta_subunit_[EC:4.1.1.3](db=KEGG_evalue=7.2e-132_bit_score=476.1_identity=64.3)</t>
  </si>
  <si>
    <t>Halanaerobium_1percent_bin_scaffold_100_1_RBH:transporter,_NhaC_family(db=KEGG)</t>
  </si>
  <si>
    <t>Halanaerobium_1percent_bin_scaffold_213_3_RBH:inner-membrane_translocator;_K02057_simple_sugar_transport_system_permease_protein(db=KEGG)</t>
  </si>
  <si>
    <t>Halanaerobium_1percent_bin_scaffold_96_6_RBH:histidinol-phosphate_aminotransferase;_K00817_histidinol-phosphate_aminotransferase_[EC:2.6.1.9](db=KEGG)</t>
  </si>
  <si>
    <t>MethanohalophilusBin_10percent_GBenrichment_scaffold_10_28_RBH:signal_peptide_peptidase_A;_K04773_protease_IV_[EC:3.4.21.-](db=KEGG)</t>
  </si>
  <si>
    <t>MethanohalophilusBin_10percent_GBenrichment_scaffold_4_102_RBH:dolichyl-phosphate_beta-D-mannosyltransferase(db=KEGG)</t>
  </si>
  <si>
    <t>MethanohalophilusBin_10percent_GBenrichment_scaffold_67_16_RBH:Glycosyltransferase_n=1_Tax=Methanobacterium_sp._Maddingley_MBC34_RepID=K6T4N3_9EURY(db=UNIREF)</t>
  </si>
  <si>
    <t>Halan_1_77_10percent_annotate_scaffold_79_6_RBH:FAD-dependent_pyridine_nucleotide-disulfide_oxidoreductase;_K00362_nitrite_reductase_(NAD(P)H)_large_subunit_[EC:1.7.1.4](db=KEGG)</t>
  </si>
  <si>
    <t>Halan_1_77_10percent_annotate_scaffold_84_17_RBH:alanine_racemase_(EC:5.1.1.1);_K01775_alanine_racemase_[EC:5.1.1.1](db=KEGG)</t>
  </si>
  <si>
    <t>Halanaerobium_1percent_bin_scaffold_159_1_RBH:serine-type_D-Ala-D-Ala_carboxypeptidase_(EC:3.4.16.4);_K07258_D-alanyl-D-alanine_carboxypeptidase_(penicillin-binding_protein_5/6)_[EC:3.4.16.4](db=KEGG)</t>
  </si>
  <si>
    <t>Halanaerobium_1percent_bin_scaffold_83_7_RBH:FAD-dependent_pyridine_nucleotide-disulfide_oxidoreductase;_K00362_nitrite_reductase_(NAD(P)H)_large_subunit_[EC:1.7.1.4](db=KEGG)</t>
  </si>
  <si>
    <t>MethanohalophilusBin_10percent_GBenrichment_scaffold_11_199_RBH:methanogenesis_marker_protein_9(db=KEGG)</t>
  </si>
  <si>
    <t>MethanohalophilusBin_10percent_GBenrichment_scaffold_2_85_RBH:3-isopropylmalate_dehydrogenase_(EC:1.1.1.85);_K00052_3-isopropylmalate_dehydrogenase_[EC:1.1.1.85](db=KEGG)</t>
  </si>
  <si>
    <t>MethanohalophilusBin_10percent_GBenrichment_scaffold_267_3_RBH:glycosyl_transferase_family_2(db=KEGG)</t>
  </si>
  <si>
    <t>Uticabacter_10_percent_GBEnrichment_scaffold_16_37_RBH:EJ55DRAFT_00612_Predicted_PurR-regulated_permease_PerM_n=1_Tax=Uticabacter_aminovorans_DSM_17477_RepID=EJ55DRAFT_00612(db=UNIREF)</t>
  </si>
  <si>
    <t>Uticabacter_10_percent_GBEnrichment_scaffold_469_6_RBH:peptidase,_M23_family(db=KEGG)</t>
  </si>
  <si>
    <t>Uticabacter_10_percent_GBEnrichment_scaffold_5_29_RBH:alr;_alanine_racemase_Alr_(EC:5.1.1.1)(db=KEGG)</t>
  </si>
  <si>
    <t>Geotoga_10Percent_GBenrichment_annotate_scaffold_678_5_RBH:hisD;_histidinol_dehydrogenase_(EC:1.1.1.23);_K00013_histidinol_dehydrogenase_[EC:1.1.1.23](db=KEGG)</t>
  </si>
  <si>
    <t>Geotoga_10Percent_GBenrichment_annotate_scaffold_957_4_RBH:6-phosphofructokinase;_K00850_6-phosphofructokinase_[EC:2.7.1.11](db=KEGG)</t>
  </si>
  <si>
    <t>Halan_1_77_10percent_annotate_scaffold_31_13_RBH:Ethanolamine_utilization_protein_EutH;_K04023_ethanolamine_transporter(db=KEGG)</t>
  </si>
  <si>
    <t>Halan_1_77_10percent_annotate_scaffold_395_2_RBH:group_1_glycosyl_transferase(db=KEGG)</t>
  </si>
  <si>
    <t>Halan_1_77_10percent_annotate_scaffold_41_34_RBH:chaperone_protein_DnaJ;_K03686_molecular_chaperone_DnaJ(db=KEGG)</t>
  </si>
  <si>
    <t>Halan_1_77_10percent_annotate_scaffold_795_3_RBH:Malate/L-lactate_dehydrogenase(db=KEGG)</t>
  </si>
  <si>
    <t>Halan_1_77_10percent_annotate_scaffold_84_18_RBH:alanine_dehydrogenase;_K00259_alanine_dehydrogenase_[EC:1.4.1.1](db=KEGG)</t>
  </si>
  <si>
    <t>Halanaerobium_1percent_bin_scaffold_107_4_RBH:DNA_replication_and_repair_protein_RecF;_K03629_DNA_replication_and_repair_protein_RecF(db=KEGG)</t>
  </si>
  <si>
    <t>Halanaerobium_1percent_bin_scaffold_55_2_RBH:hypothetical_protein(db=KEGG)</t>
  </si>
  <si>
    <t>Halanaerobium_1percent_bin_scaffold_80_8_RBH:tetraacyldisaccharide_4'-kinase_(EC:2.7.1.130);_K00912_tetraacyldisaccharide_4'-kinase_[EC:2.7.1.130](db=KEGG)</t>
  </si>
  <si>
    <t>MethanohalophilusBin_10percent_GBenrichment_scaffold_22_91_RBH:NADH_dehydrogenase_(quinone)_(EC:1.6.99.5);_K00333_NADH-quinone_oxidoreductase_subunit_D_[EC:1.6.5.3](db=KEGG)</t>
  </si>
  <si>
    <t>MethanohalophilusBin_10percent_GBenrichment_scaffold_261_8_RBH:N(2),N(2)-dimethylguanosine_tRNA_methyltransferase_(EC:2.1.1.32);_K00555_tRNA_(guanine26-N2/guanine27-N2)-dimethyltransferase_[EC:2.1.1.215_2.1.1.216](db=KEGG)</t>
  </si>
  <si>
    <t>MethanohalophilusBin_10percent_GBenrichment_scaffold_9_67_RBH:nucleic_acid_binding_OB-fold_tRNA/helicase-type;_K07466_replication_factor_A1(db=KEGG)</t>
  </si>
  <si>
    <t>Uticabacter_10_percent_GBEnrichment_scaffold_12_40_RBH:wecB;_UDP-N-acetylglucosamine_2-epimerase_WecB_(EC:5.1.3.14)(db=KEGG)</t>
  </si>
  <si>
    <t>Uticabacter_10_percent_GBEnrichment_scaffold_133_5_RBH:3-methylitaconate_isomerase;_K09788_hypothetical_protein(db=KEGG)</t>
  </si>
  <si>
    <t>Uticabacter_10_percent_GBEnrichment_scaffold_16_27_BLAST:hypothetical_protein(db=KEGG_evalue=9.9e-33_bit_score=146.7_identity=33.1)</t>
  </si>
  <si>
    <t>Uticabacter_10_percent_GBEnrichment_scaffold_36_8_RBH:glgD;_glycogen_biosynthesis_protein_GlgD;_K00975_glucose-1-phosphate_adenylyltransferase_[EC:2.7.7.27](db=KEGG)</t>
  </si>
  <si>
    <t>Uticabacter_10_percent_GBEnrichment_scaffold_71_5_RBH:msrA;_bifunctional_methionine_sulfoxide_reductase_msrA/msrB;_K12267_peptide_methionine_sulfoxide_reductase_msrA/msrB_[EC:1.8.4.11_1.8.4.12](db=KEGG)</t>
  </si>
  <si>
    <t>Geotoga_10Percent_GBenrichment_annotate_scaffold_1311_1_RBH:DegT/DnrJ/EryC1/StrS_aminotransferase(db=KEGG)</t>
  </si>
  <si>
    <t>Halan_1_77_10percent_annotate_scaffold_182_8_RBH:primosome_subunit_DnaD(db=KEGG)</t>
  </si>
  <si>
    <t>Halan_1_77_10percent_annotate_scaffold_38_23_RBH:xylanase_Y;_K15531_oligosaccharide_reducing-end_xylanase_[EC:3.2.1.156](db=KEGG)</t>
  </si>
  <si>
    <t>Halan_1_77_10percent_annotate_scaffold_41_21_RBH:hypothetical_protein(db=KEGG)</t>
  </si>
  <si>
    <t>Halanaerobium_1percent_bin_scaffold_104_2_RBH:class_III_aminotransferase(db=KEGG)</t>
  </si>
  <si>
    <t>Halanaerobium_1percent_bin_scaffold_26_1_RBH:phospholipase_D/Transphosphatidylase;_K06131_cardiolipin_synthase_[EC:2.7.8.-](db=KEGG)</t>
  </si>
  <si>
    <t>MethanohalophilusBin_10percent_GBenrichment_scaffold_51_21_BLAST:aconitase_(EC:4.2.1.3);_K01681_aconitate_hydratase_1_[EC:4.2.1.3](db=KEGG_evalue=1.4e-212_bit_score=744.2_identity=96.8)</t>
  </si>
  <si>
    <t>MethanohalophilusBin_10percent_GBenrichment_scaffold_51_27_RBH:hypothetical_protein(db=KEGG)</t>
  </si>
  <si>
    <t>Halan_1_77_10percent_annotate_scaffold_130_8_RBH:class_III_aminotransferase(db=KEGG)</t>
  </si>
  <si>
    <t>Halan_1_77_10percent_annotate_scaffold_207_12_RBH:putative_oxidoreductase_of_aldo/keto_reductase_family(db=KEGG)</t>
  </si>
  <si>
    <t>Halan_1_77_10percent_annotate_scaffold_25_27_RBH:hypothetical_protein(db=KEGG)</t>
  </si>
  <si>
    <t>Halan_1_77_10percent_annotate_scaffold_302_3_RBH:Uncharacterized_protein_n=1_Tax=Halanaerobium_saccharolyticum_subsp._saccharolyticum_DSM_6643_RepID=M5DZ48_9FIRM(db=UNIREF)</t>
  </si>
  <si>
    <t>Halan_1_77_10percent_annotate_scaffold_491_1_BLAST:methyl-accepting_chemotaxis_sensory_transducer;_K03406_methyl-accepting_chemotaxis_protein(db=KEGG_evalue=3.3e-36_bit_score=158.3_identity=31.7)</t>
  </si>
  <si>
    <t>Halan_1_77_10percent_annotate_scaffold_692_3_RBH:diguanylate_cyclase(db=KEGG)</t>
  </si>
  <si>
    <t>Halan_1_77_10percent_annotate_scaffold_744_2_RBH:Uncharacterized_protein_n=1_Tax=Halanaerobium_saccharolyticum_subsp._saccharolyticum_DSM_6643_RepID=M5DY18_9FIRM(db=UNIREF)</t>
  </si>
  <si>
    <t>Halanaerobium_1percent_bin_scaffold_49_5_RBH:primosome_subunit_DnaD(db=KEGG)</t>
  </si>
  <si>
    <t>Uticabacter_10_percent_GBEnrichment_scaffold_36_7_RBH:glucose-1-phosphate_adenylyltransferase;_K00975_glucose-1-phosphate_adenylyltransferase_[EC:2.7.7.27](db=KEGG)</t>
  </si>
  <si>
    <t>Geotoga_10Percent_GBenrichment_annotate_scaffold_1484_2_RBH:UDP-N-Acetylglucosamine_2-epimerase_(EC:5.1.3.14);_K01791_UDP-N-acetylglucosamine_2-epimerase_[EC:5.1.3.14](db=KEGG)</t>
  </si>
  <si>
    <t>Geotoga_10Percent_GBenrichment_annotate_scaffold_315_6_RBH:amidohydrolase_(EC:3.5.1.32);_K05823_N-acetyldiaminopimelate_deacetylase_[EC:3.5.1.47](db=KEGG)</t>
  </si>
  <si>
    <t>Geotoga_10Percent_GBenrichment_annotate_scaffold_642_5_RBH:oxidoreductase_FAD/NAD(P)-binding_subunit;_K00351_Na+-transporting_NADH:ubiquinone_oxidoreductase_subunit_F_[EC:1.6.5.-](db=KEGG)</t>
  </si>
  <si>
    <t>Halan_1_77_10percent_annotate_scaffold_402_3_BLAST:aksA;_trans-homoaconitate_synthase;_K02594_homocitrate_synthase_NifV_[EC:2.3.3.14](db=KEGG_evalue=3.5e-54_bit_score=218.0_identity=34.7)</t>
  </si>
  <si>
    <t>Halan_1_77_10percent_annotate_scaffold_41_10_RBH:hypothetical_protein(db=KEGG)</t>
  </si>
  <si>
    <t>Halanaerobium_1percent_bin_scaffold_209_3_RBH:hypothetical_protein(db=KEGG)</t>
  </si>
  <si>
    <t>Halanaerobium_1percent_bin_scaffold_55_8_RBH:class_I_and_II_aminotransferase(db=KEGG)</t>
  </si>
  <si>
    <t>MethanohalophilusBin_10percent_GBenrichment_scaffold_1_187_RBH:ORC_complex_protein_Cdc6/ORC1;_K10725_archaeal_cell_division_control_protein_6(db=KEGG)</t>
  </si>
  <si>
    <t>MethanohalophilusBin_10percent_GBenrichment_scaffold_4_129_RBH:condensin_subunit_ScpB;_K06024_segregation_and_condensation_protein_B(db=KEGG)</t>
  </si>
  <si>
    <t>Geotoga_10Percent_GBenrichment_annotate_scaffold_1043_2_RBH:glucose-1-phosphate_adenylyltransferase,_GlgD_subunit;_K00975_glucose-1-phosphate_adenylyltransferase_[EC:2.7.7.27](db=KEGG)</t>
  </si>
  <si>
    <t>Halan_1_77_10percent_annotate_scaffold_211_2_RBH:histidinol-phosphate_aminotransferase;_K00817_histidinol-phosphate_aminotransferase_[EC:2.6.1.9](db=KEGG)</t>
  </si>
  <si>
    <t>Halan_1_77_10percent_annotate_scaffold_264_5_RBH:inner-membrane_translocator;_K02057_simple_sugar_transport_system_permease_protein(db=KEGG)</t>
  </si>
  <si>
    <t>Halan_1_77_10percent_annotate_scaffold_290_3_RBH:inner-membrane_translocator;_K10544_D-xylose_transport_system_permease_protein(db=KEGG)</t>
  </si>
  <si>
    <t>Halan_1_77_10percent_annotate_scaffold_41_1_RBH:tRNA-guanine_transglycosylase_(EC:2.4.2.29);_K00773_queuine_tRNA-ribosyltransferase_[EC:2.4.2.29](db=KEGG)</t>
  </si>
  <si>
    <t>Halanaerobium_1percent_bin_scaffold_107_6_RBH:DNA_polymerase_III_subunit_beta_(EC:2.7.7.7);_K02338_DNA_polymerase_III_subunit_beta_[EC:2.7.7.7](db=KEGG)</t>
  </si>
  <si>
    <t>Halanaerobium_1percent_bin_scaffold_99_5_RBH:tRNA-guanine_transglycosylase_(EC:2.4.2.29);_K00773_queuine_tRNA-ribosyltransferase_[EC:2.4.2.29](db=KEGG)</t>
  </si>
  <si>
    <t>MethanohalophilusBin_10percent_GBenrichment_scaffold_1_102_RBH:transposase,_IS605_OrfB_family;_K07496_putative_transposase(db=KEGG)</t>
  </si>
  <si>
    <t>MethanohalophilusBin_10percent_GBenrichment_scaffold_1_110_RBH:ABC_transporter;_K02017_molybdate_transport_system_ATP-binding_protein_[EC:3.6.3.29](db=KEGG)</t>
  </si>
  <si>
    <t>MethanohalophilusBin_10percent_GBenrichment_scaffold_11_240_BLAST:transposase,_IS605_OrfB_family;_K07496_putative_transposase(db=KEGG_evalue=1.6e-171_bit_score=607.8_identity=79.5)</t>
  </si>
  <si>
    <t>MethanohalophilusBin_10percent_GBenrichment_scaffold_11_70_RBH:ribulose-bisphosphate_carboxylase_(EC:4.1.1.39);_K01601_ribulose-bisphosphate_carboxylase_large_chain_[EC:4.1.1.39](db=KEGG)</t>
  </si>
  <si>
    <t>Uticabacter_10_percent_GBEnrichment_scaffold_19_49_RBH:peptidase_M29_aminopeptidase_II(db=KEGG)</t>
  </si>
  <si>
    <t>Uticabacter_10_percent_GBEnrichment_scaffold_194_3_RBH:L-lysine_2,3-aminomutase(db=KEGG)</t>
  </si>
  <si>
    <t>Uticabacter_10_percent_GBEnrichment_scaffold_58_11_RBH:Malate/L-lactate_dehydrogenase(db=KEGG)</t>
  </si>
  <si>
    <t>Uticabacter_10_percent_GBEnrichment_scaffold_8_60_RBH:gcvT;_glycine_cleavage_system_aminomethyltransferase_T;_K00605_aminomethyltransferase_[EC:2.1.2.10](db=KEGG)</t>
  </si>
  <si>
    <t>Geotoga_10Percent_GBenrichment_annotate_scaffold_957_2_RBH:ABC_transporter-like_protein;_K10112_maltose/maltodextrin_transport_system_ATP-binding_protein(db=KEGG)</t>
  </si>
  <si>
    <t>Halan_1_77_10percent_annotate_scaffold_15_28_RBH:Iron_containing_alcohol_dehydrogenase_n=1_Tax=Halanaerobium_saccharolyticum_subsp._saccharolyticum_DSM_6643_RepID=M5E4K1_9FIRM(db=UNIREF)</t>
  </si>
  <si>
    <t>Halan_1_77_10percent_annotate_scaffold_600_4_RBH:hypothetical_protein_n=1_Tax=Orenia_marismortui_RepID=UPI000374177E(db=UNIREF)</t>
  </si>
  <si>
    <t>Halan_1_77_10percent_annotate_scaffold_92_10_RBH:sugar_ABC_transporter_ATP-binding_protein;_K10112_maltose/maltodextrin_transport_system_ATP-binding_protein(db=KEGG)</t>
  </si>
  <si>
    <t>Halanaerobium_1percent_bin_scaffold_62_9_RBH:sugar_ABC_transporter_ATP-binding_protein;_K10112_maltose/maltodextrin_transport_system_ATP-binding_protein(db=KEGG)</t>
  </si>
  <si>
    <t>Halanaerobium_1percent_bin_scaffold_72_6_RBH:histidinol-phosphate_aminotransferase;_K00817_histidinol-phosphate_aminotransferase_[EC:2.6.1.9](db=KEGG)</t>
  </si>
  <si>
    <t>Halanaerobium_1percent_bin_scaffold_87_2_RBH:metallophosphoesterase(db=KEGG)</t>
  </si>
  <si>
    <t>MethanohalophilusBin_10percent_GBenrichment_scaffold_0_145_RBH:methanogenesis_marker_13_metalloprotein(db=KEGG)</t>
  </si>
  <si>
    <t>Uticabacter_10_percent_GBEnrichment_scaffold_12_5_RBH:small-conductance_mechanosensitive_channel(db=KEGG)</t>
  </si>
  <si>
    <t>Uticabacter_10_percent_GBEnrichment_scaffold_16_12_RBH:RND_family_efflux_transporter_MFP_subunit(db=KEGG)</t>
  </si>
  <si>
    <t>Uticabacter_10_percent_GBEnrichment_scaffold_52_29_RBH:rpoD3;_RNA_polymerase_factor_sigma-70_RpoD_(EC:2.7.7.6)(db=KEGG)</t>
  </si>
  <si>
    <t>Uticabacter_10_percent_GBEnrichment_scaffold_58_3_RBH:translation_initiation_factor,_aif-2bi_family;_K08963_methylthioribose-1-phosphate_isomerase_[EC:5.3.1.23](db=KEGG)</t>
  </si>
  <si>
    <t>Geotoga_10Percent_GBenrichment_annotate_scaffold_426_6_RBH:cell_division_protein_FtsZ;_K03531_cell_division_protein_FtsZ(db=KEGG)</t>
  </si>
  <si>
    <t>Halan_1_77_10percent_annotate_scaffold_191_9_BLAST:histidinol-phosphate_aminotransferase;_K00817_histidinol-phosphate_aminotransferase_[EC:2.6.1.9](db=KEGG_evalue=8.2e-149_bit_score=532.3_identity=69.9)</t>
  </si>
  <si>
    <t>Halan_1_77_10percent_annotate_scaffold_395_4_RBH:UDP-N-Acetylglucosamine_2-epimerase_(EC:5.1.3.14);_K01791_UDP-N-acetylglucosamine_2-epimerase_[EC:5.1.3.14](db=KEGG)</t>
  </si>
  <si>
    <t>MethanohalophilusBin_10percent_GBenrichment_scaffold_10_72_BLAST:hypothetical_protein(db=KEGG_evalue=2.6e-25_bit_score=122.1_identity=27.2)</t>
  </si>
  <si>
    <t>MethanohalophilusBin_10percent_GBenrichment_scaffold_2_56_RBH:tubulin/FtsZ_GTPase(db=KEGG)</t>
  </si>
  <si>
    <t>MethanohalophilusBin_10percent_GBenrichment_scaffold_4_109_RBH:permease;_K07089(db=KEGG)</t>
  </si>
  <si>
    <t>MethanohalophilusBin_10percent_GBenrichment_scaffold_4_186_RBH:aminotransferase_class_I_and_II;_K00812_aspartate_aminotransferase_[EC:2.6.1.1](db=KEGG)</t>
  </si>
  <si>
    <t>Uticabacter_10_percent_GBEnrichment_scaffold_112_3_RBH:EJ55DRAFT_02586_Thioredoxin_n=1_Tax=Uticabacter_aminovorans_DSM_17477_RepID=EJ55DRAFT_02586(db=UNIREF)</t>
  </si>
  <si>
    <t>Geotoga_10Percent_GBenrichment_annotate_scaffold_292_3_RBH:periplasmic_binding_protein/LacI_transcriptional_regulator;_K02058_simple_sugar_transport_system_substrate-binding_protein(db=KEGG)</t>
  </si>
  <si>
    <t>Geotoga_10Percent_GBenrichment_annotate_scaffold_336_3_RBH:peptide_chain_release_factor_2;_K02836_peptide_chain_release_factor_2(db=KEGG)</t>
  </si>
  <si>
    <t>Halan_1_77_10percent_annotate_scaffold_207_11_RBH:4Fe-4S_ferredoxin;_K07138(db=KEGG)</t>
  </si>
  <si>
    <t>Halan_1_77_10percent_annotate_scaffold_752_2_BLAST:RNA_polymerase_sigma_54_subunit_RpoN;_K03092_RNA_polymerase_sigma-54_factor(db=KEGG_evalue=1.5e-113_bit_score=415.2_identity=56.6)</t>
  </si>
  <si>
    <t>Halan_1_77_10percent_annotate_scaffold_79_25_RBH:peptidase_M29_aminopeptidase_II(db=KEGG)</t>
  </si>
  <si>
    <t>MethanohalophilusBin_10percent_GBenrichment_scaffold_0_256_RBH:myo-inositol-1-phosphate_synthase;_K01858_myo-inositol-1-phosphate_synthase_[EC:5.5.1.4](db=KEGG)</t>
  </si>
  <si>
    <t>MethanohalophilusBin_10percent_GBenrichment_scaffold_1_149_RBH:ATPase_AAA;_K07392_AAA_family_ATPase(db=KEGG)</t>
  </si>
  <si>
    <t>MethanohalophilusBin_10percent_GBenrichment_scaffold_10_21_RBH:cell_division_protein_FtsZ;_K03531_cell_division_protein_FtsZ(db=KEGG)</t>
  </si>
  <si>
    <t>MethanohalophilusBin_10percent_GBenrichment_scaffold_32_8_RBH:DNA_topoisomerase_(ATP-hydrolyzing)_(EC:5.99.1.3);_K03166_DNA_topoisomerase_VI_subunit_A_[EC:5.99.1.3](db=KEGG)</t>
  </si>
  <si>
    <t>Uticabacter_10_percent_GBEnrichment_scaffold_331_2_Unknown_Function</t>
  </si>
  <si>
    <t>Uticabacter_10_percent_GBEnrichment_scaffold_377_6_RBH:Uncharacterized_protein_n=1_Tax=Desulfotomaculum_hydrothermale_Lam5_=_DSM_18033_RepID=K8DWV5_9FIRM(db=UNIREF)</t>
  </si>
  <si>
    <t>Uticabacter_10_percent_GBEnrichment_scaffold_5_18_RBH:diacylglycerol_glucosyltransferase(db=KEGG)</t>
  </si>
  <si>
    <t>Uticabacter_10_percent_GBEnrichment_scaffold_890_3_RBH:dnaN;_DNA_polymerase_III_subunit_beta_(EC:2.7.7.7)(db=KEGG)</t>
  </si>
  <si>
    <t>Geotoga_10Percent_GBenrichment_annotate_scaffold_366_5_RBH:basic_membrane_lipoprotein;_K07335_basic_membrane_protein_A_and_related_proteins(db=KEGG)</t>
  </si>
  <si>
    <t>Halan_1_77_10percent_annotate_scaffold_1194_1_BLAST:methyl-accepting_chemotaxis_sensory_transducer;_K03406_methyl-accepting_chemotaxis_protein(db=KEGG_evalue=8.3e-93_bit_score=346.3_identity=47.5)</t>
  </si>
  <si>
    <t>Halan_1_77_10percent_annotate_scaffold_13_24_RBH:YjgP/YjgQ_family_permease(db=KEGG)</t>
  </si>
  <si>
    <t>Halan_1_77_10percent_annotate_scaffold_848_3_RBH:group_1_glycosyl_transferase(db=KEGG)</t>
  </si>
  <si>
    <t>MethanohalophilusBin_10percent_GBenrichment_scaffold_0_218_RBH:amidohydrolase(db=KEGG)</t>
  </si>
  <si>
    <t>MethanohalophilusBin_10percent_GBenrichment_scaffold_2_16_RBH:peptidase_M50(db=KEGG)</t>
  </si>
  <si>
    <t>Uticabacter_10_percent_GBEnrichment_scaffold_234_16_RBH:oxidoreductase_FAD/NAD(P)-binding_domain-containing_protein;_K00351_Na+-transporting_NADH:ubiquinone_oxidoreductase_subunit_F_[EC:1.6.5.-](db=KEGG)</t>
  </si>
  <si>
    <t>Uticabacter_10_percent_GBEnrichment_scaffold_258_12_RBH:EJ55DRAFT_00889_DNA_processing_protein_n=1_Tax=Uticabacter_aminovorans_DSM_17477_RepID=EJ55DRAFT_00889(db=UNIREF)</t>
  </si>
  <si>
    <t>Uticabacter_10_percent_GBEnrichment_scaffold_283_4_RBH:cell_division_protein_FtsZ;_K03531_cell_division_protein_FtsZ(db=KEGG)</t>
  </si>
  <si>
    <t>Uticabacter_10_percent_GBEnrichment_scaffold_328_4_BLAST:hypothetical_protein(db=KEGG_evalue=3.8e-53_bit_score=214.5_identity=33.2)</t>
  </si>
  <si>
    <t>Uticabacter_10_percent_GBEnrichment_scaffold_71_23_RBH:Xaa-Pro_aminopeptidase(db=KEGG)</t>
  </si>
  <si>
    <t>Geotoga_10Percent_GBenrichment_annotate_scaffold_745_4_RBH:lysine_2,3-aminomutase_YodO_family_protein_(EC:5.4.3.2)(db=KEGG)</t>
  </si>
  <si>
    <t>Halan_1_77_10percent_annotate_scaffold_290_5_RBH:D-xylose_transporter_subunit_XylF;_K10543_D-xylose_transport_system_substrate-binding_protein(db=KEGG)</t>
  </si>
  <si>
    <t>Halan_1_77_10percent_annotate_scaffold_424_7_RBH:type_IV_pilus_assembly_protein_PilM;_K02662_type_IV_pilus_assembly_protein_PilM(db=KEGG)</t>
  </si>
  <si>
    <t>Halan_1_77_10percent_annotate_scaffold_80_8_RBH:N-acetyl-gamma-glutamyl-phosphate_reductase_(EC:1.2.1.38);_K00145_N-acetyl-gamma-glutamyl-phosphate_reductase_[EC:1.2.1.38](db=KEGG)</t>
  </si>
  <si>
    <t>MethanohalophilusBin_10percent_GBenrichment_scaffold_4_221_RBH:hypothetical_protein(db=KEGG)</t>
  </si>
  <si>
    <t>MethanohalophilusBin_10percent_GBenrichment_scaffold_4_70_RBH:transposase(db=KEGG)</t>
  </si>
  <si>
    <t>MethanohalophilusBin_10percent_GBenrichment_scaffold_51_28_RBH:hypothetical_protein(db=KEGG)</t>
  </si>
  <si>
    <t>Uticabacter_10_percent_GBEnrichment_scaffold_189_6_RBH:amidohydrolase;_K14665_amidohydrolase_[EC:3.5.1.-](db=KEGG)</t>
  </si>
  <si>
    <t>Uticabacter_10_percent_GBEnrichment_scaffold_37_37_RBH:threonine_synthase;_K01733_threonine_synthase_[EC:4.2.3.1](db=KEGG)</t>
  </si>
  <si>
    <t>Uticabacter_10_percent_GBEnrichment_scaffold_40_14_RBH:phosphatase(db=KEGG)</t>
  </si>
  <si>
    <t>Uticabacter_10_percent_GBEnrichment_scaffold_40_8_RBH:EJ55DRAFT_01420_DNA_repair_exonuclease_SbcCD_nuclease_subunit_n=1_Tax=Uticabacter_aminovorans_DSM_17477_RepID=EJ55DRAFT_01420(db=UNIREF)</t>
  </si>
  <si>
    <t>Halanaerobium_1percent_bin_scaffold_137_3_RBH:Glycerol_dehydrogenase-like_oxidoreductase_n=1_Tax=Halanaerobium_saccharolyticum_subsp._saccharolyticum_DSM_6643_RepID=M5DXR2_9FIRM(db=UNIREF)</t>
  </si>
  <si>
    <t>MethanohalophilusBin_10percent_GBenrichment_scaffold_11_40_RBH:carbamoyl-phosphate_synthase_small_subunit_(EC:6.3.5.5);_K01956_carbamoyl-phosphate_synthase_small_subunit_[EC:6.3.5.5](db=KEGG)</t>
  </si>
  <si>
    <t>MethanohalophilusBin_10percent_GBenrichment_scaffold_14_64_RBH:FO_synthase_subunit_2_(EC:2.5.1.-);_K11781_FO_synthase_subunit_2_[EC:2.5.1.77](db=KEGG)</t>
  </si>
  <si>
    <t>MethanohalophilusBin_10percent_GBenrichment_scaffold_32_46_Unknown_Function</t>
  </si>
  <si>
    <t>Uticabacter_10_percent_GBEnrichment_scaffold_23_10_RBH:class_V_aminotransferase(db=KEGG)</t>
  </si>
  <si>
    <t>Geotoga_10Percent_GBenrichment_annotate_scaffold_1063_1_RBH:GTP-binding_protein;_K06942(db=KEGG)</t>
  </si>
  <si>
    <t>Geotoga_10Percent_GBenrichment_annotate_scaffold_845_2_RBH:Major_Facilitator_Superfamily_transporter(db=KEGG)</t>
  </si>
  <si>
    <t>Halan_1_77_10percent_annotate_scaffold_250_13_RBH:GTP-binding_protein_YchF;_K06942(db=KEGG)</t>
  </si>
  <si>
    <t>Halan_1_77_10percent_annotate_scaffold_41_11_RBH:RpoD_subfamily_RNA_polymerase_sigma-70_subunit;_K03086_RNA_polymerase_primary_sigma_factor(db=KEGG)</t>
  </si>
  <si>
    <t>Halan_1_77_10percent_annotate_scaffold_62_10_RBH:spermidine/putrescine_ABC_transporter_ATP-binding_subunit;_K02010_iron(III)_transport_system_ATP-binding_protein_[EC:3.6.3.30](db=KEGG)</t>
  </si>
  <si>
    <t>Halanaerobium_1percent_bin_scaffold_156_7_RBH:GTP-binding_protein_YchF;_K06942(db=KEGG)</t>
  </si>
  <si>
    <t>MethanohalophilusBin_10percent_GBenrichment_scaffold_0_11_RBH:radical_SAM_protein;_K07129(db=KEGG)</t>
  </si>
  <si>
    <t>MethanohalophilusBin_10percent_GBenrichment_scaffold_1_111_RBH:small_GTP-binding_protein;_K06944(db=KEGG)</t>
  </si>
  <si>
    <t>MethanohalophilusBin_10percent_GBenrichment_scaffold_1_144_RBH:aminotransferase_class_I_and_II;_K10907_aminotransferase_[EC:2.6.1.-](db=KEGG)</t>
  </si>
  <si>
    <t>MethanohalophilusBin_10percent_GBenrichment_scaffold_21_95_RBH:hypothetical_protein;_K08975_putative_membrane_protein(db=KEGG)</t>
  </si>
  <si>
    <t>MethanohalophilusBin_10percent_GBenrichment_scaffold_22_17_RBH:isopentenyl-diphosphate_delta-isomerase,_type_2_(EC:5.3.3.2);_K01823_isopentenyl-diphosphate_delta-isomerase_[EC:5.3.3.2](db=KEGG)</t>
  </si>
  <si>
    <t>Uticabacter_10_percent_GBEnrichment_scaffold_44_10_RBH:ribosome-associated_GTPase;_K06949_ribosome_biogenesis_GTPase_[EC:3.6.1.-](db=KEGG)</t>
  </si>
  <si>
    <t>Geotoga_10Percent_GBenrichment_annotate_scaffold_366_3_RBH:inner-membrane_translocator;_K02057_simple_sugar_transport_system_permease_protein(db=KEGG)</t>
  </si>
  <si>
    <t>Halan_1_77_10percent_annotate_scaffold_184_7_RBH:H4MPT-linked_C1_transfer_pathway_protein;_K07072(db=KEGG)</t>
  </si>
  <si>
    <t>Halan_1_77_10percent_annotate_scaffold_2248_1_BLAST:maltose_phosphorylase_(EC:2.4.1.8)(db=KEGG_evalue=6.3e-202_bit_score=708.8_identity=90.9)</t>
  </si>
  <si>
    <t>Halan_1_77_10percent_annotate_scaffold_79_27_RBH:thymidine_phosphorylase_(EC:2.4.2.2_2.4.2.4);_K00756_pyrimidine-nucleoside_phosphorylase_[EC:2.4.2.2](db=KEGG)</t>
  </si>
  <si>
    <t>Halanaerobium_1percent_bin_scaffold_47_10_RBH:hypothetical_protein(db=KEGG)</t>
  </si>
  <si>
    <t>MethanohalophilusBin_10percent_GBenrichment_scaffold_0_148_RBH:tRNA_intron_endonuclease_(EC:3.1.27.9);_K01170_tRNA-intron_endonuclease,_archaea_type_[EC:3.1.27.9](db=KEGG)</t>
  </si>
  <si>
    <t>MethanohalophilusBin_10percent_GBenrichment_scaffold_14_12_RBH:fructose-1,6-bisphosphatase,_class_II_(EC:3.1.3.11);_K02446_fructose-1,6-bisphosphatase_II_[EC:3.1.3.11](db=KEGG)</t>
  </si>
  <si>
    <t>MethanohalophilusBin_10percent_GBenrichment_scaffold_22_44_RBH:hypothetical_protein(db=KEGG)</t>
  </si>
  <si>
    <t>Uticabacter_10_percent_GBEnrichment_scaffold_154_11_RBH:thioredoxin_reductase;_K00302_sarcosine_oxidase,_subunit_alpha_[EC:1.5.3.1](db=KEGG)</t>
  </si>
  <si>
    <t>Halan_1_77_10percent_annotate_scaffold_1125_2_RBH:hypothetical_protein(db=KEGG)</t>
  </si>
  <si>
    <t>Halan_1_77_10percent_annotate_scaffold_131_3_RBH:hypothetical_protein(db=KEGG)</t>
  </si>
  <si>
    <t>Halan_1_77_10percent_annotate_scaffold_230_7_RBH:dihydroorotate_dehydrogenase_family_protein(db=KEGG)</t>
  </si>
  <si>
    <t>Halan_1_77_10percent_annotate_scaffold_264_7_RBH:basic_membrane_lipoprotein;_K07335_basic_membrane_protein_A_and_related_proteins(db=KEGG)</t>
  </si>
  <si>
    <t>Halan_1_77_10percent_annotate_scaffold_338_11_RBH:formylmethanofuran_dehydrogenase_subunit_E;_K11261_formylmethanofuran_dehydrogenase_subunit_E_[EC:1.2.99.5](db=KEGG)</t>
  </si>
  <si>
    <t>Halan_1_77_10percent_annotate_scaffold_489_5_RBH:glycine_betaine_ABC_transporter_substrate-binding_protein;_K15551_taurine_transport_system_substrate-binding_protein(db=KEGG)</t>
  </si>
  <si>
    <t>Halan_1_77_10percent_annotate_scaffold_665_3_RBH:cell_division_protein_FtsZ;_K03531_cell_division_protein_FtsZ(db=KEGG)</t>
  </si>
  <si>
    <t>Halanaerobium_1percent_bin_scaffold_102_5_RBH:glycine_betaine_ABC_transporter_substrate-binding_protein;_K15551_taurine_transport_system_substrate-binding_protein(db=KEGG)</t>
  </si>
  <si>
    <t>Halanaerobium_1percent_bin_scaffold_169_2_RBH:O-sialoglycoprotein_endopeptidase_(EC:3.4.24.57);_K01409_O-sialoglycoprotein_endopeptidase_[EC:3.4.24.57](db=KEGG)</t>
  </si>
  <si>
    <t>Halanaerobium_1percent_bin_scaffold_209_2_RBH:RpoD_subfamily_RNA_polymerase_sigma-70_subunit;_K03086_RNA_polymerase_primary_sigma_factor(db=KEGG)</t>
  </si>
  <si>
    <t>MethanohalophilusBin_10percent_GBenrichment_scaffold_213_5_RBH:histidinol_phosphate_aminotransferase_apoenzyme_(EC:2.6.1.9);_K00817_histidinol-phosphate_aminotransferase_[EC:2.6.1.9](db=KEGG)</t>
  </si>
  <si>
    <t>MethanohalophilusBin_10percent_GBenrichment_scaffold_6_105_RBH:NADH:flavin_oxidoreductase/NADH_oxidase(db=KEGG)</t>
  </si>
  <si>
    <t>Uticabacter_10_percent_GBEnrichment_scaffold_99_10_RBH:oppD;_oligopeptide_transport_system,_ATP-binding_protein_OppD(db=KEGG)</t>
  </si>
  <si>
    <t>Geotoga_10Percent_GBenrichment_annotate_scaffold_272_9_BLAST:1-acyl-sn-glycerol-3-phosphate_acyltransferase(db=KEGG_evalue=1.2e-70_bit_score=272.7_identity=38.9)</t>
  </si>
  <si>
    <t>Geotoga_10Percent_GBenrichment_annotate_scaffold_706_2_RBH:ATPase;_K01113_alkaline_phosphatase_D_[EC:3.1.3.1](db=KEGG)</t>
  </si>
  <si>
    <t>Geotoga_10Percent_GBenrichment_annotate_scaffold_901_1_BLAST:hypothetical_protein(db=KEGG_evalue=1.8e-55_bit_score=222.2_identity=33.6)</t>
  </si>
  <si>
    <t>Halan_1_77_10percent_annotate_scaffold_13_64_RBH:peptide_chain_release_factor_1_(bRF-1);_K02835_peptide_chain_release_factor_1(db=KEGG)</t>
  </si>
  <si>
    <t>Halan_1_77_10percent_annotate_scaffold_179_8_RBH:PilT_protein_domain-containing_protein(db=KEGG)</t>
  </si>
  <si>
    <t>Halan_1_77_10percent_annotate_scaffold_197_1_RBH:tRNA_(5-methyl_aminomethyl-2-thiouridylate)-methyltransferase_(EC:2.1.1.61);_K00566_tRNA-specific_2-thiouridylase_[EC:2.8.1.-](db=KEGG)</t>
  </si>
  <si>
    <t>Halan_1_77_10percent_annotate_scaffold_240_2_RBH:23S_rRNA_m(2)A-2503_methyltransferase_(EC:2.1.1.-);_K06941_23S_rRNA_(adenine2503-C2)-methyltransferase_[EC:2.1.1.192](db=KEGG)</t>
  </si>
  <si>
    <t>Halan_1_77_10percent_annotate_scaffold_25_8_BLAST:PAS/PAC_sensor_protein(db=KEGG_evalue=1.6e-72_bit_score=278.9_identity=38.7)</t>
  </si>
  <si>
    <t>Halan_1_77_10percent_annotate_scaffold_929_2_RBH:ADP-ribosylation/crystallin_J1;_K05521_ADP-ribosylglycohydrolase_[EC:3.2.-.-](db=KEGG)</t>
  </si>
  <si>
    <t>Halan_1_77_10percent_annotate_scaffold_968_2_BLAST:hypothetical_protein(db=KEGG_evalue=1.1e-158_bit_score=565.1_identity=72.3)</t>
  </si>
  <si>
    <t>Halanaerobium_1percent_bin_scaffold_139_6_RBH:peptide_chain_release_factor_1_(bRF-1);_K02835_peptide_chain_release_factor_1(db=KEGG)</t>
  </si>
  <si>
    <t>Halanaerobium_1percent_bin_scaffold_192_7_RBH:formylmethanofuran_dehydrogenase_subunit_E;_K11261_formylmethanofuran_dehydrogenase_subunit_E_[EC:1.2.99.5](db=KEGG)</t>
  </si>
  <si>
    <t>Halanaerobium_1percent_bin_scaffold_46_8_RBH:PilT_protein_domain-containing_protein(db=KEGG)</t>
  </si>
  <si>
    <t>MethanohalophilusBin_10percent_GBenrichment_scaffold_1_6_RBH:hypothetical_protein(db=KEGG)</t>
  </si>
  <si>
    <t>MethanohalophilusBin_10percent_GBenrichment_scaffold_10_41_RBH:periplasmic_binding_protein;_K02016_iron_complex_transport_system_substrate-binding_protein(db=KEGG)</t>
  </si>
  <si>
    <t>MethanohalophilusBin_10percent_GBenrichment_scaffold_4_251_RBH:hypothetical_protein(db=KEGG)</t>
  </si>
  <si>
    <t>MethanohalophilusBin_10percent_GBenrichment_scaffold_4_94_RBH:mannosyltransferase(db=KEGG)</t>
  </si>
  <si>
    <t>Uticabacter_10_percent_GBEnrichment_scaffold_372_9_RBH:glutamyl_aminopeptidase,_M42_family(db=KEGG)</t>
  </si>
  <si>
    <t>Geotoga_10Percent_GBenrichment_annotate_scaffold_1043_3_RBH:glgC;_glucose-1-phosphate_adenylyltransferase;_K00975_glucose-1-phosphate_adenylyltransferase_[EC:2.7.7.27](db=KEGG)</t>
  </si>
  <si>
    <t>Geotoga_10Percent_GBenrichment_annotate_scaffold_637_4_RBH:GTP-binding_protein_YchF;_K06942(db=KEGG)</t>
  </si>
  <si>
    <t>Halan_1_77_10percent_annotate_scaffold_179_6_RBH:DNA_integrity_scanning_protein_DisA;_K07067_DNA_integrity_scanning_protein(db=KEGG)</t>
  </si>
  <si>
    <t>Halanaerobium_1percent_bin_scaffold_105_2_RBH:ADP-ribosylation/crystallin_J1;_K05521_ADP-ribosylglycohydrolase_[EC:3.2.-.-](db=KEGG)</t>
  </si>
  <si>
    <t>Halanaerobium_1percent_bin_scaffold_46_6_RBH:DNA_integrity_scanning_protein_DisA;_K07067_DNA_integrity_scanning_protein(db=KEGG)</t>
  </si>
  <si>
    <t>Uticabacter_10_percent_GBEnrichment_scaffold_44_29_BLAST:lipopolysaccharide_biosynthesis_protein(db=KEGG_evalue=1e-18_bit_score=100.1_identity=24.4)</t>
  </si>
  <si>
    <t>Uticabacter_10_percent_GBEnrichment_scaffold_462_3_RBH:mannose-1-phosphate_guanylyltransferase_(EC:2.7.7.22_2.7.7.13_5.3.1.8)(db=KEGG)</t>
  </si>
  <si>
    <t>Halan_1_77_10percent_annotate_scaffold_340_2_RBH:Mannose-1-phosphate_guanylyltransferase_(GDP)_n=1_Tax=Halanaerobium_saccharolyticum_subsp._saccharolyticum_DSM_6643_RepID=M5E3R6_9FIRM(db=UNIREF)</t>
  </si>
  <si>
    <t>Halan_1_77_10percent_annotate_scaffold_50_25_BLAST:TonB_family_protein(db=KEGG_evalue=1.8e-79_bit_score=302.0_identity=48.4)</t>
  </si>
  <si>
    <t>Halanaerobium_1percent_bin_scaffold_182_9_RBH:mannitol_dehydrogenase_domain-containing_protein;_K00040_fructuronate_reductase_[EC:1.1.1.57](db=KEGG)</t>
  </si>
  <si>
    <t>Halanaerobium_1percent_bin_scaffold_73_14_RBH:membrane-associated_zinc_metalloprotease;_K11749_regulator_of_sigma_E_protease_[EC:3.4.24.-](db=KEGG)</t>
  </si>
  <si>
    <t>Halanaerobium_1percent_bin_scaffold_75_7_RBH:hypothetical_protein(db=KEGG)</t>
  </si>
  <si>
    <t>MethanohalophilusBin_10percent_GBenrichment_scaffold_10_71_RBH:neuB_family_protein;_K01654_N-acetylneuraminate_synthase_[EC:2.5.1.56](db=KEGG)</t>
  </si>
  <si>
    <t>MethanohalophilusBin_10percent_GBenrichment_scaffold_11_251_RBH:SUA5/YciO/YrdC/YwlC_family_protein;_K07566_tRNA_threonylcarbamoyladenosine_biosynthesis_protein(db=KEGG)</t>
  </si>
  <si>
    <t>MethanohalophilusBin_10percent_GBenrichment_scaffold_11_78_RBH:hypothetical_protein(db=KEGG)</t>
  </si>
  <si>
    <t>MethanohalophilusBin_10percent_GBenrichment_scaffold_51_24_RBH:L-lysine_2,3-aminomutase_(EC:5.4.3.2);_K01843_lysine_2,3-aminomutase_[EC:5.4.3.2](db=KEGG)</t>
  </si>
  <si>
    <t>MethanohalophilusBin_10percent_GBenrichment_scaffold_6_119_RBH:uroporphyrinogen-III_decarboxylase(db=KEGG)</t>
  </si>
  <si>
    <t>Uticabacter_10_percent_GBEnrichment_scaffold_16_40_BLAST:PAS_domain_S-box/diguanylate_cyclase_(GGDEF)_domain-containing_protein(db=KEGG_evalue=5e-42_bit_score=177.6_identity=30.6)</t>
  </si>
  <si>
    <t>Uticabacter_10_percent_GBEnrichment_scaffold_66_25_RBH:PilT_domain-containing_protein(db=KEGG)</t>
  </si>
  <si>
    <t>Geotoga_10Percent_GBenrichment_annotate_scaffold_1047_2_RBH:glucose-1-phosphate_thymidylyltransferase;_K00973_glucose-1-phosphate_thymidylyltransferase_[EC:2.7.7.24](db=KEGG)</t>
  </si>
  <si>
    <t>Geotoga_10Percent_GBenrichment_annotate_scaffold_956_1_BLAST:PAS_domain_S-box(db=KEGG_evalue=1.3e-71_bit_score=275.8_identity=42.7)</t>
  </si>
  <si>
    <t>Halan_1_77_10percent_annotate_scaffold_20_10_RBH:membrane-associated_zinc_metalloprotease;_K11749_regulator_of_sigma_E_protease_[EC:3.4.24.-](db=KEGG)</t>
  </si>
  <si>
    <t>Halan_1_77_10percent_annotate_scaffold_205_13_RBH:phosphoenolpyruvate--protein_phosphotransferase_(EC:2.7.3.9);_K08483_phosphotransferase_system,_enzyme_I,_PtsI_[EC:2.7.3.9](db=KEGG)</t>
  </si>
  <si>
    <t>Halan_1_77_10percent_annotate_scaffold_247_2_RBH:carbamoyl-phosphate_synthase_small_subunit_(EC:6.3.5.5);_K01956_carbamoyl-phosphate_synthase_small_subunit_[EC:6.3.5.5](db=KEGG)</t>
  </si>
  <si>
    <t>Halan_1_77_10percent_annotate_scaffold_340_6_BLAST:ABC_transporter,_substrate-binding_protein,_aliphatic_sulfonates(db=KEGG_evalue=4.9e-21_bit_score=107.8_identity=24.7)</t>
  </si>
  <si>
    <t>Halan_1_77_10percent_annotate_scaffold_84_20_RBH:PpiC-type_peptidyl-prolyl_cis-trans_isomerase;_K07533_foldase_protein_PrsA_[EC:5.2.1.8](db=KEGG)</t>
  </si>
  <si>
    <t>Halanaerobium_1percent_bin_scaffold_156_1_RBH:glycine_cleavage_system_T_protein;_K00605_aminomethyltransferase_[EC:2.1.2.10](db=KEGG)</t>
  </si>
  <si>
    <t>Halanaerobium_1percent_bin_scaffold_203_1_RBH:tRNA_(5-methyl_aminomethyl-2-thiouridylate)-methyltransferase_(EC:2.1.1.61);_K00566_tRNA-specific_2-thiouridylase_[EC:2.8.1.-](db=KEGG)</t>
  </si>
  <si>
    <t>Halanaerobium_1percent_bin_scaffold_232_4_RBH:hypothetical_protein(db=KEGG)</t>
  </si>
  <si>
    <t>Halanaerobium_1percent_bin_scaffold_54_10_RBH:polysaccharide_pyruvyl_transferase_CsaB(db=KEGG)</t>
  </si>
  <si>
    <t>Uticabacter_10_percent_GBEnrichment_scaffold_112_16_RBH:serine--glyoxylate_aminotransferase(db=KEGG)</t>
  </si>
  <si>
    <t>Uticabacter_10_percent_GBEnrichment_scaffold_12_32_RBH:prfA;_peptide_chain_release_factor_1(db=KEGG)</t>
  </si>
  <si>
    <t>Uticabacter_10_percent_GBEnrichment_scaffold_91_2_RBH:potA;_polyamine_ABC_transporter_ATP-binding_protein;_K11072_spermidine/putrescine_transport_system_ATP-binding_protein_[EC:3.6.3.31](db=KEGG)</t>
  </si>
  <si>
    <t>Geotoga_10Percent_GBenrichment_annotate_scaffold_1162_3_RBH:alanine_racemase_domain-containing_protein(db=KEGG)</t>
  </si>
  <si>
    <t>Geotoga_10Percent_GBenrichment_annotate_scaffold_417_9_RBH:butyrate_kinase;_K00929_butyrate_kinase_[EC:2.7.2.7](db=KEGG)</t>
  </si>
  <si>
    <t>Geotoga_10Percent_GBenrichment_annotate_scaffold_511_2_RBH:TPR_repeat-containing_protein(db=KEGG)</t>
  </si>
  <si>
    <t>Geotoga_10Percent_GBenrichment_annotate_scaffold_513_1_RBH:peptide_chain_release_factor_1;_K02835_peptide_chain_release_factor_1(db=KEGG)</t>
  </si>
  <si>
    <t>Geotoga_10Percent_GBenrichment_annotate_scaffold_554_2_RBH:iron-containing_alcohol_dehydrogenase;_K00005_glycerol_dehydrogenase_[EC:1.1.1.6](db=KEGG)</t>
  </si>
  <si>
    <t>Halan_1_77_10percent_annotate_scaffold_101_19_RBH:Ornithine_racemase_n=1_Tax=Halanaerobium_saccharolyticum_subsp._saccharolyticum_DSM_6643_RepID=M5E1P6_9FIRM(db=UNIREF)</t>
  </si>
  <si>
    <t>Halan_1_77_10percent_annotate_scaffold_152_17_RBH:Twitching_motility_protein_PilT_n=1_Tax=Halanaerobium_saccharolyticum_subsp._saccharolyticum_DSM_6643_RepID=M5EEA3_9FIRM(db=UNIREF)</t>
  </si>
  <si>
    <t>Halan_1_77_10percent_annotate_scaffold_317_6_RBH:binding-protein-dependent_transport_system_inner_membrane_protein;_K02025_multiple_sugar_transport_system_permease_protein(db=KEGG)</t>
  </si>
  <si>
    <t>Halan_1_77_10percent_annotate_scaffold_339_8_BLAST:maltose_phosphorylase_(EC:2.4.1.8)(db=KEGG_evalue=1.8e-153_bit_score=547.7_identity=71.6)</t>
  </si>
  <si>
    <t>Halan_1_77_10percent_annotate_scaffold_39_32_RBH:Arsenical_resistance_operon_repressor_n=1_Tax=Halanaerobium_saccharolyticum_subsp._saccharolyticum_DSM_6643_RepID=M5E327_9FIRM(db=UNIREF)</t>
  </si>
  <si>
    <t>Halan_1_77_10percent_annotate_scaffold_677_2_BLAST:hypothetical_protein(db=KEGG_evalue=2.2e-50_bit_score=205.3_identity=33.3)</t>
  </si>
  <si>
    <t>Halan_1_77_10percent_annotate_scaffold_92_1_RBH:class_V_aminotransferase(db=KEGG)</t>
  </si>
  <si>
    <t>Halan_1_77_10percent_annotate_scaffold_976_2_RBH:twitching_motility_protein;_K02669_twitching_motility_protein_PilT(db=KEGG)</t>
  </si>
  <si>
    <t>Halanaerobium_1percent_bin_scaffold_122_3_RBH:carbohydrate_ABC_transporter_membrane_protein_1;_K02025_multiple_sugar_transport_system_permease_protein(db=KEGG)</t>
  </si>
  <si>
    <t>MethanohalophilusBin_10percent_GBenrichment_scaffold_14_63_RBH:FO_synthase_subunit_2_(EC:2.5.1.-)(db=KEGG)</t>
  </si>
  <si>
    <t>MethanohalophilusBin_10percent_GBenrichment_scaffold_4_98_RBH:glycosyltransferase(db=KEGG)</t>
  </si>
  <si>
    <t>Uticabacter_10_percent_GBEnrichment_scaffold_194_6_RBH:alanine_racemase,_N-terminal_domain-containing_protein(db=KEGG)</t>
  </si>
  <si>
    <t>Uticabacter_10_percent_GBEnrichment_scaffold_33_36_RBH:flagellar_biosynthetic_protein_FlhB;_K02401_flagellar_biosynthetic_protein_FlhB(db=KEGG)</t>
  </si>
  <si>
    <t>Uticabacter_10_percent_GBEnrichment_scaffold_7_13_RBH:ABC_transporter_permease;_K02057_simple_sugar_transport_system_permease_protein(db=KEGG)</t>
  </si>
  <si>
    <t>Geotoga_10Percent_GBenrichment_annotate_scaffold_417_7_RBH:butyrate_kinase;_K00929_butyrate_kinase_[EC:2.7.2.7](db=KEGG)</t>
  </si>
  <si>
    <t>Halan_1_77_10percent_annotate_scaffold_1230_3_BLAST:diguanylate_cyclase_and_metal_dependent_phosphohydrolase(db=KEGG_evalue=3.5e-80_bit_score=304.3_identity=49.2)</t>
  </si>
  <si>
    <t>Halan_1_77_10percent_annotate_scaffold_413_7_RBH:mannonate_dehydratase_(EC:4.2.1.8);_K01686_mannonate_dehydratase_[EC:4.2.1.8](db=KEGG)</t>
  </si>
  <si>
    <t>Halan_1_77_10percent_annotate_scaffold_613_2_RBH:twitching_motility_protein;_K02669_twitching_motility_protein_PilT(db=KEGG)</t>
  </si>
  <si>
    <t>Halan_1_77_10percent_annotate_scaffold_643_8_RBH:tRNA_2-selenouridine_synthase;_K06917_tRNA_2-selenouridine_synthase_[EC:2.9.1.-](db=KEGG)</t>
  </si>
  <si>
    <t>Halan_1_77_10percent_annotate_scaffold_79_4_RBH:peptidase_M24;_K01262_Xaa-Pro_aminopeptidase_[EC:3.4.11.9](db=KEGG)</t>
  </si>
  <si>
    <t>Halanaerobium_1percent_bin_scaffold_82_8_RBH:3-isopropylmalate_dehydrogenase_(EC:1.1.1.85);_K00052_3-isopropylmalate_dehydrogenase_[EC:1.1.1.85](db=KEGG)</t>
  </si>
  <si>
    <t>Halanaerobium_1percent_bin_scaffold_83_5_RBH:peptidase_M24;_K01262_Xaa-Pro_aminopeptidase_[EC:3.4.11.9](db=KEGG)</t>
  </si>
  <si>
    <t>MethanohalophilusBin_10percent_GBenrichment_scaffold_14_17_RBH:DRTGG_domain_protein;_K06873(db=KEGG)</t>
  </si>
  <si>
    <t>MethanohalophilusBin_10percent_GBenrichment_scaffold_46_44_RBH:NMD3_family_protein;_K07562_nonsense-mediated_mRNA_decay_protein_3(db=KEGG)</t>
  </si>
  <si>
    <t>MethanohalophilusBin_10percent_GBenrichment_scaffold_9_63_RBH:IMP_biosynthesis_enzyme_PurP_domain_protein;_K06863_5-formaminoimidazole-4-carboxamide-1-(beta)-D-ribofuranosyl_5'-monophosphate_synthetase_[EC:6.3.4.-](db=KEGG)</t>
  </si>
  <si>
    <t>MethanohalophilusBin_10percent_GBenrichment_scaffold_9_8_RBH:response_regulator_receiver_protein(db=KEGG)</t>
  </si>
  <si>
    <t>Uticabacter_10_percent_GBEnrichment_scaffold_249_6_RBH:butyrate_kinase_(EC:2.7.2.7);_K00929_butyrate_kinase_[EC:2.7.2.7](db=KEGG)</t>
  </si>
  <si>
    <t>Uticabacter_10_percent_GBEnrichment_scaffold_37_32_RBH:alcohol_dehydrogenase_zinc-binding_domain-containing_protein(db=KEGG)</t>
  </si>
  <si>
    <t>Uticabacter_10_percent_GBEnrichment_scaffold_471_7_RBH:mannose-1-phosphate_guanylyltransferase/mannose-6-phosphate_isomerase_(EC:2.7.7.13_2.7.7.22_5.3.1.8);_K00971_mannose-1-phosphate_guanylyltransferase_[EC:2.7.7.13](db=KEGG)</t>
  </si>
  <si>
    <t>Uticabacter_10_percent_GBEnrichment_scaffold_619_3_RBH:buk;_branched-chain_fatty-acid_kinase_(EC:2.7.2.-);_K00929_butyrate_kinase_[EC:2.7.2.7](db=KEGG)</t>
  </si>
  <si>
    <t>Geotoga_10Percent_GBenrichment_annotate_scaffold_285_10_RBH:oligopeptide/dipeptide_ABC_transporter_ATP-binding_protein(db=KEGG)</t>
  </si>
  <si>
    <t>Geotoga_10Percent_GBenrichment_annotate_scaffold_713_4_RBH:DNA-directed_RNA_polymerase_subunit_alpha;_K03040_DNA-directed_RNA_polymerase_subunit_alpha_[EC:2.7.7.6](db=KEGG)</t>
  </si>
  <si>
    <t>Halan_1_77_10percent_annotate_scaffold_144_14_RBH:LacI_family_transcriptional_regulator;_K02529_LacI_family_transcriptional_regulator(db=KEGG)</t>
  </si>
  <si>
    <t>Halan_1_77_10percent_annotate_scaffold_31_45_RBH:Pyridoxal_phosphate-dependent_deaminase,putative_n=1_Tax=Halanaerobium_saccharolyticum_subsp._saccharolyticum_DSM_6643_RepID=M5E0I6_9FIRM(db=UNIREF)</t>
  </si>
  <si>
    <t>Halanaerobium_1percent_bin_scaffold_59_9_RBH:UDP-3-O-(3-hydroxymyristoyl)_glucosamine_N-acyltransferase;_K02536_UDP-3-O-[3-hydroxymyristoyl]_glucosamine_N-acyltransferase_[EC:2.3.1.191](db=KEGG)</t>
  </si>
  <si>
    <t>MethanohalophilusBin_10percent_GBenrichment_scaffold_4_25_RBH:cell_division_protein_pelota;_K06965_protein_pelota(db=KEGG)</t>
  </si>
  <si>
    <t>MethanohalophilusBin_10percent_GBenrichment_scaffold_67_13_RBH:UDP-N-acetylglucosamine_2-epimerase(db=KEGG)</t>
  </si>
  <si>
    <t>Uticabacter_10_percent_GBEnrichment_scaffold_249_9_RBH:vorB;_ketoisovalerate_oxidoreductase_subunit_VorB_(EC:1.2.7.7);_K00174_2-oxoglutarate_ferredoxin_oxidoreductase_subunit_alpha_[EC:1.2.7.3](db=KEGG)</t>
  </si>
  <si>
    <t>Uticabacter_10_percent_GBEnrichment_scaffold_348_3_BLAST:hypothetical_protein(db=KEGG_evalue=3.8e-18_bit_score=98.2_identity=33.2)</t>
  </si>
  <si>
    <t>Uticabacter_10_percent_GBEnrichment_scaffold_63_5_RBH:4Fe-4S_ferredoxin_iron-sulfur_binding_domain-containing_protein(db=KEGG)</t>
  </si>
  <si>
    <t>Uticabacter_10_percent_GBEnrichment_scaffold_83_26_RBH:DNA_polymerase_IV;_K02346_DNA_polymerase_IV_[EC:2.7.7.7](db=KEGG)</t>
  </si>
  <si>
    <t>Geotoga_10Percent_GBenrichment_annotate_scaffold_285_2_RBH:fructose-1,6-bisphosphatase;_K02446_fructose-1,6-bisphosphatase_II_[EC:3.1.3.11](db=KEGG)</t>
  </si>
  <si>
    <t>Halan_1_77_10percent_annotate_scaffold_20_8_RBH:sporulation_integral_membrane_protein_YtvI(db=KEGG)</t>
  </si>
  <si>
    <t>Halan_1_77_10percent_annotate_scaffold_77_26_RBH:glycosyl_transferase_family_protein;_K02843_heptosyltransferase_II_[EC:2.4.-.-](db=KEGG)</t>
  </si>
  <si>
    <t>Halanaerobium_1percent_bin_scaffold_103_3_RBH:TRAP_dicarboxylate_transporter_subunit_DctP(db=KEGG)</t>
  </si>
  <si>
    <t>Halanaerobium_1percent_bin_scaffold_140_6_RBH:tRNA_2-selenouridine_synthase;_K06917_tRNA_2-selenouridine_synthase_[EC:2.9.1.-](db=KEGG)</t>
  </si>
  <si>
    <t>Halanaerobium_1percent_bin_scaffold_171_6_RBH:ABC_transporter;_K09686_antibiotic_transport_system_permease_protein(db=KEGG)</t>
  </si>
  <si>
    <t>MethanohalophilusBin_10percent_GBenrichment_scaffold_0_140_RBH:3-dehydroquinate_synthase_(EC:1.1.1.261);_K00096_glycerol-1-phosphate_dehydrogenase_[NAD(P)]_[EC:1.1.1.261](db=KEGG)</t>
  </si>
  <si>
    <t>MethanohalophilusBin_10percent_GBenrichment_scaffold_0_189_RBH:radical_SAM_protein(db=KEGG)</t>
  </si>
  <si>
    <t>MethanohalophilusBin_10percent_GBenrichment_scaffold_1_5_RBH:biotin_synthase_(EC:2.8.1.6);_K01012_biotin_synthetase_[EC:2.8.1.6](db=KEGG)</t>
  </si>
  <si>
    <t>MethanohalophilusBin_10percent_GBenrichment_scaffold_2_92_RBH:thiol-driven_fumarate_reductase,_iron-sulfur_protein_(EC:1.8.98.1_1.3.99.-)(db=KEGG)</t>
  </si>
  <si>
    <t>Uticabacter_10_percent_GBEnrichment_scaffold_71_21_RBH:inner-membrane_translocator;_K10440_ribose_transport_system_permease_protein(db=KEGG)</t>
  </si>
  <si>
    <t>Uticabacter_10_percent_GBEnrichment_scaffold_86_20_RBH:3-isopropylmalate_dehydrogenase;_K00052_3-isopropylmalate_dehydrogenase_[EC:1.1.1.85](db=KEGG)</t>
  </si>
  <si>
    <t>Geotoga_10Percent_GBenrichment_annotate_scaffold_417_4_RBH:2-ketoisovalerate_ferredoxin_reductase;_K00174_2-oxoglutarate_ferredoxin_oxidoreductase_subunit_alpha_[EC:1.2.7.3](db=KEGG)</t>
  </si>
  <si>
    <t>Halan_1_77_10percent_annotate_scaffold_49_29_RBH:flagellar_biosynthetic_protein_FlhB;_K02401_flagellar_biosynthetic_protein_FlhB(db=KEGG)</t>
  </si>
  <si>
    <t>Halan_1_77_10percent_annotate_scaffold_68_17_RBH:oxidoreductase(db=KEGG)</t>
  </si>
  <si>
    <t>MethanohalophilusBin_10percent_GBenrichment_scaffold_11_225_RBH:cobalamin_synthesis_protein_P47K(db=KEGG)</t>
  </si>
  <si>
    <t>MethanohalophilusBin_10percent_GBenrichment_scaffold_46_18_RBH:signal_recognition_particle-docking_protein_FtsY;_K03110_fused_signal_recognition_particle_receptor(db=KEGG)</t>
  </si>
  <si>
    <t>Uticabacter_10_percent_GBEnrichment_scaffold_185_3_RBH:nusA;_transcription_elongation_factor_NusA(db=KEGG)</t>
  </si>
  <si>
    <t>Uticabacter_10_percent_GBEnrichment_scaffold_325_2_RBH:hypothetical_protein(db=KEGG)</t>
  </si>
  <si>
    <t>Uticabacter_10_percent_GBEnrichment_scaffold_86_25_IPRSCAN:ABC-2_family_transporter_protein(db=Pfam_db_id=PF12698_evalue=8.3e-19_interpro_id=IPR999999_interpro_description=ABC-2_family_transporter_protein)</t>
  </si>
  <si>
    <t>Geotoga_10Percent_GBenrichment_annotate_scaffold_1311_2_RBH:pseudaminic_acid_synthase_(EC:2.5.1.56);_K15898_pseudaminic_acid_synthase_[EC:2.5.1.97](db=KEGG)</t>
  </si>
  <si>
    <t>Halan_1_77_10percent_annotate_scaffold_13_33_RBH:UDP-3-O-(3-hydroxymyristoyl)_glucosamine_N-acyltransferase;_K02536_UDP-3-O-[3-hydroxymyristoyl]_glucosamine_N-acyltransferase_[EC:2.3.1.191](db=KEGG)</t>
  </si>
  <si>
    <t>Halan_1_77_10percent_annotate_scaffold_131_9_RBH:metal_dependent_phosphohydrolase(db=KEGG)</t>
  </si>
  <si>
    <t>Halan_1_77_10percent_annotate_scaffold_25_39_BLAST:outer_membrane_protein(db=KEGG_evalue=3.6e-37_bit_score=161.4_identity=27.1)</t>
  </si>
  <si>
    <t>Halan_1_77_10percent_annotate_scaffold_31_36_BLAST:diguanylate_cyclase_and_metal_dependent_phosphohydrolase(db=KEGG_evalue=5.6e-78_bit_score=297.0_identity=43.6)</t>
  </si>
  <si>
    <t>Halan_1_77_10percent_annotate_scaffold_77_25_RBH:glycosyl_transferase_family_protein;_K02841_heptosyltransferase_I_[EC:2.4.-.-](db=KEGG)</t>
  </si>
  <si>
    <t>Halanaerobium_1percent_bin_scaffold_162_1_RBH:threonine_aldolase_(EC:4.1.2.5);_K01620_threonine_aldolase_[EC:4.1.2.5](db=KEGG)</t>
  </si>
  <si>
    <t>Halanaerobium_1percent_bin_scaffold_223_1_RBH:glucuronate_isomerase_(EC:5.3.1.12);_K01812_glucuronate_isomerase_[EC:5.3.1.12](db=KEGG)</t>
  </si>
  <si>
    <t>Halanaerobium_1percent_bin_scaffold_26_9_RBH:thioredoxin_reductase_(EC:1.8.1.9);_K00384_thioredoxin_reductase_(NADPH)_[EC:1.8.1.9](db=KEGG)</t>
  </si>
  <si>
    <t>Halanaerobium_1percent_bin_scaffold_80_2_RBH:glycosyl_transferase_family_protein;_K02841_heptosyltransferase_I_[EC:2.4.-.-](db=KEGG)</t>
  </si>
  <si>
    <t>Inoculum_100_percentscaffold_121_8</t>
  </si>
  <si>
    <t>MethanohalophilusBin_10percent_GBenrichment_scaffold_0_57_RBH:arsenic_resistance_protein;_K03325_arsenite_transporter,_ACR3_family(db=KEGG)</t>
  </si>
  <si>
    <t>MethanohalophilusBin_10percent_GBenrichment_scaffold_21_87_RBH:nicotinate-nucleotide-dimethylbenzimidazole_phosphoribosyltransferase(db=KEGG)</t>
  </si>
  <si>
    <t>MethanohalophilusBin_10percent_GBenrichment_scaffold_4_152_RBH:glutamate_synthase_(NADPH)_GltB1_subunit_(EC:1.4.1.13)(db=KEGG)</t>
  </si>
  <si>
    <t>MethanohalophilusBin_10percent_GBenrichment_scaffold_47_26_RBH:DNA_primase,_large_subunit;_K02685_DNA_primase_large_subunit_[EC:2.7.7.-](db=KEGG)</t>
  </si>
  <si>
    <t>Uticabacter_10_percent_GBEnrichment_scaffold_19_24_BLAST:magnesium_and_cobalt_transport_protein_CorA;_K03284_magnesium_transporter(db=KEGG_evalue=2.7e-72_bit_score=278.1_identity=40.3)</t>
  </si>
  <si>
    <t>Uticabacter_10_percent_GBEnrichment_scaffold_311_2_BLAST:KWG_repeat-containing_protein(db=KEGG_evalue=3.7e-58_bit_score=231.1_identity=36.0)</t>
  </si>
  <si>
    <t>Uticabacter_10_percent_GBEnrichment_scaffold_58_19_BLAST:rotamase,_PpiC-type_(EC:5.2.1.8)(db=KEGG_evalue=4.1e-57_bit_score=227.6_identity=33.8)</t>
  </si>
  <si>
    <t>Geotoga_10Percent_GBenrichment_annotate_scaffold_1462_2_RBH:1-hydroxy-2-methyl-2-(E)-butenyl_4-diphosphate_synthase;_K03526_(E)-4-hydroxy-3-methylbut-2-enyl-diphosphate_synthase_[EC:1.17.7.1](db=KEGG)</t>
  </si>
  <si>
    <t>Geotoga_10Percent_GBenrichment_annotate_scaffold_232_8_RBH:aIF-2BI_family_translation_initiation_factor_(EC:5.3.1.23);_K08963_methylthioribose-1-phosphate_isomerase_[EC:5.3.1.23](db=KEGG)</t>
  </si>
  <si>
    <t>Halan_1_77_10percent_annotate_scaffold_104_9_RBH:O-sialoglycoprotein_endopeptidase_(EC:3.4.24.57);_K01409_O-sialoglycoprotein_endopeptidase_[EC:3.4.24.57](db=KEGG)</t>
  </si>
  <si>
    <t>Halan_1_77_10percent_annotate_scaffold_128_24_RBH:thioredoxin_reductase_(EC:1.8.1.9);_K00384_thioredoxin_reductase_(NADPH)_[EC:1.8.1.9](db=KEGG)</t>
  </si>
  <si>
    <t>Halan_1_77_10percent_annotate_scaffold_20_11_RBH:4-hydroxy-3-methylbut-2-en-1-yl_diphosphate_synthase_(EC:1.17.7.1);_K03526_(E)-4-hydroxy-3-methylbut-2-enyl-diphosphate_synthase_[EC:1.17.7.1](db=KEGG)</t>
  </si>
  <si>
    <t>Halan_1_77_10percent_annotate_scaffold_211_3_RBH:2-keto-3-deoxy-D-arabino-heptulosonate-7-phosphate_synthase_I_beta_n=1_Tax=Halanaerobium_saccharolyticum_subsp._saccharolyticum_DSM_6643_RepID=M5E1Z2_9FIRM(db=UNIREF)</t>
  </si>
  <si>
    <t>Halan_1_77_10percent_annotate_scaffold_302_2_RBH:Glucosamine--fructose-6-phosphate_aminotransferase_n=1_Tax=Halanaerobium_saccharolyticum_subsp._saccharolyticum_DSM_6643_RepID=M5E0D3_9FIRM(db=UNIREF)</t>
  </si>
  <si>
    <t>Halan_1_77_10percent_annotate_scaffold_337_5_RBH:molybdate_ABC_transporter_ATPase;_K15497_molybdate/tungstate_transport_system_ATP-binding_protein_[EC:3.6.3.-](db=KEGG)</t>
  </si>
  <si>
    <t>Halan_1_77_10percent_annotate_scaffold_439_5_RBH:D-alanine--D-alanine_ligase_(EC:6.3.2.4);_K01921_D-alanine-D-alanine_ligase_[EC:6.3.2.4](db=KEGG)</t>
  </si>
  <si>
    <t>Halan_1_77_10percent_annotate_scaffold_76_12_BLAST:LacI_family_transcriptional_regulator;_K02529_LacI_family_transcriptional_regulator(db=KEGG_evalue=1.1e-57_bit_score=229.6_identity=38.7)</t>
  </si>
  <si>
    <t>Halan_1_77_10percent_annotate_scaffold_93_3_RBH:glycine/betaine/sarcosine/D-proline_reductase_family_selenoprotein_B;_K10670_glycine_reductase_[EC:1.21.4.2](db=KEGG)</t>
  </si>
  <si>
    <t>Halanaerobium_1percent_bin_scaffold_179_3_RBH:periplasmic_binding_protein;_K02016_iron_complex_transport_system_substrate-binding_protein(db=KEGG)</t>
  </si>
  <si>
    <t>Halanaerobium_1percent_bin_scaffold_194_3_RBH:glycine/betaine/sarcosine/D-proline_reductase_family_selenoprotein_B;_K10670_glycine_reductase_[EC:1.21.4.2](db=KEGG)</t>
  </si>
  <si>
    <t>Halanaerobium_1percent_bin_scaffold_35_10_RBH:D-alanine--D-alanine_ligase_(EC:6.3.2.4);_K01921_D-alanine-D-alanine_ligase_[EC:6.3.2.4](db=KEGG)</t>
  </si>
  <si>
    <t>Halanaerobium_1percent_bin_scaffold_56_6_RBH:magnesium_and_cobalt_transport_protein_CorA;_K03284_magnesium_transporter(db=KEGG)</t>
  </si>
  <si>
    <t>Halanaerobium_1percent_bin_scaffold_65_8_RBH:hypothetical_protein(db=KEGG)</t>
  </si>
  <si>
    <t>Halanaerobium_1percent_bin_scaffold_72_7_RBH:2-keto-3-deoxy-D-arabino-heptulosonate-7-phosphate_synthase_I_beta_n=1_Tax=Halanaerobium_saccharolyticum_subsp._saccharolyticum_DSM_6643_RepID=M5E1Z2_9FIRM(db=UNIREF)</t>
  </si>
  <si>
    <t>Halanaerobium_1percent_bin_scaffold_73_15_RBH:4-hydroxy-3-methylbut-2-en-1-yl_diphosphate_synthase_(EC:1.17.7.1);_K03526_(E)-4-hydroxy-3-methylbut-2-enyl-diphosphate_synthase_[EC:1.17.7.1](db=KEGG)</t>
  </si>
  <si>
    <t>MethanohalophilusBin_10percent_GBenrichment_scaffold_0_161_RBH:hypothetical_protein(db=KEGG)</t>
  </si>
  <si>
    <t>MethanohalophilusBin_10percent_GBenrichment_scaffold_11_166_RBH:cellulase_(EC:3.2.1.4);_K01179_endoglucanase_[EC:3.2.1.4](db=KEGG)</t>
  </si>
  <si>
    <t>Uticabacter_10_percent_GBEnrichment_scaffold_108_13_RBH:EJ55DRAFT_01582_NitT/TauT_family_transport_system_substrate-binding_protein_n=1_Tax=Uticabacter_aminovorans_DSM_17477_RepID=EJ55DRAFT_01582(db=UNIREF)</t>
  </si>
  <si>
    <t>Uticabacter_10_percent_GBEnrichment_scaffold_169_4_RBH:selenoprotein_B_(EC:1.21.4.2);_K10670_glycine_reductase_[EC:1.21.4.2](db=KEGG)</t>
  </si>
  <si>
    <t>Uticabacter_10_percent_GBEnrichment_scaffold_23_27_RBH:grdF;_sarcosine_reductase_complex_component_B_subunit_alpha_(EC:1.21.4.3)(db=KEGG)</t>
  </si>
  <si>
    <t>Uticabacter_10_percent_GBEnrichment_scaffold_37_7_RBH:glycine_betaine_ABC_transporter_substrate-binding_protein;_K15551_taurine_transport_system_substrate-binding_protein(db=KEGG)</t>
  </si>
  <si>
    <t>Halan_1_77_10percent_annotate_scaffold_116_14_RBH:Ribose_ABC_transport_system,_permease_protein_RbsC_(TC_3.A.1.2.1)_n=1_Tax=Halanaerobium_saccharolyticum_subsp._saccharolyticum_DSM_6643_RepID=M5E3I8_9FIRM(db=UNIREF)</t>
  </si>
  <si>
    <t>Halan_1_77_10percent_annotate_scaffold_128_3_RBH:phospho-2-dehydro-3-deoxyheptonate_aldolase_(EC:2.5.1.54);_K03856_3-deoxy-7-phosphoheptulonate_synthase_[EC:2.5.1.54](db=KEGG)</t>
  </si>
  <si>
    <t>Halan_1_77_10percent_annotate_scaffold_231_5_RBH:magnesium_and_cobalt_transport_protein_CorA;_K03284_magnesium_transporter(db=KEGG)</t>
  </si>
  <si>
    <t>Halan_1_77_10percent_annotate_scaffold_24_16_RBH:DeoR_family_transcriptional_regulator;_K05311_central_glycolytic_genes_regulator(db=KEGG)</t>
  </si>
  <si>
    <t>Halan_1_77_10percent_annotate_scaffold_24_32_RBH:Uncharacterized_protein_n=1_Tax=Halanaerobium_saccharolyticum_subsp._saccharolyticum_DSM_6643_RepID=M5E2V6_9FIRM(db=UNIREF)</t>
  </si>
  <si>
    <t>Halan_1_77_10percent_annotate_scaffold_268_2_RBH:ApbE_family_lipoprotein;_K03734_thiamine_biosynthesis_lipoprotein(db=KEGG)</t>
  </si>
  <si>
    <t>Halan_1_77_10percent_annotate_scaffold_317_8_RBH:LacI_family_transcriptional_regulator;_K05499_LacI_family_transcriptional_regulator,_repressor_for_deo_operon,_udp,_cdd,_tsx,_nupC,_and_nupG(db=KEGG)</t>
  </si>
  <si>
    <t>Halan_1_77_10percent_annotate_scaffold_41_37_RBH:heat-inducible_transcription_repressor_HrcA;_K03705_heat-inducible_transcriptional_repressor(db=KEGG)</t>
  </si>
  <si>
    <t>Halan_1_77_10percent_annotate_scaffold_436_6_BLAST:CoA-substrate-specific_enzyme_activase(db=KEGG_evalue=8.3e-159_bit_score=565.5_identity=83.9)</t>
  </si>
  <si>
    <t>Halanaerobium_1percent_bin_scaffold_122_1_RBH:LacI_family_transcriptional_regulator;_K05499_LacI_family_transcriptional_regulator,_repressor_for_deo_operon,_udp,_cdd,_tsx,_nupC,_and_nupG(db=KEGG)</t>
  </si>
  <si>
    <t>Halanaerobium_1percent_bin_scaffold_38_14_RBH:Ser-tRNA(Thr)_hydrolase;_threonyl-tRNA_synthetase_(EC:3.1.1.-_6.1.1.3);_K01868_threonyl-tRNA_synthetase_[EC:6.1.1.3](db=KEGG)</t>
  </si>
  <si>
    <t>Halanaerobium_1percent_bin_scaffold_68_3_RBH:DeoR_family_transcriptional_regulator;_K05311_central_glycolytic_genes_regulator(db=KEGG)</t>
  </si>
  <si>
    <t>Halanaerobium_1percent_bin_scaffold_72_3_RBH:phospho-2-dehydro-3-deoxyheptonate_aldolase_(EC:2.5.1.54);_K03856_3-deoxy-7-phosphoheptulonate_synthase_[EC:2.5.1.54](db=KEGG)</t>
  </si>
  <si>
    <t>MethanohalophilusBin_10percent_GBenrichment_scaffold_10_33_RBH:hydroxymethylglutaryl-CoA_synthase(db=KEGG)</t>
  </si>
  <si>
    <t>Uticabacter_10_percent_GBEnrichment_scaffold_19_17_RBH:Cytidyltransferase_n=3_Tax=Alishewanella_RepID=H3ZIZ7_9ALTE(db=UNIREF)</t>
  </si>
  <si>
    <t>Uticabacter_10_percent_GBEnrichment_scaffold_193_16_RBH:EJ55DRAFT_01907_histidinol-phosphate_aminotransferase_n=1_Tax=Uticabacter_aminovorans_DSM_17477_RepID=EJ55DRAFT_01907(db=UNIREF)</t>
  </si>
  <si>
    <t>Uticabacter_10_percent_GBEnrichment_scaffold_194_12_RBH:dihydrodipicolinate_reductase;_K00215_dihydrodipicolinate_reductase_[EC:1.3.1.26](db=KEGG)</t>
  </si>
  <si>
    <t>Geotoga_10Percent_GBenrichment_annotate_scaffold_741_2_RBH:chemotaxis-specific_methylesterase_(EC:3.1.1.61);_K03412_two-component_system,_chemotaxis_family,_response_regulator_CheB_[EC:3.1.1.61](db=KEGG)</t>
  </si>
  <si>
    <t>Halan_1_77_10percent_annotate_scaffold_31_51_BLAST:methyl-accepting_chemotaxis_sensory_transducer_with_Cache_sensor;_K03406_methyl-accepting_chemotaxis_protein(db=KEGG_evalue=3.2e-158_bit_score=563.5_identity=86.2)</t>
  </si>
  <si>
    <t>Halan_1_77_10percent_annotate_scaffold_38_18_RBH:D-xylose_ABC_transporter_periplasmic_substrate-binding_protein_(EC:3.6.3.17);_K10543_D-xylose_transport_system_substrate-binding_protein(db=KEGG)</t>
  </si>
  <si>
    <t>Halan_1_77_10percent_annotate_scaffold_41_3_RBH:Holliday_junction_DNA_helicase_subunit_RuvB;_K03551_holliday_junction_DNA_helicase_RuvB_[EC:3.6.4.12](db=KEGG)</t>
  </si>
  <si>
    <t>Halan_1_77_10percent_annotate_scaffold_735_3_RBH:pseudaminic_acid_synthase_(EC:2.5.1.56);_K01654_N-acetylneuraminate_synthase_[EC:2.5.1.56](db=KEGG)</t>
  </si>
  <si>
    <t>Halanaerobium_1percent_bin_scaffold_92_9_RBH:filamentation_induced_by_cAMP_protein_fic(db=KEGG)</t>
  </si>
  <si>
    <t>MethanohalophilusBin_10percent_GBenrichment_scaffold_11_95_RBH:ArsR_family_transcriptional_regulator;_K03892_ArsR_family_transcriptional_regulator(db=KEGG)</t>
  </si>
  <si>
    <t>MethanohalophilusBin_10percent_GBenrichment_scaffold_21_33_RBH:succinylglutamate_desuccinylase/aspartoacylase;_K06987(db=KEGG)</t>
  </si>
  <si>
    <t>MethanohalophilusBin_10percent_GBenrichment_scaffold_4_113_BLAST:integral_membrane_sensor_signal_transduction_histidine_kinase(db=KEGG_evalue=2.7e-48_bit_score=198.4_identity=32.9)</t>
  </si>
  <si>
    <t>MethanohalophilusBin_10percent_GBenrichment_scaffold_4_3_RBH:hypothetical_protein(db=KEGG)</t>
  </si>
  <si>
    <t>Uticabacter_10_percent_GBEnrichment_scaffold_234_10_RBH:threonine_aldolase_(EC:4.1.2.5);_K01620_threonine_aldolase_[EC:4.1.2.5](db=KEGG)</t>
  </si>
  <si>
    <t>Uticabacter_10_percent_GBEnrichment_scaffold_7_18_RBH:ribose_operon_repressor(db=KEGG)</t>
  </si>
  <si>
    <t>Geotoga_10Percent_GBenrichment_annotate_scaffold_1195_3_RBH:dTDP-glucose_4,6-dehydratase;_K01710_dTDP-glucose_4,6-dehydratase_[EC:4.2.1.46](db=KEGG)</t>
  </si>
  <si>
    <t>Geotoga_10Percent_GBenrichment_annotate_scaffold_327_9_BLAST:diguanylate_cyclase_domain-containing_protein(db=KEGG_evalue=4.5e-56_bit_score=224.2_identity=34.4)</t>
  </si>
  <si>
    <t>Geotoga_10Percent_GBenrichment_annotate_scaffold_688_3_RBH:ApbE_family_lipoprotein;_K03734_thiamine_biosynthesis_lipoprotein(db=KEGG)</t>
  </si>
  <si>
    <t>Geotoga_10Percent_GBenrichment_annotate_scaffold_785_2_RBH:aIF-2BI_family_translation_initiation_factor_(EC:5.3.1.23);_K08963_methylthioribose-1-phosphate_isomerase_[EC:5.3.1.23](db=KEGG)</t>
  </si>
  <si>
    <t>Halan_1_77_10percent_annotate_scaffold_131_4_RBH:hypothetical_protein(db=KEGG)</t>
  </si>
  <si>
    <t>Halan_1_77_10percent_annotate_scaffold_202_5_RBH:TRAP_dicarboxylate_transporter_subunit_DctP(db=KEGG)</t>
  </si>
  <si>
    <t>Halan_1_77_10percent_annotate_scaffold_323_1_BLAST:LacI_family_transcriptional_regulator;_K02529_LacI_family_transcriptional_regulator(db=KEGG_evalue=4.1e-57_bit_score=227.6_identity=37.1)</t>
  </si>
  <si>
    <t>Halan_1_77_10percent_annotate_scaffold_41_2_RBH:S-adenosylmethionine--tRNA_ribosyltransferase-isomerase;_K07568_S-adenosylmethionine:tRNA_ribosyltransferase-isomerase_[EC:5.-.-.-](db=KEGG)</t>
  </si>
  <si>
    <t>Halanaerobium_1percent_bin_scaffold_118_5_RBH:23S_rRNA_m(2)A-2503_methyltransferase_(EC:2.1.1.-);_K06941_23S_rRNA_(adenine2503-C2)-methyltransferase_[EC:2.1.1.192](db=KEGG)</t>
  </si>
  <si>
    <t>Halanaerobium_1percent_bin_scaffold_128_7_RBH:recombinase_A;_K03553_recombination_protein_RecA(db=KEGG)</t>
  </si>
  <si>
    <t>Halanaerobium_1percent_bin_scaffold_151_4_RBH:ABC-type_spermidine/putrescine_transport_system,_ATPase_component(db=KEGG)</t>
  </si>
  <si>
    <t>Halanaerobium_1percent_bin_scaffold_41_13_RBH:iron-only_hydrogenase_maturation_protein_HydE;_K01012_biotin_synthetase_[EC:2.8.1.6](db=KEGG)</t>
  </si>
  <si>
    <t>Halanaerobium_1percent_bin_scaffold_46_3_RBH:ATP:guanido_phosphotransferase(db=KEGG)</t>
  </si>
  <si>
    <t>Halanaerobium_1percent_bin_scaffold_99_4_RBH:S-adenosylmethionine--tRNA_ribosyltransferase-isomerase;_K07568_S-adenosylmethionine:tRNA_ribosyltransferase-isomerase_[EC:5.-.-.-](db=KEGG)</t>
  </si>
  <si>
    <t>MethanohalophilusBin_10percent_GBenrichment_scaffold_21_67_RBH:permease;_K07089(db=KEGG)</t>
  </si>
  <si>
    <t>Uticabacter_10_percent_GBEnrichment_scaffold_16_58_BLAST:zinc-containing_alcohol_dehydrogenase(db=KEGG_evalue=7.5e-144_bit_score=515.8_identity=75.0)</t>
  </si>
  <si>
    <t>Uticabacter_10_percent_GBEnrichment_scaffold_26_40_RBH:TRAP_transporter_solute_receptor,_TAXI_family;_K07080(db=KEGG)</t>
  </si>
  <si>
    <t>Uticabacter_10_percent_GBEnrichment_scaffold_99_21_RBH:mechanosensitive_ion_channel_protein_MscS;_K16053_miniconductance_mechanosensitive_channel(db=KEGG)</t>
  </si>
  <si>
    <t>Geotoga_10Percent_GBenrichment_annotate_scaffold_985_3_RBH:cellulase_(EC:3.2.1.4);_K01179_endoglucanase_[EC:3.2.1.4](db=KEGG)</t>
  </si>
  <si>
    <t>Halan_1_77_10percent_annotate_scaffold_15_2_RBH:peptide_chain_release_factor_2_(bRF-2);_K02836_peptide_chain_release_factor_2(db=KEGG)</t>
  </si>
  <si>
    <t>Halan_1_77_10percent_annotate_scaffold_179_3_RBH:ATP:guanido_phosphotransferase(db=KEGG)</t>
  </si>
  <si>
    <t>Halan_1_77_10percent_annotate_scaffold_248_7_RBH:recombinase_A;_K03553_recombination_protein_RecA(db=KEGG)</t>
  </si>
  <si>
    <t>Halan_1_77_10percent_annotate_scaffold_455_3_RBH:oligopeptide/dipeptide_ABC_transporter_ATPase(db=KEGG)</t>
  </si>
  <si>
    <t>Halan_1_77_10percent_annotate_scaffold_731_8_RBH:mannonate_dehydratase_(EC:4.2.1.8);_K01686_mannonate_dehydratase_[EC:4.2.1.8](db=KEGG)</t>
  </si>
  <si>
    <t>Halan_1_77_10percent_annotate_scaffold_78_11_RBH:rod_shape-determining_protein_MreB;_K03569_rod_shape-determining_protein_MreB_and_related_proteins(db=KEGG)</t>
  </si>
  <si>
    <t>Halan_1_77_10percent_annotate_scaffold_812_2_BLAST:hypothetical_protein(db=KEGG_evalue=3e-76_bit_score=291.2_identity=46.3)</t>
  </si>
  <si>
    <t>Halanaerobium_1percent_bin_scaffold_116_3_RBH:ATP-NAD/AcoX_kinase(db=KEGG)</t>
  </si>
  <si>
    <t>Halanaerobium_1percent_bin_scaffold_132_4_RBH:oligopeptide/dipeptide_ABC_transporter_ATPase(db=KEGG)</t>
  </si>
  <si>
    <t>Halanaerobium_1percent_bin_scaffold_182_8_RBH:mannonate_dehydratase_(EC:4.2.1.8);_K01686_mannonate_dehydratase_[EC:4.2.1.8](db=KEGG)</t>
  </si>
  <si>
    <t>Halanaerobium_1percent_bin_scaffold_23_17_RBH:rod_shape-determining_protein_MreB;_K03569_rod_shape-determining_protein_MreB_and_related_proteins(db=KEGG)</t>
  </si>
  <si>
    <t>Halanaerobium_1percent_bin_scaffold_53_6_RBH:alcohol_dehydrogenase_zinc-binding_domain-containing_protein(db=KEGG)</t>
  </si>
  <si>
    <t>Halanaerobium_1percent_bin_scaffold_54_8_RBH:peptide_chain_release_factor_2_(bRF-2);_K02836_peptide_chain_release_factor_2(db=KEGG)</t>
  </si>
  <si>
    <t>Halanaerobium_1percent_bin_scaffold_63_6_RBH:Ribose_ABC_transport_system,_permease_protein_RbsC_(TC_3.A.1.2.1)_n=1_Tax=Halanaerobium_saccharolyticum_subsp._saccharolyticum_DSM_6643_RepID=M5E3I8_9FIRM(db=UNIREF)</t>
  </si>
  <si>
    <t>MethanohalophilusBin_10percent_GBenrichment_scaffold_32_22_RBH:methyltransferase_MtaA/CmuA_family(db=KEGG)</t>
  </si>
  <si>
    <t>Uticabacter_10_percent_GBEnrichment_scaffold_19_34_RBH:L-threonine_3-dehydrogenase;_K00060_threonine_3-dehydrogenase_[EC:1.1.1.103](db=KEGG)</t>
  </si>
  <si>
    <t>Uticabacter_10_percent_GBEnrichment_scaffold_26_30_RBH:2-dehydropantoate_2-reductase-like_protein;_K00077_2-dehydropantoate_2-reductase_[EC:1.1.1.169](db=KEGG)</t>
  </si>
  <si>
    <t>Uticabacter_10_percent_GBEnrichment_scaffold_28_7_Unknown_Function</t>
  </si>
  <si>
    <t>Uticabacter_10_percent_GBEnrichment_scaffold_414_2_RBH:pncB;_nicotinate_phosphoribosyltransferase_PncB_(EC:2.4.2.11)(db=KEGG)</t>
  </si>
  <si>
    <t>Uticabacter_10_percent_GBEnrichment_scaffold_487_3_RBH:EJ55DRAFT_02806_tRNA_2-selenouridine_synthase_n=1_Tax=Uticabacter_aminovorans_DSM_17477_RepID=EJ55DRAFT_02806(db=UNIREF)</t>
  </si>
  <si>
    <t>Uticabacter_10_percent_GBEnrichment_scaffold_7_66_IPRSCAN:Domain_of_unknown_function_(DUF5050)(db=Pfam_db_id=PF16472_evalue=6.2e-17_interpro_id=IPR999999_interpro_description=Domain_of_unknown_function_(DUF5050))</t>
  </si>
  <si>
    <t>Uticabacter_10_percent_GBEnrichment_scaffold_8_51_RBH:aminopeptidase,_M42_family(db=KEGG)</t>
  </si>
  <si>
    <t>Geotoga_10Percent_GBenrichment_annotate_scaffold_879_3_RBH:theronine_dehydrogenase-like_Zn-dependent_dehydrogenase;_K00060_threonine_3-dehydrogenase_[EC:1.1.1.103](db=KEGG)</t>
  </si>
  <si>
    <t>Geotoga_10Percent_GBenrichment_annotate_scaffold_940_2_RBH:peptide_ABC_transporter_permease;_K02033_peptide/nickel_transport_system_permease_protein(db=KEGG)</t>
  </si>
  <si>
    <t>Halan_1_77_10percent_annotate_scaffold_114_16_RBH:LacI_family_transcriptional_regulator(db=KEGG)</t>
  </si>
  <si>
    <t>Halan_1_77_10percent_annotate_scaffold_1761_2_BLAST:TonB_family_protein(db=KEGG_evalue=2e-80_bit_score=305.1_identity=48.1)</t>
  </si>
  <si>
    <t>Halan_1_77_10percent_annotate_scaffold_266_8_BLAST:threonine_aldolase_(EC:4.1.2.5);_K01620_threonine_aldolase_[EC:4.1.2.5](db=KEGG_evalue=7.2e-171_bit_score=605.5_identity=87.8)</t>
  </si>
  <si>
    <t>Halan_1_77_10percent_annotate_scaffold_269_13_BLAST:anthranilate_phosphoribosyltransferase_(EC:2.4.2.18);_K00766_anthranilate_phosphoribosyltransferase_[EC:2.4.2.18](db=KEGG_evalue=3e-153_bit_score=547.0_identity=81.8)</t>
  </si>
  <si>
    <t>Halan_1_77_10percent_annotate_scaffold_302_10_RBH:transposase,_IS605_OrfB_family(db=KEGG)</t>
  </si>
  <si>
    <t>Halan_1_77_10percent_annotate_scaffold_303_4_RBH:threonine_aldolase_(EC:4.1.2.5);_K01620_threonine_aldolase_[EC:4.1.2.5](db=KEGG)</t>
  </si>
  <si>
    <t>Halan_1_77_10percent_annotate_scaffold_39_30_RBH:ABC_transporter(db=KEGG)</t>
  </si>
  <si>
    <t>Halan_1_77_10percent_annotate_scaffold_438_2_RBH:metal_dependent_phosphohydrolase(db=KEGG)</t>
  </si>
  <si>
    <t>Halan_1_77_10percent_annotate_scaffold_76_15_BLAST:oligopeptide/dipeptide_ABC_transporter_ATPase(db=KEGG_evalue=2.9e-180_bit_score=636.7_identity=91.8)</t>
  </si>
  <si>
    <t>Halanaerobium_1percent_bin_scaffold_97_3_RBH:ABC_transporter(db=KEGG)</t>
  </si>
  <si>
    <t>Halanaerobium_1percent_bin_scaffold_97_8_RBH:sugar_ABC_transporter_periplasmic_protein;_K02058_simple_sugar_transport_system_substrate-binding_protein(db=KEGG)</t>
  </si>
  <si>
    <t>MethanohalophilusBin_10percent_GBenrichment_scaffold_10_17_RBH:50S_ribosomal_protein_L10P;_K02864_large_subunit_ribosomal_protein_L10(db=KEGG)</t>
  </si>
  <si>
    <t>MethanohalophilusBin_10percent_GBenrichment_scaffold_9_74_RBH:elongation_factor_Tu_domain_2_protein(db=KEGG)</t>
  </si>
  <si>
    <t>Uticabacter_10_percent_GBEnrichment_scaffold_253_13_RBH:EJ55DRAFT_02902_rod_shape-determining_protein_MreB_n=1_Tax=Uticabacter_aminovorans_DSM_17477_RepID=EJ55DRAFT_02902(db=UNIREF)</t>
  </si>
  <si>
    <t>Uticabacter_10_percent_GBEnrichment_scaffold_463_6_RBH:ATP:guanido_phosphotransferase_(EC:2.7.3.-)(db=KEGG)</t>
  </si>
  <si>
    <t>Uticabacter_10_percent_GBEnrichment_scaffold_8_47_RBH:zinc-containing_alcohol_dehydrogenase(db=KEGG)</t>
  </si>
  <si>
    <t>Geotoga_10Percent_GBenrichment_annotate_scaffold_292_8_RBH:theronine_dehydrogenase-like_Zn-dependent_dehydrogenase(db=KEGG)</t>
  </si>
  <si>
    <t>Geotoga_10Percent_GBenrichment_annotate_scaffold_535_3_BLAST:liaG;_Lia_protein(db=KEGG_evalue=2.4e-09_bit_score=68.9_identity=23.1)</t>
  </si>
  <si>
    <t>Geotoga_10Percent_GBenrichment_annotate_scaffold_985_2_RBH:peptidase_M42_family_protein;_K01179_endoglucanase_[EC:3.2.1.4](db=KEGG)</t>
  </si>
  <si>
    <t>Halan_1_77_10percent_annotate_scaffold_1125_1_RBH:L-erythro-3,5-diaminohexanoate_dehydrogenase_(EC:1.4.1.11)(db=KEGG)</t>
  </si>
  <si>
    <t>Halan_1_77_10percent_annotate_scaffold_13_40_RBH:rod_shape-determining_protein_MreB;_K03569_rod_shape-determining_protein_MreB_and_related_proteins(db=KEGG)</t>
  </si>
  <si>
    <t>Halan_1_77_10percent_annotate_scaffold_1765_2_BLAST:transposase_and_inactivated_derivatives(db=KEGG_evalue=1.1e-51_bit_score=209.5_identity=36.7)</t>
  </si>
  <si>
    <t>Halan_1_77_10percent_annotate_scaffold_72_23_RBH:phosphoribosylformylglycinamidine_cyclo-ligase_(EC:6.3.3.1);_K01933_phosphoribosylformylglycinamidine_cyclo-ligase_[EC:6.3.3.1](db=KEGG)</t>
  </si>
  <si>
    <t>Halan_1_77_10percent_annotate_scaffold_790_3_RBH:Rod_shape-determining_protein_MreB_n=1_Tax=Halanaerobium_saccharolyticum_subsp._saccharolyticum_DSM_6643_RepID=M5E186_9FIRM(db=UNIREF)</t>
  </si>
  <si>
    <t>Halanaerobium_1percent_bin_scaffold_132_2_RBH:binding-protein-dependent_transport_system_inner_membrane_protein;_K02033_peptide/nickel_transport_system_permease_protein(db=KEGG)</t>
  </si>
  <si>
    <t>Uticabacter_10_percent_GBEnrichment_scaffold_17_3_BLAST:hypothetical_protein(db=KEGG_evalue=1.1e-43_bit_score=183.0_identity=34.1)</t>
  </si>
  <si>
    <t>Uticabacter_10_percent_GBEnrichment_scaffold_373_3_RBH:recombinase_A;_K03553_recombination_protein_RecA(db=KEGG)</t>
  </si>
  <si>
    <t>Uticabacter_10_percent_GBEnrichment_scaffold_7_11_RBH:ADP-ribosylglycohydrolase_n=1_Tax=Clostridium_asparagiforme_DSM_15981_RepID=C0D745_9CLOT(db=UNIREF)</t>
  </si>
  <si>
    <t>Geotoga_10Percent_GBenrichment_annotate_scaffold_1364_1_RBH:2-vinyl_bacteriochlorophyllide_hydratase;_K06941_23S_rRNA_(adenine2503-C2)-methyltransferase_[EC:2.1.1.192](db=KEGG)</t>
  </si>
  <si>
    <t>Halan_1_77_10percent_annotate_scaffold_1136_2_BLAST:DEAD/DEAH_box_helicase;_K05592_ATP-dependent_RNA_helicase_DeaD_[EC:3.6.4.13](db=KEGG_evalue=2.4e-179_bit_score=633.6_identity=93.2)</t>
  </si>
  <si>
    <t>Halan_1_77_10percent_annotate_scaffold_266_5_RBH:binding-protein-dependent_transport_system_inner_membrane_protein;_K02034_peptide/nickel_transport_system_permease_protein(db=KEGG)</t>
  </si>
  <si>
    <t>Halan_1_77_10percent_annotate_scaffold_303_7_RBH:Dipeptide_transport_system_permease_protein_DppC_(TC_3.A.1.5.2)_n=1_Tax=Halanaerobium_saccharolyticum_subsp._saccharolyticum_DSM_6643_RepID=M5EF85_9FIRM(db=UNIREF)</t>
  </si>
  <si>
    <t>Halan_1_77_10percent_annotate_scaffold_422_5_RBH:periplasmic_binding_protein;_K02016_iron_complex_transport_system_substrate-binding_protein(db=KEGG)</t>
  </si>
  <si>
    <t>Halan_1_77_10percent_annotate_scaffold_455_5_RBH:binding-protein-dependent_transport_system_inner_membrane_protein;_K02033_peptide/nickel_transport_system_permease_protein(db=KEGG)</t>
  </si>
  <si>
    <t>Halan_1_77_10percent_annotate_scaffold_61_22_RBH:glycerol_3-phosphate_dehydrogenase_(EC:1.1.1.94);_K00057_glycerol-3-phosphate_dehydrogenase_(NAD(P)+)_[EC:1.1.1.94](db=KEGG)</t>
  </si>
  <si>
    <t>Halanaerobium_1percent_bin_scaffold_189_6_RBH:glycerol_3-phosphate_dehydrogenase_(EC:1.1.1.94);_K00057_glycerol-3-phosphate_dehydrogenase_(NAD(P)+)_[EC:1.1.1.94](db=KEGG)</t>
  </si>
  <si>
    <t>MethanohalophilusBin_10percent_GBenrichment_scaffold_1_56_RBH:replication_factor_C;_K04801_replication_factor_C_small_subunit(db=KEGG)</t>
  </si>
  <si>
    <t>MethanohalophilusBin_10percent_GBenrichment_scaffold_1118_2_RBH:hypothetical_protein(db=KEGG)</t>
  </si>
  <si>
    <t>Uticabacter_10_percent_GBEnrichment_scaffold_175_7_RBH:rod_shape-determining_protein_Mbl;_K03569_rod_shape-determining_protein_MreB_and_related_proteins(db=KEGG)</t>
  </si>
  <si>
    <t>Uticabacter_10_percent_GBEnrichment_scaffold_180_12_RBH:ruvB;_Holliday_junction_DNA_helicase_RuvB_(EC:3.6.1.-)(db=KEGG)</t>
  </si>
  <si>
    <t>Uticabacter_10_percent_GBEnrichment_scaffold_40_25_RBH:EJ55DRAFT_01443_central_glycolytic_genes_regulator_n=1_Tax=Uticabacter_aminovorans_DSM_17477_RepID=EJ55DRAFT_01443(db=UNIREF)</t>
  </si>
  <si>
    <t>Uticabacter_10_percent_GBEnrichment_scaffold_45_7_BLAST:hypothetical_protein(db=KEGG_evalue=1.9e-51_bit_score=208.8_identity=38.6)</t>
  </si>
  <si>
    <t>Geotoga_10Percent_GBenrichment_annotate_scaffold_430_3_RBH:peptidase_M42_family_protein(db=KEGG)</t>
  </si>
  <si>
    <t>Halan_1_77_10percent_annotate_scaffold_275_9_BLAST:hypothetical_protein(db=KEGG_evalue=2e-11_bit_score=75.9_identity=25.1)</t>
  </si>
  <si>
    <t>Halan_1_77_10percent_annotate_scaffold_57_31_RBH:lipoyltransferase_and_lipoate-protein_ligase_(EC:2.7.7.63);_K03800_lipoate-protein_ligase_A_[EC:2.7.7.63](db=KEGG)</t>
  </si>
  <si>
    <t>Halan_1_77_10percent_annotate_scaffold_90_17_RBH:hypothetical_protein_n=1_Tax=Orenia_marismortui_RepID=UPI000362DC2A(db=UNIREF)</t>
  </si>
  <si>
    <t>MethanohalophilusBin_10percent_GBenrichment_scaffold_0_244_RBH:F420H2_dehydrogenase_subunit_F(db=KEGG)</t>
  </si>
  <si>
    <t>MethanohalophilusBin_10percent_GBenrichment_scaffold_0_79_RBH:tRNA_pseudouridine_synthase_B_(EC:4.2.1.70);_K11131_H/ACA_ribonucleoprotein_complex_subunit_4_[EC:5.4.99.-](db=KEGG)</t>
  </si>
  <si>
    <t>MethanohalophilusBin_10percent_GBenrichment_scaffold_1_30_RBH:hypothetical_protein;_K07027(db=KEGG)</t>
  </si>
  <si>
    <t>MethanohalophilusBin_10percent_GBenrichment_scaffold_1_8_RBH:methylamine-specific_methylcobalamin:coenzyme_M_methyltransferase;_K14082_methylcobamide:CoM_methyltransferase_[EC:2.1.1.-](db=KEGG)</t>
  </si>
  <si>
    <t>MethanohalophilusBin_10percent_GBenrichment_scaffold_22_23_RBH:radical_SAM_protein;_K04069_pyruvate_formate_lyase_activating_enzyme_[EC:1.97.1.4](db=KEGG)</t>
  </si>
  <si>
    <t>MethanohalophilusBin_10percent_GBenrichment_scaffold_22_50_BLAST:hypothetical_protein(db=KEGG_evalue=6.1e-29_bit_score=134.0_identity=30.1)</t>
  </si>
  <si>
    <t>MethanohalophilusBin_10percent_GBenrichment_scaffold_22_90_RBH:F420H2_dehydrogenase_subunit_H_(EC:1.6.99.5);_K00337_NADH-quinone_oxidoreductase_subunit_H_[EC:1.6.5.3](db=KEGG)</t>
  </si>
  <si>
    <t>Geotoga_10Percent_GBenrichment_annotate_scaffold_887_3_RBH:metal_dependent_phosphohydrolase(db=KEGG)</t>
  </si>
  <si>
    <t>Halan_1_77_10percent_annotate_scaffold_218_5_RBH:phenylalanyl-tRNA_synthetase_subunit_alpha;_K01889_phenylalanyl-tRNA_synthetase_alpha_chain_[EC:6.1.1.20](db=KEGG)</t>
  </si>
  <si>
    <t>Halan_1_77_10percent_annotate_scaffold_42_3_RBH:branched-chain_amino_acid_aminotransferase_(EC:2.6.1.42);_K00826_branched-chain_amino_acid_aminotransferase_[EC:2.6.1.42](db=KEGG)</t>
  </si>
  <si>
    <t>Halan_1_77_10percent_annotate_scaffold_641_4_BLAST:signal_transduction_histidine_kinase_LytS(db=KEGG_evalue=1.3e-140_bit_score=505.0_identity=73.6)</t>
  </si>
  <si>
    <t>Halanaerobium_1percent_bin_scaffold_38_8_RBH:phenylalanyl-tRNA_synthetase_subunit_alpha;_K01889_phenylalanyl-tRNA_synthetase_alpha_chain_[EC:6.1.1.20](db=KEGG)</t>
  </si>
  <si>
    <t>MethanohalophilusBin_10percent_GBenrichment_scaffold_0_43_RBH:formylmethanofuran_dehydrogenase,_subunit_F_(EC:1.2.99.5);_K00205_formylmethanofuran_dehydrogenase_subunit_F_[EC:1.2.99.5](db=KEGG)</t>
  </si>
  <si>
    <t>MethanohalophilusBin_10percent_GBenrichment_scaffold_157_10_BLAST:hypothetical_protein(db=KEGG_evalue=1.5e-72_bit_score=278.9_identity=50.7)</t>
  </si>
  <si>
    <t>MethanohalophilusBin_10percent_GBenrichment_scaffold_6_48_RBH:hypothetical_protein(db=KEGG)</t>
  </si>
  <si>
    <t>Uticabacter_10_percent_GBEnrichment_scaffold_271_2_RBH:pheS;_phenylalanyl-tRNA_ligase_subunit_alpha_PheS_(EC:6.1.1.20)(db=KEGG)</t>
  </si>
  <si>
    <t>Uticabacter_10_percent_GBEnrichment_scaffold_28_16_RBH:hypothetical_protein(db=KEGG)</t>
  </si>
  <si>
    <t>Uticabacter_10_percent_GBEnrichment_scaffold_347_2_RBH:putative_potassium_channel_protein(db=KEGG)</t>
  </si>
  <si>
    <t>Uticabacter_10_percent_GBEnrichment_scaffold_56_6_RBH:iron-sulfur-binding_protein;_K07138(db=KEGG)</t>
  </si>
  <si>
    <t>Halan_1_77_10percent_annotate_scaffold_74_22_RBH:ABC_transporter;_K02071_D-methionine_transport_system_ATP-binding_protein(db=KEGG)</t>
  </si>
  <si>
    <t>Halan_1_77_10percent_annotate_scaffold_80_3_RBH:oligopeptide/dipeptide_ABC_transporter,_ATP-binding_protein(db=KEGG)</t>
  </si>
  <si>
    <t>Halan_1_77_10percent_annotate_scaffold_84_14_RBH:PfkB_domain-containing_protein;_K00874_2-dehydro-3-deoxygluconokinase_[EC:2.7.1.45](db=KEGG)</t>
  </si>
  <si>
    <t>Halanaerobium_1percent_bin_scaffold_106_6_RBH:PfkB_domain-containing_protein;_K00874_2-dehydro-3-deoxygluconokinase_[EC:2.7.1.45](db=KEGG)</t>
  </si>
  <si>
    <t>Halanaerobium_1percent_bin_scaffold_123_4_RBH:excinuclease_ABC_subunit_B;_K03702_excinuclease_ABC_subunit_B(db=KEGG)</t>
  </si>
  <si>
    <t>Halanaerobium_1percent_bin_scaffold_49_6_RBH:AAA_ATPase;_K02315_DNA_replication_protein_DnaC(db=KEGG)</t>
  </si>
  <si>
    <t>MethanohalophilusBin_10percent_GBenrichment_scaffold_0_126_RBH:chorismate_synthase_(EC:4.2.3.5);_K01736_chorismate_synthase_[EC:4.2.3.5](db=KEGG)</t>
  </si>
  <si>
    <t>MethanohalophilusBin_10percent_GBenrichment_scaffold_261_4_RBH:methyltransferase_(EC:2.1.1.-);_K07055_tRNA_wybutosine-synthesizing_protein_2_[EC:2.1.1.-](db=KEGG)</t>
  </si>
  <si>
    <t>MethanohalophilusBin_10percent_GBenrichment_scaffold_4_22_RBH:ApbE_family_lipoprotein;_K03734_thiamine_biosynthesis_lipoprotein(db=KEGG)</t>
  </si>
  <si>
    <t>MethanohalophilusBin_10percent_GBenrichment_scaffold_9_79_RBH:methionine_synthase_II_(cobalamin-independent);_K00549_5-methyltetrahydropteroyltriglutamate--homocysteine_methyltransferase_[EC:2.1.1.14](db=KEGG)</t>
  </si>
  <si>
    <t>Uticabacter_10_percent_GBEnrichment_scaffold_17_34_RBH:electron_transfer_flavoprotein_alpha_subunit;_K03522_electron_transfer_flavoprotein_alpha_subunit(db=KEGG)</t>
  </si>
  <si>
    <t>Uticabacter_10_percent_GBEnrichment_scaffold_352_7_RBH:L-allo-threonine_aldolase;_K01620_threonine_aldolase_[EC:4.1.2.5](db=KEGG)</t>
  </si>
  <si>
    <t>Uticabacter_10_percent_GBEnrichment_scaffold_40_5_RBH:branched-chain_amino_acid_aminotransferase_(EC:2.6.1.42);_K00826_branched-chain_amino_acid_aminotransferase_[EC:2.6.1.42](db=KEGG)</t>
  </si>
  <si>
    <t>Uticabacter_10_percent_GBEnrichment_scaffold_619_5_BLAST:Transcriptional_regulators(db=KEGG_evalue=4.9e-39_bit_score=167.5_identity=32.1)</t>
  </si>
  <si>
    <t>Geotoga_10Percent_GBenrichment_annotate_scaffold_1028_4_RBH:LacI_family_transcriptional_regulator_(EC:5.1.1.1);_K02529_LacI_family_transcriptional_regulator(db=KEGG)</t>
  </si>
  <si>
    <t>Halan_1_77_10percent_annotate_scaffold_1209_1_RBH:group_1_glycosyl_transferase;_K02844_UDP-glucose:(heptosyl)LPS_alpha-1,3-glucosyltransferase_[EC:2.4.1.-](db=KEGG)</t>
  </si>
  <si>
    <t>Halan_1_77_10percent_annotate_scaffold_203_12_BLAST:transcriptional_regulator;_K02529_LacI_family_transcriptional_regulator(db=KEGG_evalue=1.2e-64_bit_score=252.7_identity=40.1)</t>
  </si>
  <si>
    <t>Halan_1_77_10percent_annotate_scaffold_223_8_RBH:sodium/calcium_exchanger_membrane_region;_K07301_inner_membrane_protein(db=KEGG)</t>
  </si>
  <si>
    <t>Halan_1_77_10percent_annotate_scaffold_777_4_RBH:4-hydroxythreonine-4-phosphate_dehydrogenase_(EC:1.1.1.262);_K00097_4-hydroxythreonine-4-phosphate_dehydrogenase_[EC:1.1.1.262](db=KEGG)</t>
  </si>
  <si>
    <t>Halan_1_77_10percent_annotate_scaffold_817_6_RBH:site-specific_recombinase_XerD(db=KEGG)</t>
  </si>
  <si>
    <t>Halanaerobium_1percent_bin_scaffold_145_5_RBH:formyl-CoA_transferase_(EC:2.8.3.16)(db=KEGG)</t>
  </si>
  <si>
    <t>Halanaerobium_1percent_bin_scaffold_49_17_RBH:LacI_family_transcriptional_regulator;_K02529_LacI_family_transcriptional_regulator(db=KEGG)</t>
  </si>
  <si>
    <t>MethanohalophilusBin_10percent_GBenrichment_scaffold_1_161_RBH:translation_initiation_factor_2subunit_beta_I_family_(IF-2BI)_(EC:5.3.1.23);_K08963_methylthioribose-1-phosphate_isomerase_[EC:5.3.1.23](db=KEGG)</t>
  </si>
  <si>
    <t>MethanohalophilusBin_10percent_GBenrichment_scaffold_11_29_RBH:methanol-specific_methylcobalamin:_coenzyme_M_methyltransferase;_K14080_methylcobalamin:coenzyme_M_methyltransferase_[EC:2.1.1.-](db=KEGG)</t>
  </si>
  <si>
    <t>MethanohalophilusBin_10percent_GBenrichment_scaffold_14_21_RBH:N-acetyl-gamma-glutamyl-phosphate_reductase_(EC:1.2.1.38);_K00145_N-acetyl-gamma-glutamyl-phosphate_reductase_[EC:1.2.1.38](db=KEGG)</t>
  </si>
  <si>
    <t>MethanohalophilusBin_10percent_GBenrichment_scaffold_2_2_RBH:methyltransferase_MtaA/CmuA_family(db=KEGG)</t>
  </si>
  <si>
    <t>MethanohalophilusBin_10percent_GBenrichment_scaffold_2_34_RBH:cobalamin_(vitamin_B12)_biosynthesis_CbiD_protein;_K02188_cobalt-precorrin-5B_(C1)-methyltransferase_[EC:2.1.1.195](db=KEGG)</t>
  </si>
  <si>
    <t>Uticabacter_10_percent_GBEnrichment_scaffold_19_38_RBH:Na+/Ca+_antiporter;_K07301_inner_membrane_protein(db=KEGG)</t>
  </si>
  <si>
    <t>Uticabacter_10_percent_GBEnrichment_scaffold_40_26_RBH:glyceraldehyde-3-phosphate_dehydrogenase_(EC:1.2.1.12);_K00134_glyceraldehyde_3-phosphate_dehydrogenase_[EC:1.2.1.12](db=KEGG)</t>
  </si>
  <si>
    <t>Geotoga_10Percent_GBenrichment_annotate_scaffold_350_2_RBH:hypothetical_protein;_K00215_dihydrodipicolinate_reductase_[EC:1.3.1.26](db=KEGG)</t>
  </si>
  <si>
    <t>Halan_1_77_10percent_annotate_scaffold_141_5_RBH:LacI_family_transcriptional_regulator;_K02529_LacI_family_transcriptional_regulator(db=KEGG)</t>
  </si>
  <si>
    <t>Halan_1_77_10percent_annotate_scaffold_317_1_RBH:ABC_transporter_substrate-binding_protein_n=1_Tax=Halanaerobium_saccharolyticum_subsp._saccharolyticum_DSM_6643_RepID=M5EBA9_9FIRM(db=UNIREF)</t>
  </si>
  <si>
    <t>Halan_1_77_10percent_annotate_scaffold_42_13_RBH:mechanosensitive_ion_channel_protein_MscS(db=KEGG)</t>
  </si>
  <si>
    <t>Halan_1_77_10percent_annotate_scaffold_577_2_BLAST:SEC-C_motif_domain_protein(db=KEGG_evalue=4.6e-45_bit_score=187.6_identity=34.5)</t>
  </si>
  <si>
    <t>Halanaerobium_1percent_bin_scaffold_117_9_RBH:aminodeoxychorismate_lyase;_K07082_UPF0755_protein(db=KEGG)</t>
  </si>
  <si>
    <t>Halanaerobium_1percent_bin_scaffold_170_3_BLAST:SEC-C_motif_domain_protein(db=KEGG_evalue=9.2e-46_bit_score=189.9_identity=33.7)</t>
  </si>
  <si>
    <t>MethanohalophilusBin_10percent_GBenrichment_scaffold_2_20_RBH:hypothetical_protein(db=KEGG)</t>
  </si>
  <si>
    <t>MethanohalophilusBin_10percent_GBenrichment_scaffold_4_148_RBH:coenzyme_F420_hydrogenase/dehydrogenase_subunit_beta_domain_protein(db=KEGG)</t>
  </si>
  <si>
    <t>MethanohalophilusBin_10percent_GBenrichment_scaffold_6_44_RBH:isocitrate_dehydrogenase_(NADP)_(EC:1.1.1.42_1.1.1.41);_K00031_isocitrate_dehydrogenase_[EC:1.1.1.42](db=KEGG)</t>
  </si>
  <si>
    <t>Uticabacter_10_percent_GBEnrichment_scaffold_45_1_RBH:aroF;_Phospho-2-dehydro-3-deoxyheptonate_aldolase_(EC:2.5.1.54)(db=KEGG)</t>
  </si>
  <si>
    <t>Uticabacter_10_percent_GBEnrichment_scaffold_52_17_RBH:phosphate_starvation_inducible_protein,_PhoH-like_protein(db=KEGG)</t>
  </si>
  <si>
    <t>Uticabacter_10_percent_GBEnrichment_scaffold_63_9_BLAST:beta-lactamase(db=KEGG_evalue=1.1e-46_bit_score=193.0_identity=33.0)</t>
  </si>
  <si>
    <t>Geotoga_10Percent_GBenrichment_annotate_scaffold_320_10_RBH:hypothetical_protein;_K00648_3-oxoacyl-[acyl-carrier-protein]_synthase_III_[EC:2.3.1.180](db=KEGG)</t>
  </si>
  <si>
    <t>Geotoga_10Percent_GBenrichment_annotate_scaffold_666_4_RBH:6-phosphofructokinase_(EC:2.7.1.11);_K00850_6-phosphofructokinase_[EC:2.7.1.11](db=KEGG)</t>
  </si>
  <si>
    <t>Halan_1_77_10percent_annotate_scaffold_141_7_BLAST:putative_dehydrogenase(db=KEGG_evalue=1.6e-69_bit_score=268.9_identity=41.3)</t>
  </si>
  <si>
    <t>Halan_1_77_10percent_annotate_scaffold_165_15_RBH:LacI_family_transcriptional_regulator;_K03604_LacI_family_transcriptional_regulator,_purine_nucleotide_synthesis_repressor(db=KEGG)</t>
  </si>
  <si>
    <t>Halan_1_77_10percent_annotate_scaffold_184_9_RBH:ADP-ribosylation/crystallin_J1;_K05521_ADP-ribosylglycohydrolase_[EC:3.2.-.-](db=KEGG)</t>
  </si>
  <si>
    <t>Halan_1_77_10percent_annotate_scaffold_20_48_RBH:aspartate-semialdehyde_dehydrogenase_(EC:1.2.1.11);_K00133_aspartate-semialdehyde_dehydrogenase_[EC:1.2.1.11](db=KEGG)</t>
  </si>
  <si>
    <t>Halan_1_77_10percent_annotate_scaffold_41_13_RBH:deoxyguanosinetriphosphate_triphosphohydrolase;_K01129_dGTPase_[EC:3.1.5.1](db=KEGG)</t>
  </si>
  <si>
    <t>Halan_1_77_10percent_annotate_scaffold_439_6_RBH:tryptophanyl-tRNA_synthetase_(EC:6.1.1.2);_K01867_tryptophanyl-tRNA_synthetase_[EC:6.1.1.2](db=KEGG)</t>
  </si>
  <si>
    <t>Halan_1_77_10percent_annotate_scaffold_73_26_RBH:fatty_acid/phospholipid_synthesis_protein_PlsX;_K03621_glycerol-3-phosphate_acyltransferase_PlsX_[EC:2.3.1.15](db=KEGG)</t>
  </si>
  <si>
    <t>Halanaerobium_1percent_bin_scaffold_100_8_RBH:fatty_acid/phospholipid_synthesis_protein_PlsX;_K03621_glycerol-3-phosphate_acyltransferase_PlsX_[EC:2.3.1.15](db=KEGG)</t>
  </si>
  <si>
    <t>Halanaerobium_1percent_bin_scaffold_86_1_RBH:aspartate-semialdehyde_dehydrogenase_(EC:1.2.1.11);_K00133_aspartate-semialdehyde_dehydrogenase_[EC:1.2.1.11](db=KEGG)</t>
  </si>
  <si>
    <t>MethanohalophilusBin_10percent_GBenrichment_scaffold_0_106_RBH:50S_ribosomal_protein_L3P;_K02906_large_subunit_ribosomal_protein_L3(db=KEGG)</t>
  </si>
  <si>
    <t>MethanohalophilusBin_10percent_GBenrichment_scaffold_4_191_RBH:phosphate_uptake_regulator,_PhoU(db=KEGG)</t>
  </si>
  <si>
    <t>MethanohalophilusBin_10percent_GBenrichment_scaffold_6_116_RBH:transcription_initiation_factor_IIB_(TFIIB);_K03124_transcription_initiation_factor_TFIIB(db=KEGG)</t>
  </si>
  <si>
    <t>Uticabacter_10_percent_GBEnrichment_scaffold_33_30_BLAST:flagellar_motor_switch_protein_FliG;_K02410_flagellar_motor_switch_protein_FliG(db=KEGG_evalue=5.3e-78_bit_score=297.0_identity=44.2)</t>
  </si>
  <si>
    <t>Uticabacter_10_percent_GBEnrichment_scaffold_7_39_RBH:putative_aldo/keto_reductase(db=KEGG)</t>
  </si>
  <si>
    <t>Geotoga_10Percent_GBenrichment_annotate_scaffold_615_2_RBH:gap;_glyceraldehyde-3-phosphate_dehydrogenase,_type_I_(EC:1.2.1.-);_K00134_glyceraldehyde_3-phosphate_dehydrogenase_[EC:1.2.1.12](db=KEGG)</t>
  </si>
  <si>
    <t>Halan_1_77_10percent_annotate_scaffold_13_7_RBH:PfkB_domain-containing_protein(db=KEGG)</t>
  </si>
  <si>
    <t>Halan_1_77_10percent_annotate_scaffold_1318_3_RBH:ADP-heptose_synthase_/_D-glycero-beta-D-manno-heptose_7-phosphate_kinase_n=1_Tax=Halanaerobium_saccharolyticum_subsp._saccharolyticum_DSM_6643_RepID=M5E249_9FIRM(db=UNIREF)</t>
  </si>
  <si>
    <t>Halan_1_77_10percent_annotate_scaffold_15_32_RBH:response_regulator_receiver_modulated_CheB_methylesterase;_K03412_two-component_system,_chemotaxis_family,_response_regulator_CheB_[EC:3.1.1.61](db=KEGG)</t>
  </si>
  <si>
    <t>Halan_1_77_10percent_annotate_scaffold_203_7_RBH:ABC_transporter_permease_subunit(db=KEGG)</t>
  </si>
  <si>
    <t>Halan_1_77_10percent_annotate_scaffold_68_5_RBH:putative_beta-xylosidase(db=KEGG)</t>
  </si>
  <si>
    <t>Halan_1_77_10percent_annotate_scaffold_73_20_RBH:PDZ/DHR/GLGF_domain-containing_protein;_K07177_PDZ_domain-containing_protein(db=KEGG)</t>
  </si>
  <si>
    <t>Halan_1_77_10percent_annotate_scaffold_92_9_RBH:LacI_family_transcriptional_regulator;_K02529_LacI_family_transcriptional_regulator(db=KEGG)</t>
  </si>
  <si>
    <t>Halanaerobium_1percent_bin_scaffold_100_2_RBH:PDZ/DHR/GLGF_domain-containing_protein;_K07177_PDZ_domain-containing_protein(db=KEGG)</t>
  </si>
  <si>
    <t>Halanaerobium_1percent_bin_scaffold_35_9_RBH:tryptophanyl-tRNA_synthetase_(EC:6.1.1.2);_K01867_tryptophanyl-tRNA_synthetase_[EC:6.1.1.2](db=KEGG)</t>
  </si>
  <si>
    <t>Halanaerobium_1percent_bin_scaffold_47_2_RBH:deoxyguanosinetriphosphate_triphosphohydrolase;_K01129_dGTPase_[EC:3.1.5.1](db=KEGG)</t>
  </si>
  <si>
    <t>Halanaerobium_1percent_bin_scaffold_62_10_RBH:LacI_family_transcriptional_regulator;_K02529_LacI_family_transcriptional_regulator(db=KEGG)</t>
  </si>
  <si>
    <t>Halanaerobium_1percent_bin_scaffold_94_4_RBH:ABC_transporter_substrate-binding_protein(db=KEGG)</t>
  </si>
  <si>
    <t>Halanaerobium_1percent_bin_scaffold_98_9_RBH:peptidase_M16_domain-containing_protein(db=KEGG)</t>
  </si>
  <si>
    <t>Uticabacter_10_percent_GBEnrichment_scaffold_229_10_RBH:gap;_glyceraldehyde-3-phosphate_dehydrogenase_(EC:1.2.1.-);_K00134_glyceraldehyde_3-phosphate_dehydrogenase_[EC:1.2.1.12](db=KEGG)</t>
  </si>
  <si>
    <t>Uticabacter_10_percent_GBEnrichment_scaffold_441_5_RBH:gpsA;_glycerol-3-phosphate_dehydrogenase_[NAD(P)+]_(EC:1.1.1.94)(db=KEGG)</t>
  </si>
  <si>
    <t>Geotoga_10Percent_GBenrichment_annotate_scaffold_495_4_RBH:rod_shape-determining_protein_MreB;_K03569_rod_shape-determining_protein_MreB_and_related_proteins(db=KEGG)</t>
  </si>
  <si>
    <t>Geotoga_10Percent_GBenrichment_annotate_scaffold_741_7_BLAST:oxygen-independent_coproporphyrinogen_III_oxidase_(EC:1.3.99.22);_K02495_oxygen-independent_coproporphyrinogen_III_oxidase_[EC:1.3.99.22](db=KEGG_evalue=5e-76_bit_score=290.4_identity=43.3)</t>
  </si>
  <si>
    <t>Halan_1_77_10percent_annotate_scaffold_15_24_RBH:tripartite_ATP-independent_periplasmic_transporter_solute_receptor,_DctP_family(db=KEGG)</t>
  </si>
  <si>
    <t>Halan_1_77_10percent_annotate_scaffold_159_3_RBH:Flagellar_motor_switch_protein_FliM_n=1_Tax=Halanaerobium_saccharolyticum_subsp._saccharolyticum_DSM_6643_RepID=M5E2M0_9FIRM(db=UNIREF)</t>
  </si>
  <si>
    <t>Halan_1_77_10percent_annotate_scaffold_171_1_RBH:DNA_polymerase_III_subunit_delta;_K02340_DNA_polymerase_III_subunit_delta_[EC:2.7.7.7](db=KEGG)</t>
  </si>
  <si>
    <t>Halan_1_77_10percent_annotate_scaffold_245_11_RBH:ABC_transporter_substrate-binding_protein(db=KEGG)</t>
  </si>
  <si>
    <t>Halan_1_77_10percent_annotate_scaffold_49_23_RBH:flagellar_motor_switch_protein_FliM;_K02416_flagellar_motor_switch_protein_FliM(db=KEGG)</t>
  </si>
  <si>
    <t>Halan_1_77_10percent_annotate_scaffold_588_3_RBH:Isocitrate_dehydrogenase_[NAD]_n=1_Tax=Halanaerobium_saccharolyticum_subsp._saccharolyticum_DSM_6643_RepID=M5E1I2_9FIRM(db=UNIREF)</t>
  </si>
  <si>
    <t>Halan_1_77_10percent_annotate_scaffold_74_19_RBH:isocitrate_dehydrogenase_(EC:1.1.1.41);_K00030_isocitrate_dehydrogenase_(NAD+)_[EC:1.1.1.41](db=KEGG)</t>
  </si>
  <si>
    <t>Halanaerobium_1percent_bin_scaffold_99_3_RBH:Holliday_junction_DNA_helicase_subunit_RuvB;_K03551_holliday_junction_DNA_helicase_RuvB_[EC:3.6.4.12](db=KEGG)</t>
  </si>
  <si>
    <t>MethanohalophilusBin_10percent_GBenrichment_scaffold_11_162_RBH:ketol-acid_reductoisomerase_(EC:1.1.1.86);_K00053_ketol-acid_reductoisomerase_[EC:1.1.1.86](db=KEGG)</t>
  </si>
  <si>
    <t>Uticabacter_10_percent_GBEnrichment_scaffold_282_6_RBH:Zn-dependent_dipeptidase,_microsomal_dipeptidase;_K01273_membrane_dipeptidase_[EC:3.4.13.19](db=KEGG)</t>
  </si>
  <si>
    <t>Uticabacter_10_percent_GBEnrichment_scaffold_36_3_RBH:metN1;_D-methionine_ABC_transporter_ATP-binding_protein_MetN_(EC:3.6.3.-)(db=KEGG)</t>
  </si>
  <si>
    <t>Uticabacter_10_percent_GBEnrichment_scaffold_490_6_BLAST:hypothetical_protein(db=KEGG_evalue=1.1e-78_bit_score=299.3_identity=44.5)</t>
  </si>
  <si>
    <t>Geotoga_10Percent_GBenrichment_annotate_scaffold_1059_3_RBH:HflK_protein;_K04088_membrane_protease_subunit_HflK_[EC:3.4.-.-](db=KEGG)</t>
  </si>
  <si>
    <t>Geotoga_10Percent_GBenrichment_annotate_scaffold_145_13_RBH:galactose-1-phosphate_uridylyltransferase_(EC:2.7.7.12);_K00965_UDPglucose--hexose-1-phosphate_uridylyltransferase_[EC:2.7.7.12](db=KEGG)</t>
  </si>
  <si>
    <t>Halan_1_77_10percent_annotate_scaffold_1142_3_RBH:Chemotaxis_response_regulator_protein-glutamate_methylesterase_n=1_Tax=Halanaerobium_saccharolyticum_subsp._saccharolyticum_DSM_6643_RepID=M5E3F8_9FIRM(db=UNIREF)</t>
  </si>
  <si>
    <t>Halan_1_77_10percent_annotate_scaffold_143_19_RBH:Flagellar_motor_switch_protein_FliG_n=1_Tax=Halanaerobium_saccharolyticum_subsp._saccharolyticum_DSM_6643_RepID=M5E3D1_9FIRM(db=UNIREF)</t>
  </si>
  <si>
    <t>Halan_1_77_10percent_annotate_scaffold_184_17_RBH:aldo/keto_reductase(db=KEGG)</t>
  </si>
  <si>
    <t>Halan_1_77_10percent_annotate_scaffold_233_8_RBH:hypothetical_protein(db=KEGG)</t>
  </si>
  <si>
    <t>Halan_1_77_10percent_annotate_scaffold_2390_1_RBH:glycine/betaine/sarcosine/D-proline_reductase_family_selenoprotein_B;_K10670_glycine_reductase_[EC:1.21.4.2](db=KEGG)</t>
  </si>
  <si>
    <t>Halan_1_77_10percent_annotate_scaffold_240_11_RBH:binding-protein-dependent_transport_system_inner_membrane_protein;_K02033_peptide/nickel_transport_system_permease_protein(db=KEGG)</t>
  </si>
  <si>
    <t>Halan_1_77_10percent_annotate_scaffold_360_5_RBH:AIR_synthase_related_protein_domain_protein(db=KEGG)</t>
  </si>
  <si>
    <t>Halan_1_77_10percent_annotate_scaffold_39_8_RBH:cfa;_cyclopropane-fatty-acyl-phospholipid_synthase_(EC:2.1.1.79);_K00574_cyclopropane-fatty-acyl-phospholipid_synthase_[EC:2.1.1.79](db=KEGG)</t>
  </si>
  <si>
    <t>Halan_1_77_10percent_annotate_scaffold_49_10_RBH:flagellar_motor_switch_protein_FliG;_K02410_flagellar_motor_switch_protein_FliG(db=KEGG)</t>
  </si>
  <si>
    <t>Halan_1_77_10percent_annotate_scaffold_721_2_RBH:C4-dicarboxylate_transport_system_C4-dicarboxylate-binding_protein(db=KEGG)</t>
  </si>
  <si>
    <t>Halanaerobium_1percent_bin_scaffold_190_3_RBH:binding-protein-dependent_transport_system_inner_membrane_protein;_K02033_peptide/nickel_transport_system_permease_protein(db=KEGG)</t>
  </si>
  <si>
    <t>MethanohalophilusBin_10percent_GBenrichment_scaffold_0_64_RBH:TrkA-N_domain_protein(db=KEGG)</t>
  </si>
  <si>
    <t>MethanohalophilusBin_10percent_GBenrichment_scaffold_1_178_RBH:aliphatic_sulfonates_ABC_transporter_periplasmic_protein;_K02051_NitT/TauT_family_transport_system_substrate-binding_protein(db=KEGG)</t>
  </si>
  <si>
    <t>MethanohalophilusBin_10percent_GBenrichment_scaffold_153_15_RBH:glyceraldehyde-3-phosphate_dehydrogenase_(EC:1.2.1.59_1.2.1.12);_K00150_glyceraldehyde-3-phosphate_dehydrogenase_(NAD(P))_[EC:1.2.1.59](db=KEGG)</t>
  </si>
  <si>
    <t>MethanohalophilusBin_10percent_GBenrichment_scaffold_22_19_RBH:geranylgeranyl-diphosphate_synthase_;farnesyl-diphosphate_synthase_(EC:2.5.1.29_2.5.1.10_2.5.1.1);_K13787_geranylgeranyl_diphosphate_synthase,_type_I_[EC:2.5.1.1_2.5.1.10_2.5.1.29](db=KEGG)</t>
  </si>
  <si>
    <t>Uticabacter_10_percent_GBEnrichment_scaffold_133_16_RBH:hypothetical_protein(db=KEGG)</t>
  </si>
  <si>
    <t>Uticabacter_10_percent_GBEnrichment_scaffold_363_7_RBH:regA;_HTH-type_transcriptional_regulator(db=KEGG)</t>
  </si>
  <si>
    <t>Uticabacter_10_percent_GBEnrichment_scaffold_657_1_RBH:isocitrate_dehydrogenase_(NAD(+))_(EC:1.1.1.41);_K00030_isocitrate_dehydrogenase_(NAD+)_[EC:1.1.1.41](db=KEGG)</t>
  </si>
  <si>
    <t>Geotoga_10Percent_GBenrichment_annotate_scaffold_915_3_RBH:rod_shape-determining_protein_MreB;_K03569_rod_shape-determining_protein_MreB_and_related_proteins(db=KEGG)</t>
  </si>
  <si>
    <t>Halan_1_77_10percent_annotate_scaffold_184_5_RBH:hypothetical_protein;_K09007_hypothetical_protein(db=KEGG)</t>
  </si>
  <si>
    <t>Halan_1_77_10percent_annotate_scaffold_203_6_RBH:monosaccharide-transporting_ATPase;_K10561_rhamnose_transport_system_permease_protein(db=KEGG)</t>
  </si>
  <si>
    <t>Halan_1_77_10percent_annotate_scaffold_230_9_RBH:aldehyde_oxidase_and_xanthine_dehydrogenase_molybdopterin_binding_protein(db=KEGG)</t>
  </si>
  <si>
    <t>Halanaerobium_1percent_bin_scaffold_53_12_BLAST:PurR7;_transcriptional_regulator(db=KEGG_evalue=5.1e-73_bit_score=280.4_identity=45.0)</t>
  </si>
  <si>
    <t>MethanohalophilusBin_10percent_GBenrichment_scaffold_4_230_BLAST:hypothetical_protein(db=KEGG_evalue=2.1e-87_bit_score=328.2_identity=52.3)</t>
  </si>
  <si>
    <t>MethanohalophilusBin_10percent_GBenrichment_scaffold_4_6_RBH:trimethylamine;_K14083_trimethylamine_methyltransferase_[EC:2.1.1.-](db=KEGG)</t>
  </si>
  <si>
    <t>Uticabacter_10_percent_GBEnrichment_scaffold_86_3_RBH:electron_transfer_flavoprotein_subunit_alpha-like_protein(db=KEGG)</t>
  </si>
  <si>
    <t>Geotoga_10Percent_GBenrichment_annotate_scaffold_1366_3_RBH:polysaccharide_biosynthesis_protein_CapD(db=KEGG)</t>
  </si>
  <si>
    <t>Halan_1_77_10percent_annotate_scaffold_1260_2_RBH:Phosphate_acetyltransferase_n=1_Tax=Halanaerobium_saccharolyticum_subsp._saccharolyticum_DSM_6643_RepID=M5E0A0_9FIRM(db=UNIREF)</t>
  </si>
  <si>
    <t>Halan_1_77_10percent_annotate_scaffold_132_3_RBH:PfkB_domain-containing_protein;_K00847_fructokinase_[EC:2.7.1.4](db=KEGG)</t>
  </si>
  <si>
    <t>Halan_1_77_10percent_annotate_scaffold_155_2_RBH:6-phosphofructokinase_(EC:2.7.1.11);_K00850_6-phosphofructokinase_[EC:2.7.1.11](db=KEGG)</t>
  </si>
  <si>
    <t>Halan_1_77_10percent_annotate_scaffold_166_15_RBH:electron_transfer_flavoprotein_subunit_alpha-like_protein(db=KEGG)</t>
  </si>
  <si>
    <t>Halan_1_77_10percent_annotate_scaffold_212_9_RBH:3-oxoacyl-[acyl-carrier-protein]_synthase_3_n=1_Tax=Halanaerobium_saccharolyticum_subsp._saccharolyticum_DSM_6643_RepID=M5DZD5_9FIRM(db=UNIREF)</t>
  </si>
  <si>
    <t>Halan_1_77_10percent_annotate_scaffold_323_2_RBH:phosphotransacetylase_(EC:2.3.1.8);_K00625_phosphate_acetyltransferase_[EC:2.3.1.8](db=KEGG)</t>
  </si>
  <si>
    <t>Halan_1_77_10percent_annotate_scaffold_596_3_BLAST:GntR_family_transcriptional_regulator(db=KEGG_evalue=2.9e-92_bit_score=344.4_identity=53.0)</t>
  </si>
  <si>
    <t>Halan_1_77_10percent_annotate_scaffold_73_22_RBH:Phosphate_acetyltransferase_n=1_Tax=Halanaerobium_saccharolyticum_subsp._saccharolyticum_DSM_6643_RepID=M5E127_9FIRM(db=UNIREF)</t>
  </si>
  <si>
    <t>Halan_1_77_10percent_annotate_scaffold_777_3_RBH:TRAP_dicarboxylate_transporter_subunit_DctP(db=KEGG)</t>
  </si>
  <si>
    <t>Halan_1_77_10percent_annotate_scaffold_80_2_RBH:oligopeptide/dipeptide_ABC_transporter,_ATP-binding_protein(db=KEGG)</t>
  </si>
  <si>
    <t>Halanaerobium_1percent_bin_scaffold_136_3_RBH:tryptophanyl-tRNA_synthetase_(EC:6.1.1.2);_K01867_tryptophanyl-tRNA_synthetase_[EC:6.1.1.2](db=KEGG)</t>
  </si>
  <si>
    <t>Halanaerobium_1percent_bin_scaffold_68_2_RBH:glyceraldehyde-3-phosphate_dehydrogenase_(EC:1.2.1.12);_K00134_glyceraldehyde_3-phosphate_dehydrogenase_[EC:1.2.1.12](db=KEGG)</t>
  </si>
  <si>
    <t>MethanohalophilusBin_10percent_GBenrichment_scaffold_1_66_RBH:phosphoribosylformylglycinamidine_cyclo-ligase_(EC:6.3.3.1);_K01933_phosphoribosylformylglycinamidine_cyclo-ligase_[EC:6.3.3.1](db=KEGG)</t>
  </si>
  <si>
    <t>MethanohalophilusBin_10percent_GBenrichment_scaffold_6_28_RBH:homoserine_dehydrogenase_(EC:1.1.1.3);_K00003_homoserine_dehydrogenase_[EC:1.1.1.3](db=KEGG)</t>
  </si>
  <si>
    <t>MethanohalophilusBin_10percent_GBenrichment_scaffold_67_15_RBH:NAD-dependent_epimerase/dehydratase(db=KEGG)</t>
  </si>
  <si>
    <t>Uticabacter_10_percent_GBEnrichment_scaffold_122_9_RBH:ketol-acid_reductoisomerase_(EC:1.1.1.86);_K00053_ketol-acid_reductoisomerase_[EC:1.1.1.86](db=KEGG)</t>
  </si>
  <si>
    <t>Uticabacter_10_percent_GBEnrichment_scaffold_229_11_RBH:trpS;_tryptophanyl-tRNA_synthetase;_K01867_tryptophanyl-tRNA_synthetase_[EC:6.1.1.2](db=KEGG)</t>
  </si>
  <si>
    <t>Uticabacter_10_percent_GBEnrichment_scaffold_91_6_RBH:hypothetical_protein_(EC:3.5.-.-)(db=KEGG)</t>
  </si>
  <si>
    <t>Uticabacter_10_percent_GBEnrichment_scaffold_99_7_RBH:hypE;_hydrogenase_maturation_factor_HypE(db=KEGG)</t>
  </si>
  <si>
    <t>Halan_1_77_10percent_annotate_scaffold_101_9_BLAST:LacI_family_transcriptional_regulator;_K02529_LacI_family_transcriptional_regulator(db=KEGG_evalue=4.1e-123_bit_score=446.8_identity=67.4)</t>
  </si>
  <si>
    <t>Halan_1_77_10percent_annotate_scaffold_38_22_BLAST:LacI_family_transcriptional_regulator;_K02529_LacI_family_transcriptional_regulator(db=KEGG_evalue=4.3e-96_bit_score=357.1_identity=55.2)</t>
  </si>
  <si>
    <t>Halan_1_77_10percent_annotate_scaffold_48_16_RBH:LacI_family_transcriptional_regulator;_K02529_LacI_family_transcriptional_regulator(db=KEGG)</t>
  </si>
  <si>
    <t>Halan_1_77_10percent_annotate_scaffold_483_1_RBH:NAD-dependent_epimerase/dehydratase(db=KEGG)</t>
  </si>
  <si>
    <t>Halanaerobium_1percent_bin_scaffold_100_4_RBH:phosphotransacetylase_(EC:2.3.1.8);_K00625_phosphate_acetyltransferase_[EC:2.3.1.8](db=KEGG)</t>
  </si>
  <si>
    <t>Halanaerobium_1percent_bin_scaffold_53_5_BLAST:dehydrogenase(db=KEGG_evalue=5.3e-62_bit_score=243.8_identity=36.0)</t>
  </si>
  <si>
    <t>Halanaerobium_1percent_bin_scaffold_96_10_RBH:aldo/keto_reductase(db=KEGG)</t>
  </si>
  <si>
    <t>MethanohalophilusBin_10percent_GBenrichment_scaffold_10_56_RBH:3-isopropylmalate_dehydrogenase_(EC:1.1.1.85);_K05824_homoisocitrate_dehydrogenase_[EC:1.1.1.87](db=KEGG)</t>
  </si>
  <si>
    <t>MethanohalophilusBin_10percent_GBenrichment_scaffold_6_118_RBH:methyltransferase_(EC:2.1.1.-);_K15429_tRNA_(guanine37-N1)-methyltransferase_[EC:2.1.1.228](db=KEGG)</t>
  </si>
  <si>
    <t>Uticabacter_10_percent_GBEnrichment_scaffold_7_54_RBH:oligopeptide/dipeptide_ABC_transporter,_ATP-binding_protein(db=KEGG)</t>
  </si>
  <si>
    <t>Geotoga_10Percent_GBenrichment_annotate_scaffold_688_2_RBH:radical_SAM_domain-containing_protein;_K04069_pyruvate_formate_lyase_activating_enzyme_[EC:1.97.1.4](db=KEGG)</t>
  </si>
  <si>
    <t>Halan_1_77_10percent_annotate_scaffold_127_6_RBH:radical_SAM_protein(db=KEGG)</t>
  </si>
  <si>
    <t>Halan_1_77_10percent_annotate_scaffold_15_37_RBH:oxidoreductase_domain-containing_protein(db=KEGG)</t>
  </si>
  <si>
    <t>Halan_1_77_10percent_annotate_scaffold_151_10_RBH:Mannoside_ABC_transport_system,_ATP-binding_protein_1_n=1_Tax=Halanaerobium_saccharolyticum_subsp._saccharolyticum_DSM_6643_RepID=M5DYP4_9FIRM(db=UNIREF)</t>
  </si>
  <si>
    <t>Halan_1_77_10percent_annotate_scaffold_191_4_BLAST:aldo/keto_reductase(db=KEGG_evalue=1.1e-160_bit_score=571.6_identity=85.2)</t>
  </si>
  <si>
    <t>Halan_1_77_10percent_annotate_scaffold_205_9_RBH:dihydroxyacetone_kinase_DhaK_subunit_(EC:2.7.1.29_2.7.1.121);_K05878_dihydroxyacetone_kinase,_N-terminal_domain_[EC:2.7.1.-](db=KEGG)</t>
  </si>
  <si>
    <t>Halan_1_77_10percent_annotate_scaffold_24_17_RBH:glyceraldehyde-3-phosphate_dehydrogenase_(EC:1.2.1.12);_K00134_glyceraldehyde_3-phosphate_dehydrogenase_[EC:1.2.1.12](db=KEGG)</t>
  </si>
  <si>
    <t>Halan_1_77_10percent_annotate_scaffold_304_5_RBH:aldo/keto_reductase(db=KEGG)</t>
  </si>
  <si>
    <t>Halan_1_77_10percent_annotate_scaffold_31_32_RBH:Oxidoreductase,_aldo/keto_reductase_family_n=1_Tax=Halanaerobium_saccharolyticum_subsp._saccharolyticum_DSM_6643_RepID=M5E0J5_9FIRM(db=UNIREF)</t>
  </si>
  <si>
    <t>Halan_1_77_10percent_annotate_scaffold_396_2_RBH:aldo/keto_reductase(db=KEGG)</t>
  </si>
  <si>
    <t>Halan_1_77_10percent_annotate_scaffold_552_5_RBH:tRNA-U20-dihydrouridine_synthase(db=KEGG)</t>
  </si>
  <si>
    <t>Halan_1_77_10percent_annotate_scaffold_555_4_BLAST:tripartite_ATP-independent_periplasmic_transporter_solute_receptor,_DctP_family(db=KEGG_evalue=4.1e-131_bit_score=473.4_identity=73.4)</t>
  </si>
  <si>
    <t>Halan_1_77_10percent_annotate_scaffold_563_1_RBH:Transcriptional_regulator_n=1_Tax=Halanaerobium_saccharolyticum_subsp._saccharolyticum_DSM_6643_RepID=M5DXK9_9FIRM(db=UNIREF)</t>
  </si>
  <si>
    <t>Halan_1_77_10percent_annotate_scaffold_62_8_RBH:family_1_extracellular_solute-binding_protein;_K02012_iron(III)_transport_system_substrate-binding_protein(db=KEGG)</t>
  </si>
  <si>
    <t>Halan_1_77_10percent_annotate_scaffold_78_6_RBH:RnfABCDGE_type_electron_transport_complex_subunit_B(db=KEGG)</t>
  </si>
  <si>
    <t>Halanaerobium_1percent_bin_scaffold_185_4_RBH:oxidoreductase_domain-containing_protein(db=KEGG)</t>
  </si>
  <si>
    <t>Halanaerobium_1percent_bin_scaffold_23_22_RBH:RnfABCDGE_type_electron_transport_complex_subunit_B(db=KEGG)</t>
  </si>
  <si>
    <t>MethanohalophilusBin_10percent_GBenrichment_scaffold_153_1_RBH:aspartate_semialdehyde_dehydrogenase_(EC:1.2.1.11);_K00133_aspartate-semialdehyde_dehydrogenase_[EC:1.2.1.11](db=KEGG)</t>
  </si>
  <si>
    <t>Uticabacter_10_percent_GBEnrichment_scaffold_60_12_RBH:arcB;_ornithine_carbamoyltransferase_1_(EC:2.1.3.3);_K00611_ornithine_carbamoyltransferase_[EC:2.1.3.3](db=KEGG)</t>
  </si>
  <si>
    <t>Geotoga_10Percent_GBenrichment_annotate_scaffold_697_2_RBH:ornithine_carbamoyltransferase;_K00611_ornithine_carbamoyltransferase_[EC:2.1.3.3](db=KEGG)</t>
  </si>
  <si>
    <t>Halan_1_77_10percent_annotate_scaffold_103_13_RBH:3-oxoacyl-(acyl-carrier-protein)_synthase_III_(EC:2.3.1.41);_K00648_3-oxoacyl-[acyl-carrier-protein]_synthase_III_[EC:2.3.1.180](db=KEGG)</t>
  </si>
  <si>
    <t>Halan_1_77_10percent_annotate_scaffold_116_16_RBH:xylose_isomerase_domain-containing_protein(db=KEGG)</t>
  </si>
  <si>
    <t>Halan_1_77_10percent_annotate_scaffold_128_21_RBH:DNA_polymerase_III_subunit_delta';_K02341_DNA_polymerase_III_subunit_delta'_[EC:2.7.7.7](db=KEGG)</t>
  </si>
  <si>
    <t>Halan_1_77_10percent_annotate_scaffold_151_12_BLAST:dipeptide/oligopeptide/nickel_ABC_transporter_permease;_K02033_peptide/nickel_transport_system_permease_protein(db=KEGG_evalue=6.3e-116_bit_score=422.9_identity=60.2)</t>
  </si>
  <si>
    <t>Halan_1_77_10percent_annotate_scaffold_171_10_RBH:ornithine_carbamoyltransferase;_K00611_ornithine_carbamoyltransferase_[EC:2.1.3.3](db=KEGG)</t>
  </si>
  <si>
    <t>Halan_1_77_10percent_annotate_scaffold_408_10_RBH:UDP-galactose_4-epimerase_(EC:5.1.3.2);_K01784_UDP-glucose_4-epimerase_[EC:5.1.3.2](db=KEGG)</t>
  </si>
  <si>
    <t>Halan_1_77_10percent_annotate_scaffold_413_4_RBH:TRAP-type_C4-dicarboxylate_transport_system,_periplasmic_component(db=KEGG)</t>
  </si>
  <si>
    <t>Halan_1_77_10percent_annotate_scaffold_588_1_BLAST:methyl-accepting_chemotaxis_sensory_transducer;_K03406_methyl-accepting_chemotaxis_protein(db=KEGG_evalue=5.6e-88_bit_score=330.1_identity=54.0)</t>
  </si>
  <si>
    <t>Halan_1_77_10percent_annotate_scaffold_77_22_RBH:KpsF/GutQ_family_protein_(EC:5.3.1.13);_K06041_arabinose-5-phosphate_isomerase_[EC:5.3.1.13](db=KEGG)</t>
  </si>
  <si>
    <t>Halan_1_77_10percent_annotate_scaffold_848_4_RBH:hypothetical_protein_n=1_Tax=Orenia_marismortui_RepID=UPI00036B9BE0(db=UNIREF)</t>
  </si>
  <si>
    <t>Halan_1_77_10percent_annotate_scaffold_85_3_RBH:radical_SAM_protein;_K04069_pyruvate_formate_lyase_activating_enzyme_[EC:1.97.1.4](db=KEGG)</t>
  </si>
  <si>
    <t>Halanaerobium_1percent_bin_scaffold_160_7_RBH:ornithine_carbamoyltransferase;_K00611_ornithine_carbamoyltransferase_[EC:2.1.3.3](db=KEGG)</t>
  </si>
  <si>
    <t>Halanaerobium_1percent_bin_scaffold_26_12_RBH:DNA_polymerase_III_subunit_delta';_K02341_DNA_polymerase_III_subunit_delta'_[EC:2.7.7.7](db=KEGG)</t>
  </si>
  <si>
    <t>Halanaerobium_1percent_bin_scaffold_63_8_RBH:xylose_isomerase_domain-containing_protein(db=KEGG)</t>
  </si>
  <si>
    <t>Halanaerobium_1percent_bin_scaffold_80_5_RBH:KpsF/GutQ_family_protein_(EC:5.3.1.13);_K06041_arabinose-5-phosphate_isomerase_[EC:5.3.1.13](db=KEGG)</t>
  </si>
  <si>
    <t>MethanohalophilusBin_10percent_GBenrichment_scaffold_10_67_BLAST:glycosyl_transferase,_group_1(db=KEGG_evalue=3.1e-78_bit_score=297.7_identity=47.8)</t>
  </si>
  <si>
    <t>Uticabacter_10_percent_GBEnrichment_scaffold_113_17_RBH:zinc_metallohydrolase,_glyoxalase_II_family(db=KEGG)</t>
  </si>
  <si>
    <t>Geotoga_10Percent_GBenrichment_annotate_scaffold_163_13_RBH:phosphoglycerate_dehydrogenase-like_oxidoreductase(db=KEGG)</t>
  </si>
  <si>
    <t>Geotoga_10Percent_GBenrichment_annotate_scaffold_443_4_RBH:phosphoglycerate_dehydrogenase-like_oxidoreductase(db=KEGG)</t>
  </si>
  <si>
    <t>Halan_1_77_10percent_annotate_scaffold_123_5_RBH:ketol-acid_reductoisomerase_(EC:1.1.1.86);_K00053_ketol-acid_reductoisomerase_[EC:1.1.1.86](db=KEGG)</t>
  </si>
  <si>
    <t>Halan_1_77_10percent_annotate_scaffold_151_3_RBH:glycosidase-like_protein(db=KEGG)</t>
  </si>
  <si>
    <t>Halan_1_77_10percent_annotate_scaffold_355_7_RBH:selenophosphate_synthase_(EC:2.7.9.3);_K01008_selenide,_water_dikinase_[EC:2.7.9.3](db=KEGG)</t>
  </si>
  <si>
    <t>Halan_1_77_10percent_annotate_scaffold_41_28_RBH:hypothetical_protein(db=KEGG)</t>
  </si>
  <si>
    <t>Halan_1_77_10percent_annotate_scaffold_451_7_RBH:YhdH/YhfP_family_quinone_oxidoreductase(db=KEGG)</t>
  </si>
  <si>
    <t>Halan_1_77_10percent_annotate_scaffold_48_5_BLAST:TIGR00299_family_protein(db=KEGG_evalue=8e-79_bit_score=299.7_identity=48.2)</t>
  </si>
  <si>
    <t>Halan_1_77_10percent_annotate_scaffold_567_4_RBH:oligopeptide/dipeptide_ABC_transporter_ATP-binding_protein(db=KEGG)</t>
  </si>
  <si>
    <t>Halan_1_77_10percent_annotate_scaffold_62_33_RBH:Selenide,_water_dikinase_n=2_Tax=Halanaerobium_saccharolyticum_subsp._saccharolyticum_DSM_6643_RepID=M5EF22_9FIRM(db=UNIREF)</t>
  </si>
  <si>
    <t>Halan_1_77_10percent_annotate_scaffold_866_2_BLAST:YhdH/YhfP_family_quinone_oxidoreductase(db=KEGG_evalue=2.1e-143_bit_score=514.2_identity=75.3)</t>
  </si>
  <si>
    <t>Halanaerobium_1percent_bin_scaffold_116_1_RBH:pyruvate_dehydrogenase_(EC:1.2.4.1);_K00161_pyruvate_dehydrogenase_E1_component_subunit_alpha_[EC:1.2.4.1](db=KEGG)</t>
  </si>
  <si>
    <t>Halanaerobium_1percent_bin_scaffold_211_6_RBH:hypothetical_protein(db=KEGG)</t>
  </si>
  <si>
    <t>Halanaerobium_1percent_bin_scaffold_82_4_RBH:ketol-acid_reductoisomerase_(EC:1.1.1.86);_K00053_ketol-acid_reductoisomerase_[EC:1.1.1.86](db=KEGG)</t>
  </si>
  <si>
    <t>MethanohalophilusBin_10percent_GBenrichment_scaffold_0_154_BLAST:PAS/PAC_sensor_protein(db=KEGG_evalue=2.1e-15_bit_score=89.0_identity=25.5)</t>
  </si>
  <si>
    <t>MethanohalophilusBin_10percent_GBenrichment_scaffold_0_245_RBH:methylenetetrahydromethanopterin_reductase_(EC:1.5.99.11);_K00320_coenzyme_F420-dependent_N5,N10-methenyltetrahydromethanopterin_reductase_[EC:1.5.99.11](db=KEGG)</t>
  </si>
  <si>
    <t>MethanohalophilusBin_10percent_GBenrichment_scaffold_4_75_BLAST:Voltage-gated_potassium_channel(db=KEGG_evalue=1.4e-35_bit_score=156.0_identity=28.2)</t>
  </si>
  <si>
    <t>MethanohalophilusBin_10percent_GBenrichment_scaffold_4_93_RBH:GDP-mannose_4,6-dehydratase_(EC:4.2.1.47);_K01711_GDPmannose_4,6-dehydratase_[EC:4.2.1.47](db=KEGG)</t>
  </si>
  <si>
    <t>Geotoga_10Percent_GBenrichment_annotate_scaffold_417_10_RBH:transcriptional_regulator_with_HTH_domain_and_aminotransferase_domain(db=KEGG)</t>
  </si>
  <si>
    <t>Geotoga_10Percent_GBenrichment_annotate_scaffold_426_2_RBH:class_IV_aminotransferase;_K00826_branched-chain_amino_acid_aminotransferase_[EC:2.6.1.42](db=KEGG)</t>
  </si>
  <si>
    <t>Halan_1_77_10percent_annotate_scaffold_131_7_RBH:mannose-6-phosphate_isomerase_(EC:5.3.1.8);_K01809_mannose-6-phosphate_isomerase_[EC:5.3.1.8](db=KEGG)</t>
  </si>
  <si>
    <t>Halan_1_77_10percent_annotate_scaffold_172_9_RBH:beta-ribofuranosylaminobenzene_5'-phosphate_synthase(db=KEGG)</t>
  </si>
  <si>
    <t>Halan_1_77_10percent_annotate_scaffold_202_4_RBH:ornithine_carbamoyltransferase_(EC:2.1.3.3)(db=KEGG)</t>
  </si>
  <si>
    <t>Halan_1_77_10percent_annotate_scaffold_346_10_RBH:oxidoreductase_domain-containing_protein(db=KEGG)</t>
  </si>
  <si>
    <t>Halan_1_77_10percent_annotate_scaffold_361_7_BLAST:aldo/keto_reductase(db=KEGG_evalue=8.7e-126_bit_score=455.7_identity=66.1)</t>
  </si>
  <si>
    <t>Halan_1_77_10percent_annotate_scaffold_421_3_RBH:Aldo-keto_reductase_n=1_Tax=Halanaerobium_saccharolyticum_subsp._saccharolyticum_DSM_6643_RepID=M5DYP7_9FIRM(db=UNIREF)</t>
  </si>
  <si>
    <t>Halan_1_77_10percent_annotate_scaffold_483_5_RBH:TRAP_dicarboxylate_transporter_subunit_DctP(db=KEGG)</t>
  </si>
  <si>
    <t>Halan_1_77_10percent_annotate_scaffold_752_5_BLAST:aldo/keto_reductase(db=KEGG_evalue=2.5e-125_bit_score=454.1_identity=65.1)</t>
  </si>
  <si>
    <t>MethanohalophilusBin_10percent_GBenrichment_scaffold_14_65_RBH:FO_synthase_subunit_1_(EC:2.5.1.-);_K11780_FO_synthase_subunit_1_[EC:2.5.1.77](db=KEGG)</t>
  </si>
  <si>
    <t>MethanohalophilusBin_10percent_GBenrichment_scaffold_261_2_RBH:methenyltetrahydromethanopterin_cyclohydrolase_(EC:3.5.4.27);_K01499_methenyltetrahydromethanopterin_cyclohydrolase_[EC:3.5.4.27](db=KEGG)</t>
  </si>
  <si>
    <t>MethanohalophilusBin_10percent_GBenrichment_scaffold_4_69_RBH:diphthamide_biosynthesis_protein;_K07561_diphthamide_synthase_subunit_DPH2(db=KEGG)</t>
  </si>
  <si>
    <t>Uticabacter_10_percent_GBEnrichment_scaffold_168_6_RBH:lipoyltransferase_and_lipoate-protein_ligase;_K03800_lipoate-protein_ligase_A_[EC:2.7.7.63](db=KEGG)</t>
  </si>
  <si>
    <t>Uticabacter_10_percent_GBEnrichment_scaffold_19_11_RBH:EJ55DRAFT_00685_DNA_polymerase-3_subunit_delta'_n=1_Tax=Uticabacter_aminovorans_DSM_17477_RepID=EJ55DRAFT_00685(db=UNIREF)</t>
  </si>
  <si>
    <t>Uticabacter_10_percent_GBEnrichment_scaffold_56_8_RBH:trxB3;_thioredoxin_reductase_TrxB_(EC:1.8.1.9)(db=KEGG)</t>
  </si>
  <si>
    <t>Uticabacter_10_percent_GBEnrichment_scaffold_7_35_BLAST:hypothetical_protein(db=KEGG_evalue=6.2e-23_bit_score=114.0_identity=30.4)</t>
  </si>
  <si>
    <t>Uticabacter_10_percent_GBEnrichment_scaffold_75_17_RBH:rnfB;_electron_transport_complex_protein,_subunit_B(db=KEGG)</t>
  </si>
  <si>
    <t>Geotoga_10Percent_GBenrichment_annotate_scaffold_1053_2_RBH:rffG1;_dTDP-glucose_4,6-dehydratase_2_(EC:4.2.1.46)(db=KEGG)</t>
  </si>
  <si>
    <t>Geotoga_10Percent_GBenrichment_annotate_scaffold_1824_1_BLAST:hypothetical_protein(db=KEGG_evalue=4e-62_bit_score=244.2_identity=35.3)</t>
  </si>
  <si>
    <t>Geotoga_10Percent_GBenrichment_annotate_scaffold_226_4_RBH:thiamine_pyrophosphate_binding_domain-containing_protein;_K00170_pyruvate_ferredoxin_oxidoreductase,_beta_subunit_[EC:1.2.7.1](db=KEGG)</t>
  </si>
  <si>
    <t>Halan_1_77_10percent_annotate_scaffold_124_2_RBH:dephospho-CoA_kinase_(EC:2.7.1.24_4.2.3.3);_K00859_dephospho-CoA_kinase_[EC:2.7.1.24](db=KEGG)</t>
  </si>
  <si>
    <t>Halan_1_77_10percent_annotate_scaffold_230_13_RBH:selenium_metabolism_protein_SsnA(db=KEGG)</t>
  </si>
  <si>
    <t>Halan_1_77_10percent_annotate_scaffold_607_2_BLAST:UDP-galactose_4-epimerase_(EC:5.1.3.2);_K01784_UDP-glucose_4-epimerase_[EC:5.1.3.2](db=KEGG_evalue=1.5e-146_bit_score=524.6_identity=78.2)</t>
  </si>
  <si>
    <t>Halanaerobium_1percent_bin_scaffold_219_7_RBH:aldo/keto_reductase(db=KEGG)</t>
  </si>
  <si>
    <t>Halanaerobium_1percent_bin_scaffold_49_15_RBH:oxidoreductase_domain-containing_protein(db=KEGG)</t>
  </si>
  <si>
    <t>Halanaerobium_1percent_bin_scaffold_74_5_RBH:D-isomer_specific_2-hydroxyacid_dehydrogenase_NAD-binding_protein(db=KEGG)</t>
  </si>
  <si>
    <t>Uticabacter_10_percent_GBEnrichment_scaffold_680_6_RBH:yhaM;_3'-5'_exoribonuclease_YhaM_(EC:3.1.-.-)(db=KEGG)</t>
  </si>
  <si>
    <t>Uticabacter_10_percent_GBEnrichment_scaffold_83_12_RBH:EJ55DRAFT_00717_iron_complex_transport_system_substrate-binding_protein_n=1_Tax=Uticabacter_aminovorans_DSM_17477_RepID=EJ55DRAFT_00717(db=UNIREF)</t>
  </si>
  <si>
    <t>Geotoga_10Percent_GBenrichment_annotate_scaffold_351_1_BLAST:S-layer_domain-containing_protein(db=KEGG_evalue=5.5e-72_bit_score=276.9_identity=45.7)</t>
  </si>
  <si>
    <t>Halan_1_77_10percent_annotate_scaffold_1018_3_BLAST:PfkB_domain-containing_protein;_K00847_fructokinase_[EC:2.7.1.4](db=KEGG_evalue=8.4e-137_bit_score=492.3_identity=74.2)</t>
  </si>
  <si>
    <t>Halan_1_77_10percent_annotate_scaffold_1473_2_RBH:lactate_dehydrogenase-like_oxidoreductase(db=KEGG)</t>
  </si>
  <si>
    <t>Halan_1_77_10percent_annotate_scaffold_1520_2_RBH:hypothetical_protein;_K01989_putative_ABC_transport_system_substrate-binding_protein(db=KEGG)</t>
  </si>
  <si>
    <t>Halan_1_77_10percent_annotate_scaffold_198_11_RBH:sulfite_reductase,_subunit_C(db=KEGG)</t>
  </si>
  <si>
    <t>Halan_1_77_10percent_annotate_scaffold_20_19_RBH:phosphoesterase_RecJ_domain-containing_protein;_K06881_phosphoesterase_RecJ_domain-containing_protein(db=KEGG)</t>
  </si>
  <si>
    <t>Halanaerobium_1percent_bin_scaffold_161_4_RBH:hypothetical_protein(db=KEGG)</t>
  </si>
  <si>
    <t>Halanaerobium_1percent_bin_scaffold_31_11_RBH:phosphoesterase_RecJ_domain-containing_protein;_K06881_phosphoesterase_RecJ_domain-containing_protein(db=KEGG)</t>
  </si>
  <si>
    <t>Halanaerobium_1percent_bin_scaffold_90_2_RBH:mannose-6-phosphate_isomerase_(EC:5.3.1.8);_K01809_mannose-6-phosphate_isomerase_[EC:5.3.1.8](db=KEGG)</t>
  </si>
  <si>
    <t>MethanohalophilusBin_10percent_GBenrichment_scaffold_0_194_RBH:porphobilinogen_synthase_(EC:4.2.1.24);_K01698_porphobilinogen_synthase_[EC:4.2.1.24](db=KEGG)</t>
  </si>
  <si>
    <t>MethanohalophilusBin_10percent_GBenrichment_scaffold_0_39_RBH:phosphoesterase_DHHA1;_K07463_archaea-specific_RecJ-like_exonuclease(db=KEGG)</t>
  </si>
  <si>
    <t>MethanohalophilusBin_10percent_GBenrichment_scaffold_1_37_RBH:DNA_repair_and_recombination_protein_RadA;_K04483_DNA_repair_protein_RadA(db=KEGG)</t>
  </si>
  <si>
    <t>MethanohalophilusBin_10percent_GBenrichment_scaffold_2_73_RBH:radical_SAM_protein(db=KEGG)</t>
  </si>
  <si>
    <t>MethanohalophilusBin_10percent_GBenrichment_scaffold_22_62_RBH:methanogenesis_marker_protein_2;_K07123(db=KEGG)</t>
  </si>
  <si>
    <t>Uticabacter_10_percent_GBEnrichment_scaffold_644_5_RBH:plsX;_fatty_acid/phospholipid_synthesis_protein_PlsX_(EC:2.3.1.15)(db=KEGG)</t>
  </si>
  <si>
    <t>Geotoga_10Percent_GBenrichment_annotate_scaffold_470_6_RBH:glycerol-3-phosphate_dehydrogenase;_K00057_glycerol-3-phosphate_dehydrogenase_(NAD(P)+)_[EC:1.1.1.94](db=KEGG)</t>
  </si>
  <si>
    <t>Halan_1_77_10percent_annotate_scaffold_198_6_RBH:porphobilinogen_synthase_(EC:4.2.1.24);_K01698_porphobilinogen_synthase_[EC:4.2.1.24](db=KEGG)</t>
  </si>
  <si>
    <t>Halan_1_77_10percent_annotate_scaffold_24_9_RBH:ROK_family_protein;_K00845_glucokinase_[EC:2.7.1.2](db=KEGG)</t>
  </si>
  <si>
    <t>Halan_1_77_10percent_annotate_scaffold_627_1_RBH:Oligopeptide/dipeptide_ABC_transporter,_ATP-binding_protein_n=1_Tax=Halanaerobium_saccharolyticum_subsp._saccharolyticum_DSM_6643_RepID=M5DYG4_9FIRM(db=UNIREF)</t>
  </si>
  <si>
    <t>Halan_1_77_10percent_annotate_scaffold_76_14_BLAST:oligopeptide/dipeptide_ABC_transporter_ATPase;_K02032_peptide/nickel_transport_system_ATP-binding_protein(db=KEGG_evalue=3.3e-170_bit_score=603.2_identity=91.4)</t>
  </si>
  <si>
    <t>Halanaerobium_1percent_bin_scaffold_116_2_RBH:transketolase;_K00162_pyruvate_dehydrogenase_E1_component_subunit_beta_[EC:1.2.4.1](db=KEGG)</t>
  </si>
  <si>
    <t>Halanaerobium_1percent_bin_scaffold_132_5_RBH:oligopeptide/dipeptide_ABC_transporter_ATPase;_K02032_peptide/nickel_transport_system_ATP-binding_protein(db=KEGG)</t>
  </si>
  <si>
    <t>Halanaerobium_1percent_bin_scaffold_68_10_RBH:ROK_family_protein;_K00845_glucokinase_[EC:2.7.1.2](db=KEGG)</t>
  </si>
  <si>
    <t>MethanohalophilusBin_10percent_GBenrichment_scaffold_11_267_RBH:methanogenesis_marker_protein_12(db=KEGG)</t>
  </si>
  <si>
    <t>Uticabacter_10_percent_GBEnrichment_scaffold_185_8_BLAST:phosphoesterase_domain-containing_protein;_K06881_phosphoesterase_RecJ_domain-containing_protein(db=KEGG_evalue=2.3e-54_bit_score=218.4_identity=37.2)</t>
  </si>
  <si>
    <t>Uticabacter_10_percent_GBEnrichment_scaffold_312_6_RBH:hypothetical_protein;_K00162_pyruvate_dehydrogenase_E1_component_subunit_beta_[EC:1.2.4.1](db=KEGG)</t>
  </si>
  <si>
    <t>Uticabacter_10_percent_GBEnrichment_scaffold_354_7_RBH:biotin_synthetase(db=KEGG)</t>
  </si>
  <si>
    <t>Geotoga_10Percent_GBenrichment_annotate_scaffold_1078_2_RBH:aspartate-semialdehyde_dehydrogenase;_K00133_aspartate-semialdehyde_dehydrogenase_[EC:1.2.1.11](db=KEGG)</t>
  </si>
  <si>
    <t>Geotoga_10Percent_GBenrichment_annotate_scaffold_1152_2_RBH:ribose/xylose/arabinose/galactoside_ABC_transporter_permease(db=KEGG)</t>
  </si>
  <si>
    <t>Geotoga_10Percent_GBenrichment_annotate_scaffold_500_3_RBH:signal_peptidase_I;_K03100_signal_peptidase_I_[EC:3.4.21.89](db=KEGG)</t>
  </si>
  <si>
    <t>Geotoga_10Percent_GBenrichment_annotate_scaffold_537_4_RBH:ABC-type_maltose_transport_systems,_permease_component;_K02026_multiple_sugar_transport_system_permease_protein(db=KEGG)</t>
  </si>
  <si>
    <t>Halan_1_77_10percent_annotate_scaffold_127_21_BLAST:porphobilinogen_synthase_(EC:4.2.1.24);_K01698_porphobilinogen_synthase_[EC:4.2.1.24](db=KEGG_evalue=3e-147_bit_score=526.9_identity=79.6)</t>
  </si>
  <si>
    <t>Halan_1_77_10percent_annotate_scaffold_186_10_RBH:tRNA_delta(2)-isopentenylpyrophosphate_transferase_(EC:2.5.1.75);_K00791_tRNA_dimethylallyltransferase_[EC:2.5.1.75](db=KEGG)</t>
  </si>
  <si>
    <t>Halan_1_77_10percent_annotate_scaffold_24_12_RBH:squalene/phytoene_synthase;_K00801_farnesyl-diphosphate_farnesyltransferase_[EC:2.5.1.21](db=KEGG)</t>
  </si>
  <si>
    <t>Halan_1_77_10percent_annotate_scaffold_461_2_BLAST:porphobilinogen_synthase_(EC:4.2.1.24);_K01698_porphobilinogen_synthase_[EC:4.2.1.24](db=KEGG_evalue=2.2e-150_bit_score=537.3_identity=80.8)</t>
  </si>
  <si>
    <t>Halan_1_77_10percent_annotate_scaffold_641_2_BLAST:porphobilinogen_synthase_(EC:4.2.1.24);_K01698_porphobilinogen_synthase_[EC:4.2.1.24](db=KEGG_evalue=7.7e-151_bit_score=538.9_identity=81.7)</t>
  </si>
  <si>
    <t>Halan_1_77_10percent_annotate_scaffold_895_4_RBH:hypothetical_protein_n=1_Tax=Orenia_marismortui_RepID=UPI000364349F(db=UNIREF)</t>
  </si>
  <si>
    <t>Halanaerobium_1percent_bin_scaffold_227_3_RBH:PTS_system,_fructose_subfamily,_IIC_component(db=KEGG)</t>
  </si>
  <si>
    <t>Halanaerobium_1percent_bin_scaffold_29_16_RBH:tRNA_delta(2)-isopentenylpyrophosphate_transferase_(EC:2.5.1.75);_K00791_tRNA_dimethylallyltransferase_[EC:2.5.1.75](db=KEGG)</t>
  </si>
  <si>
    <t>Halanaerobium_1percent_bin_scaffold_53_3_RBH:D-isomer_specific_2-hydroxyacid_dehydrogenase_NAD-binding_protein;_K00018_glycerate_dehydrogenase_[EC:1.1.1.29](db=KEGG)</t>
  </si>
  <si>
    <t>Inoculum_100_percentscaffold_121_6</t>
  </si>
  <si>
    <t>MethanohalophilusBin_10percent_GBenrichment_scaffold_1_87_RBH:hypothetical_protein(db=KEGG)</t>
  </si>
  <si>
    <t>Uticabacter_10_percent_GBEnrichment_scaffold_378_2_RBH:hypothetical_protein(db=KEGG)</t>
  </si>
  <si>
    <t>Geotoga_10Percent_GBenrichment_annotate_scaffold_622_5_RBH:FAD-dependent_dehydrogenase;_K07137(db=KEGG)</t>
  </si>
  <si>
    <t>Geotoga_10Percent_GBenrichment_annotate_scaffold_709_4_RBH:ABC_transporter_substrate-binding_protein;_K02064_thiamine_transport_system_substrate-binding_protein(db=KEGG)</t>
  </si>
  <si>
    <t>Geotoga_10Percent_GBenrichment_annotate_scaffold_853_1_RBH:6-phosphofructokinase;_K00850_6-phosphofructokinase_[EC:2.7.1.11](db=KEGG)</t>
  </si>
  <si>
    <t>Halan_1_77_10percent_annotate_scaffold_116_11_RBH:Putative_NAD(P)-binding_dehydrogenase_n=1_Tax=Halanaerobium_saccharolyticum_subsp._saccharolyticum_DSM_6643_RepID=M5E4G6_9FIRM(db=UNIREF)</t>
  </si>
  <si>
    <t>Halan_1_77_10percent_annotate_scaffold_182_9_RBH:AAA_ATPase;_K02315_DNA_replication_protein_DnaC(db=KEGG)</t>
  </si>
  <si>
    <t>Halanaerobium_1percent_bin_scaffold_63_3_RBH:Putative_NAD(P)-binding_dehydrogenase_n=1_Tax=Halanaerobium_saccharolyticum_subsp._saccharolyticum_DSM_6643_RepID=M5E4G6_9FIRM(db=UNIREF)</t>
  </si>
  <si>
    <t>MethanohalophilusBin_10percent_GBenrichment_scaffold_11_33_RBH:ATPase_AAA;_K03924_MoxR-like_ATPase_[EC:3.6.3.-](db=KEGG)</t>
  </si>
  <si>
    <t>MethanohalophilusBin_10percent_GBenrichment_scaffold_6_87_RBH:biotin/acetyl-CoA-carboxylase_ligase;_K03524_BirA_family_transcriptional_regulator,_biotin_operon_repressor_/_biotin-[acetyl-CoA-carboxylase]_ligase_[EC:6.3.4.15](db=KEGG)</t>
  </si>
  <si>
    <t>MethanohalophilusBin_10percent_GBenrichment_scaffold_9_70_RBH:hypothetical_protein(db=KEGG)</t>
  </si>
  <si>
    <t>Uticabacter_10_percent_GBEnrichment_scaffold_176_1_RBH:hypothetical_protein(db=KEGG)</t>
  </si>
  <si>
    <t>Uticabacter_10_percent_GBEnrichment_scaffold_228_10_BLAST:hypothetical_protein;_K03716_spore_photoproduct_lyase_[EC:4.1.99.14](db=KEGG_evalue=8.1e-76_bit_score=289.7_identity=47.1)</t>
  </si>
  <si>
    <t>Geotoga_10Percent_GBenrichment_annotate_scaffold_645_1_RBH:deacetylase(db=KEGG)</t>
  </si>
  <si>
    <t>Geotoga_10Percent_GBenrichment_annotate_scaffold_697_1_RBH:arginine_deiminase_(EC:3.5.3.6);_K01478_arginine_deiminase_[EC:3.5.3.6](db=KEGG)</t>
  </si>
  <si>
    <t>Geotoga_10Percent_GBenrichment_annotate_scaffold_991_4_RBH:exopolyphosphatase-like_protein;_K06881_phosphoesterase_RecJ_domain-containing_protein(db=KEGG)</t>
  </si>
  <si>
    <t>Halan_1_77_10percent_annotate_scaffold_1129_4_RBH:Magnesium_and_cobalt_transport_protein_CorA_n=1_Tax=Halanaerobium_saccharolyticum_subsp._saccharolyticum_DSM_6643_RepID=M5DYN3_9FIRM(db=UNIREF)</t>
  </si>
  <si>
    <t>Halan_1_77_10percent_annotate_scaffold_159_19_RBH:Flageller_protein_FlgA_n=1_Tax=Halanaerobium_saccharolyticum_subsp._saccharolyticum_DSM_6643_RepID=M5EH02_9FIRM(db=UNIREF)</t>
  </si>
  <si>
    <t>Halan_1_77_10percent_annotate_scaffold_225_6_BLAST:helix-turn-helix_type_11_domain_protein(db=KEGG_evalue=4.7e-156_bit_score=556.2_identity=82.6)</t>
  </si>
  <si>
    <t>Halanaerobium_1percent_bin_scaffold_68_7_RBH:squalene/phytoene_synthase;_K00801_farnesyl-diphosphate_farnesyltransferase_[EC:2.5.1.21](db=KEGG)</t>
  </si>
  <si>
    <t>MethanohalophilusBin_10percent_GBenrichment_scaffold_11_271_RBH:phosphoesterase_DHHA1;_K06881_phosphoesterase_RecJ_domain-containing_protein(db=KEGG)</t>
  </si>
  <si>
    <t>MethanohalophilusBin_10percent_GBenrichment_scaffold_2_83_RBH:hypothetical_protein;_K09720_hypothetical_protein(db=KEGG)</t>
  </si>
  <si>
    <t>MethanohalophilusBin_10percent_GBenrichment_scaffold_22_63_RBH:radical_SAM_protein;_K02585_nitrogen_fixation_protein_NifB(db=KEGG)</t>
  </si>
  <si>
    <t>Uticabacter_10_percent_GBEnrichment_scaffold_99_9_RBH:oppF;_oligopeptide_transport_system,_ATP-binding_protein_OppF(db=KEGG)</t>
  </si>
  <si>
    <t>Geotoga_10Percent_GBenrichment_annotate_scaffold_1397_3_RBH:histidine_kinase;_K02484_two-component_system,_OmpR_family,_sensor_kinase_[EC:2.7.13.3](db=KEGG)</t>
  </si>
  <si>
    <t>Geotoga_10Percent_GBenrichment_annotate_scaffold_161_1_Unknown_Function</t>
  </si>
  <si>
    <t>Geotoga_10Percent_GBenrichment_annotate_scaffold_431_5_RBH:oligopeptide/dipeptide_ABC_transporter_ATP-binding_protein(db=KEGG)</t>
  </si>
  <si>
    <t>Geotoga_10Percent_GBenrichment_annotate_scaffold_788_3_RBH:ribokinase-like_domain-containing_protein;_K00882_1-phosphofructokinase_[EC:2.7.1.56](db=KEGG)</t>
  </si>
  <si>
    <t>Halan_1_77_10percent_annotate_scaffold_1230_2_RBH:diguanylate_cyclase(db=KEGG)</t>
  </si>
  <si>
    <t>Halan_1_77_10percent_annotate_scaffold_1332_1_RBH:transposase_YhgA_family_protein(db=KEGG)</t>
  </si>
  <si>
    <t>Halan_1_77_10percent_annotate_scaffold_144_10_RBH:ribose_ABC_transporter_membrane_protein;_K10440_ribose_transport_system_permease_protein(db=KEGG)</t>
  </si>
  <si>
    <t>Halan_1_77_10percent_annotate_scaffold_184_2_RBH:methenyltetrahydromethanopterin_cyclohydrolase_(EC:3.5.4.27);_K01499_methenyltetrahydromethanopterin_cyclohydrolase_[EC:3.5.4.27](db=KEGG)</t>
  </si>
  <si>
    <t>Halan_1_77_10percent_annotate_scaffold_31_41_RBH:Putative_hypoxanthine_phosphoribosyl_transferase_with_additional_GAF_motif_n=1_Tax=Halanaerobium_saccharolyticum_subsp._saccharolyticum_DSM_6643_RepID=M5EEY4_9FIRM(db=UNIREF)</t>
  </si>
  <si>
    <t>Halan_1_77_10percent_annotate_scaffold_337_3_RBH:tungstate/molybdate_binding_protein;_K15495_molybdate/tungstate_transport_system_substrate-binding_protein(db=KEGG)</t>
  </si>
  <si>
    <t>Halan_1_77_10percent_annotate_scaffold_587_5_BLAST:ribose_ABC_transporter_membrane_protein;_K10440_ribose_transport_system_permease_protein(db=KEGG_evalue=9.7e-154_bit_score=548.5_identity=88.4)</t>
  </si>
  <si>
    <t>Halan_1_77_10percent_annotate_scaffold_870_5_RBH:MarR_family_transcriptional_regulator(db=KEGG)</t>
  </si>
  <si>
    <t>Halanaerobium_1percent_bin_scaffold_154_6_RBH:diguanylate_cyclase(db=KEGG)</t>
  </si>
  <si>
    <t>Halanaerobium_1percent_bin_scaffold_54_1_RBH:PfkB_domain-containing_protein(db=KEGG)</t>
  </si>
  <si>
    <t>MethanohalophilusBin_10percent_GBenrichment_scaffold_14_52_RBH:H4MPT-linked_C1_transfer_pathway_protein;_K07072(db=KEGG)</t>
  </si>
  <si>
    <t>MethanohalophilusBin_10percent_GBenrichment_scaffold_4_81_RBH:methyltransferase(db=KEGG)</t>
  </si>
  <si>
    <t>Uticabacter_10_percent_GBEnrichment_scaffold_12_34_RBH:transaminase(db=KEGG)</t>
  </si>
  <si>
    <t>Uticabacter_10_percent_GBEnrichment_scaffold_164_6_RBH:pip;_proline_iminopeptidase_(EC:3.4.11.5);_K01259_proline_iminopeptidase_[EC:3.4.11.5](db=KEGG)</t>
  </si>
  <si>
    <t>Uticabacter_10_percent_GBEnrichment_scaffold_19_31_RBH:6-phosphofructokinase_(EC:2.7.1.11);_K00850_6-phosphofructokinase_[EC:2.7.1.11](db=KEGG)</t>
  </si>
  <si>
    <t>Uticabacter_10_percent_GBEnrichment_scaffold_200_1_RBH:Site-specific_recombinases,_DNA_invertase_Pin_homologs(db=KEGG)</t>
  </si>
  <si>
    <t>Uticabacter_10_percent_GBEnrichment_scaffold_8_25_RBH:EJ55DRAFT_01092_Uncharacterized_conserved_protein_YybS,_DUF2232_family_n=1_Tax=Uticabacter_aminovorans_DSM_17477_RepID=EJ55DRAFT_01092(db=UNIREF)</t>
  </si>
  <si>
    <t>Halan_1_77_10percent_annotate_scaffold_103_18_RBH:molybdenum_cofactor_biosynthesis_protein_A;_K03639_molybdenum_cofactor_biosynthesis_protein(db=KEGG)</t>
  </si>
  <si>
    <t>Halan_1_77_10percent_annotate_scaffold_1151_1_RBH:hypothetical_protein_n=1_Tax=Orenia_marismortui_RepID=UPI0003806B1B(db=UNIREF)</t>
  </si>
  <si>
    <t>Halan_1_77_10percent_annotate_scaffold_141_15_BLAST:metal_dependent_phosphohydrolase(db=KEGG_evalue=1e-54_bit_score=219.5_identity=38.2)</t>
  </si>
  <si>
    <t>Halan_1_77_10percent_annotate_scaffold_212_4_RBH:Cyclic_pyranopterin_monophosphate_synthase_n=1_Tax=Halanaerobium_saccharolyticum_subsp._saccharolyticum_DSM_6643_RepID=M5DZ59_9FIRM(db=UNIREF)</t>
  </si>
  <si>
    <t>Halan_1_77_10percent_annotate_scaffold_361_3_RBH:acetyl_xylan_esterase;_K01060_cephalosporin-C_deacetylase_[EC:3.1.1.41](db=KEGG)</t>
  </si>
  <si>
    <t>Halan_1_77_10percent_annotate_scaffold_370_1_RBH:phosphoglycerate_dehydrogenase-like_oxidoreductase(db=KEGG)</t>
  </si>
  <si>
    <t>Halan_1_77_10percent_annotate_scaffold_41_26_RBH:PhoH_family_protein;_K06217_phosphate_starvation-inducible_protein_PhoH_and_related_proteins(db=KEGG)</t>
  </si>
  <si>
    <t>Halan_1_77_10percent_annotate_scaffold_421_7_BLAST:acetyl_xylan_esterase;_K01060_cephalosporin-C_deacetylase_[EC:3.1.1.41](db=KEGG_evalue=8.5e-110_bit_score=402.5_identity=59.1)</t>
  </si>
  <si>
    <t>Halan_1_77_10percent_annotate_scaffold_84_12_RBH:PfkB_domain-containing_protein;_K00874_2-dehydro-3-deoxygluconokinase_[EC:2.7.1.45](db=KEGG)</t>
  </si>
  <si>
    <t>Halanaerobium_1percent_bin_scaffold_106_7_RBH:PfkB_domain-containing_protein;_K00874_2-dehydro-3-deoxygluconokinase_[EC:2.7.1.45](db=KEGG)</t>
  </si>
  <si>
    <t>Halanaerobium_1percent_bin_scaffold_171_8_RBH:ABC_transporter;_K09687_antibiotic_transport_system_ATP-binding_protein(db=KEGG)</t>
  </si>
  <si>
    <t>Halanaerobium_1percent_bin_scaffold_41_9_RBH:TRAP_transporter_solute_receptor,_TAXI_family;_K07080(db=KEGG)</t>
  </si>
  <si>
    <t>Halanaerobium_1percent_bin_scaffold_47_15_RBH:PhoH_family_protein;_K06217_phosphate_starvation-inducible_protein_PhoH_and_related_proteins(db=KEGG)</t>
  </si>
  <si>
    <t>Halanaerobium_1percent_bin_scaffold_94_9_RBH:dTDP-glucose_4,6-dehydratase_(EC:4.2.1.46);_K01710_dTDP-glucose_4,6-dehydratase_[EC:4.2.1.46](db=KEGG)</t>
  </si>
  <si>
    <t>MethanohalophilusBin_10percent_GBenrichment_scaffold_1_127_BLAST:hypothetical_protein(db=KEGG_evalue=1.1e-75_bit_score=289.3_identity=45.2)</t>
  </si>
  <si>
    <t>MethanohalophilusBin_10percent_GBenrichment_scaffold_10_50_RBH:beta-ribofuranosylaminobenzene_5'-phosphate_synthase;_K06984(db=KEGG)</t>
  </si>
  <si>
    <t>MethanohalophilusBin_10percent_GBenrichment_scaffold_67_28_BLAST:NAD-dependent_epimerase/dehydratase;_K01784_UDP-glucose_4-epimerase_[EC:5.1.3.2](db=KEGG_evalue=7.9e-148_bit_score=528.9_identity=81.5)</t>
  </si>
  <si>
    <t>Halan_1_77_10percent_annotate_scaffold_100_20_RBH:TRAP_transporter_solute_receptor,_TAXI_family;_K07080(db=KEGG)</t>
  </si>
  <si>
    <t>Halan_1_77_10percent_annotate_scaffold_280_3_RBH:aldo/keto_reductase(db=KEGG)</t>
  </si>
  <si>
    <t>Halan_1_77_10percent_annotate_scaffold_563_5_BLAST:ribose_ABC_transporter_membrane_protein;_K10440_ribose_transport_system_permease_protein(db=KEGG_evalue=9.6e-154_bit_score=548.5_identity=88.7)</t>
  </si>
  <si>
    <t>Halan_1_77_10percent_annotate_scaffold_57_22_BLAST:formylmethanofuran_dehydrogenase_subunit_E;_K11261_formylmethanofuran_dehydrogenase_subunit_E_[EC:1.2.99.5](db=KEGG_evalue=1.1e-114_bit_score=418.7_identity=64.8)</t>
  </si>
  <si>
    <t>Halanaerobium_1percent_bin_scaffold_112_1_RBH:aldo/keto_reductase(db=KEGG)</t>
  </si>
  <si>
    <t>Halanaerobium_1percent_bin_scaffold_144_6_RBH:peptidase_M15A(db=KEGG)</t>
  </si>
  <si>
    <t>Halanaerobium_1percent_bin_scaffold_152_5_RBH:phosphonate_ABC_transporter_phosphonate-binding_protein;_K02044_phosphonate_transport_system_substrate-binding_protein(db=KEGG)</t>
  </si>
  <si>
    <t>Halanaerobium_1percent_bin_scaffold_186_5_BLAST:transposase(db=KEGG_evalue=5.3e-51_bit_score=207.2_identity=38.3)</t>
  </si>
  <si>
    <t>Inoculum_100_percentscaffold_121_42</t>
  </si>
  <si>
    <t>MethanohalophilusBin_10percent_GBenrichment_scaffold_4_12_RBH:replication_factor_C_small_subunit;_K04801_replication_factor_C_small_subunit(db=KEGG)</t>
  </si>
  <si>
    <t>MethanohalophilusBin_10percent_GBenrichment_scaffold_9_25_RBH:tetrahydromethanopterin_S-methyltransferase,_subunit_H_(EC:2.1.1.86);_K00584_tetrahydromethanopterin_S-methyltransferase_subunit_H_[EC:2.1.1.86](db=KEGG)</t>
  </si>
  <si>
    <t>Uticabacter_10_percent_GBEnrichment_scaffold_56_31_RBH:selD;_selenide_water_dikinase_SelD_(EC:2.7.9.3)(db=KEGG)</t>
  </si>
  <si>
    <t>Geotoga_10Percent_GBenrichment_annotate_scaffold_329_7_RBH:ribose-phosphate_pyrophosphokinase_(EC:2.7.6.1);_K00948_ribose-phosphate_pyrophosphokinase_[EC:2.7.6.1](db=KEGG)</t>
  </si>
  <si>
    <t>Halan_1_77_10percent_annotate_scaffold_13_43_RBH:PfkB_domain-containing_protein;_K00882_1-phosphofructokinase_[EC:2.7.1.56](db=KEGG)</t>
  </si>
  <si>
    <t>Halan_1_77_10percent_annotate_scaffold_340_5_BLAST:tctP;_tripartate_TCA_cycle_transporter_binding_protein(db=KEGG_evalue=7.8e-47_bit_score=193.4_identity=31.7)</t>
  </si>
  <si>
    <t>Halan_1_77_10percent_annotate_scaffold_534_3_RBH:Tagatose-6-phosphate_kinase_n=1_Tax=Halanaerobium_saccharolyticum_subsp._saccharolyticum_DSM_6643_RepID=M5E2Z9_9FIRM(db=UNIREF)</t>
  </si>
  <si>
    <t>Halan_1_77_10percent_annotate_scaffold_84_6_RBH:D-isomer_specific_2-hydroxyacid_dehydrogenase_NAD-binding_protein(db=KEGG)</t>
  </si>
  <si>
    <t>Halanaerobium_1percent_bin_scaffold_103_7_RBH:thiamine_pyrophosphate_TPP-binding_domain-containing_protein;_K00170_pyruvate_ferredoxin_oxidoreductase,_beta_subunit_[EC:1.2.7.1](db=KEGG)</t>
  </si>
  <si>
    <t>Halanaerobium_1percent_bin_scaffold_229_3_RBH:hypothetical_protein;_K07139(db=KEGG)</t>
  </si>
  <si>
    <t>Inoculum_100_percentscaffold_121_33</t>
  </si>
  <si>
    <t>MethanohalophilusBin_10percent_GBenrichment_scaffold_0_5_RBH:GTP_cyclohydrolase_MptA_(EC:3.5.4.-);_K09007_hypothetical_protein(db=KEGG)</t>
  </si>
  <si>
    <t>MethanohalophilusBin_10percent_GBenrichment_scaffold_10_49_RBH:pre-mRNA_processing_ribonucleoprotein,_binding_domain_protein;_K14564_nucleolar_protein_56(db=KEGG)</t>
  </si>
  <si>
    <t>MethanohalophilusBin_10percent_GBenrichment_scaffold_9_46_RBH:tyrosyl-tRNA_synthetase_(EC:6.1.1.1);_K01866_tyrosyl-tRNA_synthetase_[EC:6.1.1.1](db=KEGG)</t>
  </si>
  <si>
    <t>Uticabacter_10_percent_GBEnrichment_scaffold_372_5_BLAST:Predicted_deacylase(db=KEGG_evalue=1.7e-41_bit_score=175.6_identity=34.4)</t>
  </si>
  <si>
    <t>Uticabacter_10_percent_GBEnrichment_scaffold_462_7_RBH:EJ55DRAFT_02366_Nucleoside-diphosphate-sugar_epimerase_n=1_Tax=Uticabacter_aminovorans_DSM_17477_RepID=EJ55DRAFT_02366(db=UNIREF)</t>
  </si>
  <si>
    <t>Geotoga_10Percent_GBenrichment_annotate_scaffold_315_2_RBH:ROK_family_protein;_K00845_glucokinase_[EC:2.7.1.2](db=KEGG)</t>
  </si>
  <si>
    <t>Geotoga_10Percent_GBenrichment_annotate_scaffold_366_2_RBH:inner-membrane_translocator;_K02057_simple_sugar_transport_system_permease_protein(db=KEGG)</t>
  </si>
  <si>
    <t>Geotoga_10Percent_GBenrichment_annotate_scaffold_936_2_RBH:radical_SAM_domain-containing_protein;_K04070_putative_pyruvate_formate_lyase_activating_enzyme_[EC:1.97.1.4](db=KEGG)</t>
  </si>
  <si>
    <t>Halan_1_77_10percent_annotate_scaffold_39_4_RBH:hypothetical_protein(db=KEGG)</t>
  </si>
  <si>
    <t>Halan_1_77_10percent_annotate_scaffold_580_5_RBH:sugar_kinase,_ribokinase(db=KEGG)</t>
  </si>
  <si>
    <t>Halan_1_77_10percent_annotate_scaffold_737_2_BLAST:hypothetical_protein(db=KEGG_evalue=6e-132_bit_score=476.1_identity=71.1)</t>
  </si>
  <si>
    <t>Halanaerobium_1percent_bin_scaffold_51_1_RBH:hypothetical_protein(db=KEGG)</t>
  </si>
  <si>
    <t>Inoculum_100_percentscaffold_121_30</t>
  </si>
  <si>
    <t>MethanohalophilusBin_10percent_GBenrichment_scaffold_1_137_RBH:deoxyhypusine_synthase_(EC:2.5.1.46);_K00809_deoxyhypusine_synthase_[EC:2.5.1.46](db=KEGG)</t>
  </si>
  <si>
    <t>MethanohalophilusBin_10percent_GBenrichment_scaffold_11_292_RBH:UbiA_prenyltransferase;_K03179_4-hydroxybenzoate_octaprenyltransferase_[EC:2.5.1.-](db=KEGG)</t>
  </si>
  <si>
    <t>MethanohalophilusBin_10percent_GBenrichment_scaffold_22_69_RBH:L-alanine_dehydrogenase_(EC:1.4.1.1_4.3.1.12);_K01750_ornithine_cyclodeaminase_[EC:4.3.1.12](db=KEGG)</t>
  </si>
  <si>
    <t>MethanohalophilusBin_10percent_GBenrichment_scaffold_4_185_RBH:nucleolar_GTP-binding-1_domain_protein;_K06943_nucleolar_GTP-binding_protein(db=KEGG)</t>
  </si>
  <si>
    <t>Uticabacter_10_percent_GBEnrichment_scaffold_140_11_BLAST:Uncharacterized_protein_n=1_Tax=Clostridiaceae_bacterium_L21-TH-D2_RepID=R1AR02_9CLOT(db=UNIREF_evalue=4.1e-51_bit_score=208.4_identity=33.8)</t>
  </si>
  <si>
    <t>Uticabacter_10_percent_GBEnrichment_scaffold_196_16_RBH:rpoA;_DNA-directed_RNA_polymerase_subunit_alpha_(EC:2.7.7.6)(db=KEGG)</t>
  </si>
  <si>
    <t>Uticabacter_10_percent_GBEnrichment_scaffold_358_4_RBH:hypothetical_protein(db=KEGG)</t>
  </si>
  <si>
    <t>Uticabacter_10_percent_GBEnrichment_scaffold_56_2_RBH:EJ55DRAFT_02185_Phosphoglycerate_dehydrogenase_n=1_Tax=Uticabacter_aminovorans_DSM_17477_RepID=EJ55DRAFT_02185(db=UNIREF)</t>
  </si>
  <si>
    <t>Uticabacter_10_percent_GBEnrichment_scaffold_58_16_RBH:prsA;_ribose-phosphate_pyrophosphokinase_PrsA_(EC:2.7.6.1)(db=KEGG)</t>
  </si>
  <si>
    <t>Uticabacter_10_percent_GBEnrichment_scaffold_591_3_RBH:EJ55DRAFT_03028_Predicted_hydrolase_of_the_metallo-beta-lactamase_superfamily_n=1_Tax=Uticabacter_aminovorans_DSM_17477_RepID=EJ55DRAFT_03028(db=UNIREF)</t>
  </si>
  <si>
    <t>Uticabacter_10_percent_GBEnrichment_scaffold_60_11_RBH:Uncharacterized_protein_n=1_Tax=Bacillus_sp._B14905_RepID=A3I6C2_9BACI(db=UNIREF)</t>
  </si>
  <si>
    <t>Uticabacter_10_percent_GBEnrichment_scaffold_7_9_RBH:hypothetical_protein_n=1_Tax=Paenibacillus_sanguinis_RepID=UPI0003796F20(db=UNIREF)</t>
  </si>
  <si>
    <t>Uticabacter_10_percent_GBEnrichment_scaffold_91_19_RBH:periplasmic_binding_protein/LacI_transcriptional_regulator;_K10439_ribose_transport_system_substrate-binding_protein(db=KEGG)</t>
  </si>
  <si>
    <t>Geotoga_10Percent_GBenrichment_annotate_scaffold_345_5_RBH:ROK_family_protein;_K00845_glucokinase_[EC:2.7.1.2](db=KEGG)</t>
  </si>
  <si>
    <t>Halan_1_77_10percent_annotate_scaffold_15_51_RBH:response_regulator_receiver_modulated_CheW_protein;_K03415_two-component_system,_chemotaxis_family,_response_regulator_CheV(db=KEGG)</t>
  </si>
  <si>
    <t>Halan_1_77_10percent_annotate_scaffold_240_5_RBH:methionyl-tRNA_formyltransferase_(EC:2.1.2.9);_K00604_methionyl-tRNA_formyltransferase_[EC:2.1.2.9](db=KEGG)</t>
  </si>
  <si>
    <t>Halan_1_77_10percent_annotate_scaffold_536_4_RBH:DNA-directed_RNA_polymerase_subunit_alpha_(EC:2.7.7.6);_K03040_DNA-directed_RNA_polymerase_subunit_alpha_[EC:2.7.7.6](db=KEGG)</t>
  </si>
  <si>
    <t>Halan_1_77_10percent_annotate_scaffold_73_27_RBH:enoyl-(acyl-carrier-protein)_reductase_II;_K02371_enoyl-[acyl_carrier_protein]_reductase_II_[EC:1.3.1.-](db=KEGG)</t>
  </si>
  <si>
    <t>Halanaerobium_1percent_bin_scaffold_227_4_RBH:Permease_of_the_drug/metabolite_transporter_(DMT)_superfamily_n=1_Tax=Halanaerobium_saccharolyticum_subsp._saccharolyticum_DSM_6643_RepID=M5E4R0_9FIRM(db=UNIREF)</t>
  </si>
  <si>
    <t>Halanaerobium_1percent_bin_scaffold_43_8_RBH:DNA-directed_RNA_polymerase_subunit_alpha_(EC:2.7.7.6);_K03040_DNA-directed_RNA_polymerase_subunit_alpha_[EC:2.7.7.6](db=KEGG)</t>
  </si>
  <si>
    <t>Inoculum_100_percentscaffold_121_13</t>
  </si>
  <si>
    <t>MethanohalophilusBin_10percent_GBenrichment_scaffold_4_104_RBH:NAD-dependent_epimerase/dehydratase;_K01784_UDP-glucose_4-epimerase_[EC:5.1.3.2](db=KEGG)</t>
  </si>
  <si>
    <t>MethanohalophilusBin_10percent_GBenrichment_scaffold_6_23_RBH:MscS_mechanosensitive_ion_channel(db=KEGG)</t>
  </si>
  <si>
    <t>Uticabacter_10_percent_GBEnrichment_scaffold_16_14_RBH:UbiA_prenyltransferase(db=KEGG)</t>
  </si>
  <si>
    <t>Uticabacter_10_percent_GBEnrichment_scaffold_16_64_RBH:hypothetical_protein(db=KEGG)</t>
  </si>
  <si>
    <t>Uticabacter_10_percent_GBEnrichment_scaffold_52_11_RBH:EJ55DRAFT_01044_ribosomal_protein_L11_methyltransferase_n=1_Tax=Uticabacter_aminovorans_DSM_17477_RepID=EJ55DRAFT_01044(db=UNIREF)</t>
  </si>
  <si>
    <t>Uticabacter_10_percent_GBEnrichment_scaffold_7_36_BLAST:hypothetical_protein(db=KEGG_evalue=4e-19_bit_score=101.3_identity=28.3)</t>
  </si>
  <si>
    <t>Uticabacter_10_percent_GBEnrichment_scaffold_99_12_RBH:oppB;_oligopeptide_transport_system,_permease_protein_OppB(db=KEGG)</t>
  </si>
  <si>
    <t>Geotoga_10Percent_GBenrichment_annotate_scaffold_1779_1_BLAST:methyl-accepting_chemotaxis_sensory_transducer_with_Cache_sensor;_K03406_methyl-accepting_chemotaxis_protein(db=KEGG_evalue=1e-62_bit_score=246.1_identity=42.3)</t>
  </si>
  <si>
    <t>Halan_1_77_10percent_annotate_scaffold_242_5_RBH:NAD-dependent_epimerase/dehydratase;_K01784_UDP-glucose_4-epimerase_[EC:5.1.3.2](db=KEGG)</t>
  </si>
  <si>
    <t>Halan_1_77_10percent_annotate_scaffold_38_28_BLAST:aldo/keto_reductase(db=KEGG_evalue=2.2e-78_bit_score=298.1_identity=47.8)</t>
  </si>
  <si>
    <t>MethanohalophilusBin_10percent_GBenrichment_scaffold_0_100_RBH:30S_ribosomal_protein_S3P;_K02982_small_subunit_ribosomal_protein_S3(db=KEGG)</t>
  </si>
  <si>
    <t>Uticabacter_10_percent_GBEnrichment_scaffold_7_57_RBH:binding-protein-dependent_transport_system_inner_membrane_protein;_K02033_peptide/nickel_transport_system_permease_protein(db=KEGG)</t>
  </si>
  <si>
    <t>Geotoga_10Percent_GBenrichment_annotate_scaffold_120_12_RBH:phosphoglycerate_dehydrogenase-like_oxidoreductase;_K00058_D-3-phosphoglycerate_dehydrogenase_[EC:1.1.1.95](db=KEGG)</t>
  </si>
  <si>
    <t>Geotoga_10Percent_GBenrichment_annotate_scaffold_285_7_RBH:binding-protein-dependent_transport_systems_inner_membrane_component;_K02033_peptide/nickel_transport_system_permease_protein(db=KEGG)</t>
  </si>
  <si>
    <t>Geotoga_10Percent_GBenrichment_annotate_scaffold_697_3_RBH:carbamate_kinase;_K00926_carbamate_kinase_[EC:2.7.2.2](db=KEGG)</t>
  </si>
  <si>
    <t>Halan_1_77_10percent_annotate_scaffold_127_19_RBH:porphobilinogen_deaminase_(EC:2.5.1.61);_K01749_hydroxymethylbilane_synthase_[EC:2.5.1.61](db=KEGG)</t>
  </si>
  <si>
    <t>Halan_1_77_10percent_annotate_scaffold_131_16_RBH:PfkB_domain-containing_protein;_K00847_fructokinase_[EC:2.7.1.4](db=KEGG)</t>
  </si>
  <si>
    <t>Halan_1_77_10percent_annotate_scaffold_158_11_RBH:Uncharacterized_protein_n=1_Tax=Halanaerobium_saccharolyticum_subsp._saccharolyticum_DSM_6643_RepID=M5DY40_9FIRM(db=UNIREF)</t>
  </si>
  <si>
    <t>Halan_1_77_10percent_annotate_scaffold_2251_1_BLAST:PAS/PAC_sensor-containing_diguanylate_cyclase(db=KEGG_evalue=1.1e-106_bit_score=392.1_identity=61.9)</t>
  </si>
  <si>
    <t>Halan_1_77_10percent_annotate_scaffold_231_3_RBH:periplasmic_solute_binding_protein;_K09815_zinc_transport_system_substrate-binding_protein(db=KEGG)</t>
  </si>
  <si>
    <t>Halan_1_77_10percent_annotate_scaffold_276_10_RBH:aspartate_carbamoyltransferase_(EC:2.1.3.2);_K00609_aspartate_carbamoyltransferase_catalytic_subunit_[EC:2.1.3.2](db=KEGG)</t>
  </si>
  <si>
    <t>Halan_1_77_10percent_annotate_scaffold_360_8_RBH:ribose-phosphate_pyrophosphokinase_(EC:2.7.6.1);_K00948_ribose-phosphate_pyrophosphokinase_[EC:2.7.6.1](db=KEGG)</t>
  </si>
  <si>
    <t>Halan_1_77_10percent_annotate_scaffold_552_3_RBH:2-nitropropane_dioxygenase(db=KEGG)</t>
  </si>
  <si>
    <t>Halan_1_77_10percent_annotate_scaffold_88_15_RBH:Hsp33_protein;_K04083_molecular_chaperone_Hsp33(db=KEGG)</t>
  </si>
  <si>
    <t>Halanaerobium_1percent_bin_scaffold_151_5_RBH:rhodanese-related_sulfurtransferase(db=KEGG)</t>
  </si>
  <si>
    <t>Halanaerobium_1percent_bin_scaffold_171_1_RBH:mechanosensitive_ion_channel_protein_MscS(db=KEGG)</t>
  </si>
  <si>
    <t>Halanaerobium_1percent_bin_scaffold_70_2_RBH:Hsp33_protein;_K04083_molecular_chaperone_Hsp33(db=KEGG)</t>
  </si>
  <si>
    <t>Halanaerobium_1percent_bin_scaffold_72_4_RBH:prephenate_dehydrogenase_(EC:1.3.1.12);_K04517_prephenate_dehydrogenase_[EC:1.3.1.12](db=KEGG)</t>
  </si>
  <si>
    <t>Inoculum_100_percentscaffold_121_10</t>
  </si>
  <si>
    <t>MethanohalophilusBin_10percent_GBenrichment_scaffold_0_201_BLAST:DNA_processing_protein_DprA;_K04096_DNA_processing_protein(db=KEGG_evalue=1.1e-48_bit_score=199.5_identity=37.9)</t>
  </si>
  <si>
    <t>MethanohalophilusBin_10percent_GBenrichment_scaffold_0_7_RBH:hypothetical_protein;_K09717_hypothetical_protein(db=KEGG)</t>
  </si>
  <si>
    <t>MethanohalophilusBin_10percent_GBenrichment_scaffold_10_65_BLAST:galactosyltransferase(db=KEGG_evalue=9.9e-10_bit_score=70.1_identity=23.8)</t>
  </si>
  <si>
    <t>Uticabacter_10_percent_GBEnrichment_scaffold_16_2_RBH:LAO/AO_transport_system_ATPase;_K07588_LAO/AO_transport_system_kinase_[EC:2.7.-.-](db=KEGG)</t>
  </si>
  <si>
    <t>Geotoga_10Percent_GBenrichment_annotate_scaffold_272_2_RBH:fructose-1,6-bisphosphate_aldolase,_class_II_(EC:4.1.2.13);_K01624_fructose-bisphosphate_aldolase,_class_II_[EC:4.1.2.13](db=KEGG)</t>
  </si>
  <si>
    <t>Halan_1_77_10percent_annotate_scaffold_101_4_BLAST:TIGR00299_family_protein(db=KEGG_evalue=2.2e-78_bit_score=298.1_identity=49.7)</t>
  </si>
  <si>
    <t>Halan_1_77_10percent_annotate_scaffold_116_12_RBH:Putative_ABC_transporter,_periplasmic_solute-binding_protein_n=1_Tax=Halanaerobium_saccharolyticum_subsp._saccharolyticum_DSM_6643_RepID=M5E2W2_9FIRM(db=UNIREF)</t>
  </si>
  <si>
    <t>Halan_1_77_10percent_annotate_scaffold_130_7_RBH:integrase_family_protein(db=KEGG)</t>
  </si>
  <si>
    <t>Halan_1_77_10percent_annotate_scaffold_198_8_BLAST:porphobilinogen_deaminase_(EC:2.5.1.61);_K01749_hydroxymethylbilane_synthase_[EC:2.5.1.61](db=KEGG_evalue=9.5e-122_bit_score=442.2_identity=73.5)</t>
  </si>
  <si>
    <t>Halan_1_77_10percent_annotate_scaffold_2208_2_RBH:Csh2_family_CRISPR-associated_protein(db=KEGG)</t>
  </si>
  <si>
    <t>Halan_1_77_10percent_annotate_scaffold_24_11_RBH:hypothetical_protein(db=KEGG)</t>
  </si>
  <si>
    <t>Halan_1_77_10percent_annotate_scaffold_266_4_RBH:binding-protein-dependent_transport_system_inner_membrane_protein;_K02033_peptide/nickel_transport_system_permease_protein(db=KEGG)</t>
  </si>
  <si>
    <t>Halan_1_77_10percent_annotate_scaffold_303_8_BLAST:binding-protein-dependent_transport_system_inner_membrane_protein;_K02033_peptide/nickel_transport_system_permease_protein(db=KEGG_evalue=2.2e-155_bit_score=553.9_identity=89.4)</t>
  </si>
  <si>
    <t>Halan_1_77_10percent_annotate_scaffold_308_8_RBH:alcohol_dehydrogenase(db=KEGG)</t>
  </si>
  <si>
    <t>Halan_1_77_10percent_annotate_scaffold_39_3_RBH:SufBD_protein(db=KEGG)</t>
  </si>
  <si>
    <t>Halan_1_77_10percent_annotate_scaffold_737_3_RBH:SufBD_protein;_K07033(db=KEGG)</t>
  </si>
  <si>
    <t>Halan_1_77_10percent_annotate_scaffold_903_3_RBH:Uncharacterized_protein_n=1_Tax=Halanaerobium_saccharolyticum_subsp._saccharolyticum_DSM_6643_RepID=M5DZF5_9FIRM(db=UNIREF)</t>
  </si>
  <si>
    <t>Halanaerobium_1percent_bin_scaffold_104_3_RBH:integrase_family_protein(db=KEGG)</t>
  </si>
  <si>
    <t>Halanaerobium_1percent_bin_scaffold_154_1_RBH:binding-protein-dependent_transport_system_inner_membrane_protein;_K02033_peptide/nickel_transport_system_permease_protein(db=KEGG)</t>
  </si>
  <si>
    <t>Halanaerobium_1percent_bin_scaffold_63_4_RBH:Putative_ABC_transporter,_periplasmic_solute-binding_protein_n=1_Tax=Halanaerobium_saccharolyticum_subsp._saccharolyticum_DSM_6643_RepID=M5E2W2_9FIRM(db=UNIREF)</t>
  </si>
  <si>
    <t>Halanaerobium_1percent_bin_scaffold_67_6_RBH:glycine_betaine_ABC_transporter_substrate-binding_protein;_K02002_glycine_betaine/proline_transport_system_substrate-binding_protein(db=KEGG)</t>
  </si>
  <si>
    <t>Halanaerobium_1percent_bin_scaffold_68_8_RBH:hypothetical_protein(db=KEGG)</t>
  </si>
  <si>
    <t>Inoculum_10_percentscaffold_743_5</t>
  </si>
  <si>
    <t>MethanohalophilusBin_10percent_GBenrichment_scaffold_0_181_RBH:ATP_synthase_A1,_C_subunit;_K02119_V-type_H+-transporting_ATPase_subunit_C_[EC:3.6.3.14](db=KEGG)</t>
  </si>
  <si>
    <t>MethanohalophilusBin_10percent_GBenrichment_scaffold_67_14_RBH:NAD-dependent_epimerase/dehydratase;_K01710_dTDP-glucose_4,6-dehydratase_[EC:4.2.1.46](db=KEGG)</t>
  </si>
  <si>
    <t>Uticabacter_10_percent_GBEnrichment_scaffold_530_6_RBH:Mg2+_transporter_protein,_CorA-like_protein(db=KEGG)</t>
  </si>
  <si>
    <t>Uticabacter_10_percent_GBEnrichment_scaffold_75_21_RBH:rnfD;_electron_transport_complex_protein,_subunit_D(db=KEGG)</t>
  </si>
  <si>
    <t>Geotoga_10Percent_GBenrichment_annotate_scaffold_1267_1_RBH:hypothetical_protein(db=KEGG)</t>
  </si>
  <si>
    <t>Geotoga_10Percent_GBenrichment_annotate_scaffold_529_3_RBH:pfkB;_1-phosphofructokinase;_K00882_1-phosphofructokinase_[EC:2.7.1.56](db=KEGG)</t>
  </si>
  <si>
    <t>Halan_1_77_10percent_annotate_scaffold_101_20_RBH:Uncharacterized_protein_n=1_Tax=Halanaerobium_saccharolyticum_subsp._saccharolyticum_DSM_6643_RepID=M5E1M4_9FIRM(db=UNIREF)</t>
  </si>
  <si>
    <t>Halan_1_77_10percent_annotate_scaffold_970_1_RBH:fibronectin-binding_A_domain-containing_protein(db=KEGG)</t>
  </si>
  <si>
    <t>Halanaerobium_1percent_bin_scaffold_107_7_RBH:chromosomal_replication_initiator_protein_DnaA;_K02313_chromosomal_replication_initiator_protein(db=KEGG)</t>
  </si>
  <si>
    <t>Halanaerobium_1percent_bin_scaffold_23_16_RBH:rod_shape-determining_protein_MreC;_K03570_rod_shape-determining_protein_MreC(db=KEGG)</t>
  </si>
  <si>
    <t>MethanohalophilusBin_10percent_GBenrichment_scaffold_1_95_RBH:methanogenesis_marker_protein_7(db=KEGG)</t>
  </si>
  <si>
    <t>MethanohalophilusBin_10percent_GBenrichment_scaffold_2_59_RBH:nicotinate-nucleotide_pyrophosphorylase_(carboxylating)_(EC:2.4.2.19);_K00767_nicotinate-nucleotide_pyrophosphorylase_(carboxylating)_[EC:2.4.2.19](db=KEGG)</t>
  </si>
  <si>
    <t>MethanohalophilusBin_10percent_GBenrichment_scaffold_32_30_RBH:adenosine_kinase_(EC:2.7.1.20);_K00856_adenosine_kinase_[EC:2.7.1.20](db=KEGG)</t>
  </si>
  <si>
    <t>Geotoga_10Percent_GBenrichment_annotate_scaffold_362_7_RBH:methionyl-tRNA_formyltransferase;_K00604_methionyl-tRNA_formyltransferase_[EC:2.1.2.9](db=KEGG)</t>
  </si>
  <si>
    <t>Geotoga_10Percent_GBenrichment_annotate_scaffold_386_5_RBH:MoxR-like_ATPase;_K03924_MoxR-like_ATPase_[EC:3.6.3.-](db=KEGG)</t>
  </si>
  <si>
    <t>Geotoga_10Percent_GBenrichment_annotate_scaffold_901_3_RBH:hypothetical_protein(db=KEGG)</t>
  </si>
  <si>
    <t>Halan_1_77_10percent_annotate_scaffold_13_16_RBH:hypothetical_protein(db=KEGG)</t>
  </si>
  <si>
    <t>Halan_1_77_10percent_annotate_scaffold_18_38_RBH:RpoD_subfamily_RNA_polymerase_sigma-70_subunit(db=KEGG)</t>
  </si>
  <si>
    <t>Halan_1_77_10percent_annotate_scaffold_313_9_RBH:aldo/keto_reductase_(EC:1.1.1.-)(db=KEGG)</t>
  </si>
  <si>
    <t>Halan_1_77_10percent_annotate_scaffold_439_2_RBH:S-adenosyl-methyltransferase_MraW;_K03438_16S_rRNA_(cytosine1402-N4)-methyltransferase_[EC:2.1.1.199](db=KEGG)</t>
  </si>
  <si>
    <t>Halan_1_77_10percent_annotate_scaffold_68_16_RBH:ArsR_family_transcriptional_regulator(db=KEGG)</t>
  </si>
  <si>
    <t>Halan_1_77_10percent_annotate_scaffold_721_5_BLAST:phosphoglycerate_dehydrogenase_(EC:1.1.1.95);_K00058_D-3-phosphoglycerate_dehydrogenase_[EC:1.1.1.95](db=KEGG_evalue=1.1e-61_bit_score=242.7_identity=41.8)</t>
  </si>
  <si>
    <t>Halan_1_77_10percent_annotate_scaffold_78_12_RBH:rod_shape-determining_protein_MreC;_K03570_rod_shape-determining_protein_MreC(db=KEGG)</t>
  </si>
  <si>
    <t>Halan_1_77_10percent_annotate_scaffold_84_23_RBH:1-phosphofructokinase;_K00882_1-phosphofructokinase_[EC:2.7.1.56](db=KEGG)</t>
  </si>
  <si>
    <t>Halan_1_77_10percent_annotate_scaffold_921_3_RBH:parB-like_partition_protein(db=KEGG)</t>
  </si>
  <si>
    <t>Halanaerobium_1percent_bin_scaffold_35_13_RBH:S-adenosyl-methyltransferase_MraW;_K03438_16S_rRNA_(cytosine1402-N4)-methyltransferase_[EC:2.1.1.199](db=KEGG)</t>
  </si>
  <si>
    <t>Halanaerobium_1percent_bin_scaffold_41_4_RBH:Uncharacterized_protein_n=1_Tax=Halanaerobium_saccharolyticum_subsp._saccharolyticum_DSM_6643_RepID=M5EGW5_9FIRM(db=UNIREF)</t>
  </si>
  <si>
    <t>Halanaerobium_1percent_bin_scaffold_52_8_RBH:oxidoreductase_domain-containing_protein;_K03810_virulence_factor(db=KEGG)</t>
  </si>
  <si>
    <t>Halanaerobium_1percent_bin_scaffold_65_7_RBH:hypothetical_protein(db=KEGG)</t>
  </si>
  <si>
    <t>MethanohalophilusBin_10percent_GBenrichment_scaffold_2_9_RBH:wyosine_base_formation_domain_protein(db=KEGG)</t>
  </si>
  <si>
    <t>MethanohalophilusBin_10percent_GBenrichment_scaffold_47_9_RBH:tetrahydromethanopterin_S-methyltransferase,_subunit_H_(EC:2.1.1.86);_K00584_tetrahydromethanopterin_S-methyltransferase_subunit_H_[EC:2.1.1.86](db=KEGG)</t>
  </si>
  <si>
    <t>Uticabacter_10_percent_GBEnrichment_scaffold_12_27_BLAST:hypothetical_protein(db=KEGG_evalue=2.6e-23_bit_score=115.2_identity=25.0)</t>
  </si>
  <si>
    <t>Uticabacter_10_percent_GBEnrichment_scaffold_12_30_RBH:hypothetical_protein(db=KEGG)</t>
  </si>
  <si>
    <t>Uticabacter_10_percent_GBEnrichment_scaffold_271_6_RBH:rsmH;_ribosomal_RNA_small_subunit_methyltransferase_H_(EC:2.1.1.199)(db=KEGG)</t>
  </si>
  <si>
    <t>Uticabacter_10_percent_GBEnrichment_scaffold_40_20_RBH:trxB;_thioredoxin_reductase_TrxB_(EC:1.8.1.9)(db=KEGG)</t>
  </si>
  <si>
    <t>Halan_1_77_10percent_annotate_scaffold_103_10_RBH:carbamate_kinase_(EC:2.7.2.2)(db=KEGG)</t>
  </si>
  <si>
    <t>Halan_1_77_10percent_annotate_scaffold_103_12_RBH:Malonyl_CoA-acyl_carrier_protein_transacylase_n=1_Tax=Halanaerobium_saccharolyticum_subsp._saccharolyticum_DSM_6643_RepID=M5DZ64_9FIRM(db=UNIREF)</t>
  </si>
  <si>
    <t>Halan_1_77_10percent_annotate_scaffold_212_10_RBH:ACP_S-malonyltransferase_(EC:2.3.1.39);_K00645_[acyl-carrier-protein]_S-malonyltransferase_[EC:2.3.1.39](db=KEGG)</t>
  </si>
  <si>
    <t>Halanaerobium_1percent_bin_scaffold_184_1_RBH:malonyl_CoA-acyl_carrier_protein_transacylase;_K00645_[acyl-carrier-protein]_S-malonyltransferase_[EC:2.3.1.39](db=KEGG)</t>
  </si>
  <si>
    <t>Halanaerobium_1percent_bin_scaffold_29_3_RBH:TonB_family_protein(db=KEGG)</t>
  </si>
  <si>
    <t>Halanaerobium_1percent_bin_scaffold_31_2_IPRSCAN:GHMP_kinases_N_terminal_domain(db=Pfam_db_id=PF00288_evalue=3.8e-07_interpro_id=IPR999999_interpro_description=GHMP_kinases_N_terminal_domain)</t>
  </si>
  <si>
    <t>MethanohalophilusBin_10percent_GBenrichment_scaffold_6_72_RBH:cytochrome_c_biogenesis_factor(db=KEGG)</t>
  </si>
  <si>
    <t>Uticabacter_10_percent_GBEnrichment_scaffold_328_10_RBH:arsenical_pump-driving_ATPase;_K01551_arsenite-transporting_ATPase_[EC:3.6.3.16](db=KEGG)</t>
  </si>
  <si>
    <t>Uticabacter_10_percent_GBEnrichment_scaffold_454_1_RBH:PUTATIVE_SIGNAL_PEPTIDE_PROTEIN_n=1_Tax=Halanaerobium_saccharolyticum_subsp._saccharolyticum_DSM_6643_RepID=M5E2X3_9FIRM(db=UNIREF)</t>
  </si>
  <si>
    <t>Uticabacter_10_percent_GBEnrichment_scaffold_56_27_Unknown_Function</t>
  </si>
  <si>
    <t>Inoculum_10_percentscaffold_64_9</t>
  </si>
  <si>
    <t>Geotoga_10Percent_GBenrichment_annotate_scaffold_559_5_RBH:LAO/AO_transport_system_ATPase;_K07588_LAO/AO_transport_system_kinase_[EC:2.7.-.-](db=KEGG)</t>
  </si>
  <si>
    <t>Halan_1_77_10percent_annotate_scaffold_15_35_RBH:carbohydrate_ABC_transporter_membrane_protein_1;_K02025_multiple_sugar_transport_system_permease_protein(db=KEGG)</t>
  </si>
  <si>
    <t>Halan_1_77_10percent_annotate_scaffold_20_26_RBH:cell_wall_hydrolase_SleB;_K01449_N-acetylmuramoyl-L-alanine_amidase_[EC:3.5.1.28](db=KEGG)</t>
  </si>
  <si>
    <t>Halan_1_77_10percent_annotate_scaffold_532_4_RBH:hypothetical_protein(db=KEGG)</t>
  </si>
  <si>
    <t>Halan_1_77_10percent_annotate_scaffold_921_4_RBH:UDP-N-acetylenolpyruvoylglucosamine_reductase_(EC:1.1.1.158);_K00075_UDP-N-acetylmuramate_dehydrogenase_[EC:1.1.1.158](db=KEGG)</t>
  </si>
  <si>
    <t>Halanaerobium_1percent_bin_scaffold_100_9_RBH:enoyl-(acyl-carrier-protein)_reductase_II;_K02371_enoyl-[acyl_carrier_protein]_reductase_II_[EC:1.3.1.-](db=KEGG)</t>
  </si>
  <si>
    <t>Halanaerobium_1percent_bin_scaffold_101_4_RBH:UDP-N-acetylenolpyruvoylglucosamine_reductase_(EC:1.1.1.158);_K00075_UDP-N-acetylmuramate_dehydrogenase_[EC:1.1.1.158](db=KEGG)</t>
  </si>
  <si>
    <t>Halanaerobium_1percent_bin_scaffold_49_18_RBH:auxin_efflux_carrier_family_protein;_K07088(db=KEGG)</t>
  </si>
  <si>
    <t>Halanaerobium_1percent_bin_scaffold_56_8_RBH:periplasmic_solute_binding_protein;_K09815_zinc_transport_system_substrate-binding_protein(db=KEGG)</t>
  </si>
  <si>
    <t>Halanaerobium_1percent_bin_scaffold_68_12_RBH:cof_family_hydrolase;_K07024(db=KEGG)</t>
  </si>
  <si>
    <t>MethanohalophilusBin_10percent_GBenrichment_scaffold_0_196_RBH:hydroxymethylbilane_synthase_(EC:2.5.1.61);_K01749_hydroxymethylbilane_synthase_[EC:2.5.1.61](db=KEGG)</t>
  </si>
  <si>
    <t>MethanohalophilusBin_10percent_GBenrichment_scaffold_10_26_RBH:ribose_1,5-bisphosphate_isomerase_(EC:5.3.1.23_5.3.1.-);_K03680_translation_initiation_factor_eIF-2B_subunit_delta(db=KEGG)</t>
  </si>
  <si>
    <t>MethanohalophilusBin_10percent_GBenrichment_scaffold_46_5_RBH:aspartate_carbamoyltransferase_(EC:2.1.3.2);_K00609_aspartate_carbamoyltransferase_catalytic_subunit_[EC:2.1.3.2](db=KEGG)</t>
  </si>
  <si>
    <t>Uticabacter_10_percent_GBEnrichment_scaffold_99_11_RBH:oppC;_oligopeptide_transport_system,_permease_protein_OppC(db=KEGG)</t>
  </si>
  <si>
    <t>Halan_1_77_10percent_annotate_scaffold_107_11_RBH:ABC-type_Fe3+-hydroxamate_transport_system,_periplasmic_component(db=KEGG)</t>
  </si>
  <si>
    <t>Halan_1_77_10percent_annotate_scaffold_151_9_RBH:Mannoside_ABC_transport_system,_ATP-binding_protein_2_n=1_Tax=Halanaerobium_saccharolyticum_subsp._saccharolyticum_DSM_6643_RepID=M5EC09_9FIRM(db=UNIREF)</t>
  </si>
  <si>
    <t>Halan_1_77_10percent_annotate_scaffold_158_7_RBH:rbsB;_D-ribose_ABC_transporter_substrate-binding_protein;_K10439_ribose_transport_system_substrate-binding_protein(db=KEGG)</t>
  </si>
  <si>
    <t>Halan_1_77_10percent_annotate_scaffold_20_21_RBH:riboflavin_biosynthesis_protein_RibF;_K11753_riboflavin_kinase_/_FMN_adenylyltransferase_[EC:2.7.1.26_2.7.7.2](db=KEGG)</t>
  </si>
  <si>
    <t>Halan_1_77_10percent_annotate_scaffold_24_15_RBH:hypothetical_protein;_K09762_hypothetical_protein(db=KEGG)</t>
  </si>
  <si>
    <t>Halan_1_77_10percent_annotate_scaffold_50_10_RBH:signal_recognition_particle-docking_protein_FtsY;_K03110_fused_signal_recognition_particle_receptor(db=KEGG)</t>
  </si>
  <si>
    <t>Halan_1_77_10percent_annotate_scaffold_567_5_RBH:oligopeptide/dipeptide_ABC_transporter_ATP-binding_protein;_K02032_peptide/nickel_transport_system_ATP-binding_protein(db=KEGG)</t>
  </si>
  <si>
    <t>Halan_1_77_10percent_annotate_scaffold_74_11_RBH:Rhodanese_domain-containing_protein;_K01011_thiosulfate/3-mercaptopyruvate_sulfurtransferase_[EC:2.8.1.1_2.8.1.2](db=KEGG)</t>
  </si>
  <si>
    <t>Halan_1_77_10percent_annotate_scaffold_77_5_RBH:Indigoidine_synthase_A_family_protein(db=KEGG)</t>
  </si>
  <si>
    <t>Halanaerobium_1percent_bin_scaffold_31_9_RBH:riboflavin_biosynthesis_protein_RibF;_K11753_riboflavin_kinase_/_FMN_adenylyltransferase_[EC:2.7.1.26_2.7.7.2](db=KEGG)</t>
  </si>
  <si>
    <t>Halanaerobium_1percent_bin_scaffold_64_10_RBH:Indigoidine_synthase_A_family_protein(db=KEGG)</t>
  </si>
  <si>
    <t>Halanaerobium_1percent_bin_scaffold_68_4_RBH:hypothetical_protein;_K09762_hypothetical_protein(db=KEGG)</t>
  </si>
  <si>
    <t>Inoculum_10_percentscaffold_64_8</t>
  </si>
  <si>
    <t>MethanohalophilusBin_10percent_GBenrichment_scaffold_14_53_RBH:hypothetical_protein;_K06914(db=KEGG)</t>
  </si>
  <si>
    <t>MethanohalophilusBin_10percent_GBenrichment_scaffold_4_19_RBH:NQR2_and_RnfD_family_protein;_K03614_electron_transport_complex_protein_RnfD(db=KEGG)</t>
  </si>
  <si>
    <t>Uticabacter_10_percent_GBEnrichment_scaffold_23_39_RBH:HprK;_HPr_kinase/phosphorylase;_K06023_HPr_kinase/phosphorylase_[EC:2.7.11.-_2.7.4.-](db=KEGG)</t>
  </si>
  <si>
    <t>Uticabacter_10_percent_GBEnrichment_scaffold_487_5_RBH:EJ55DRAFT_02804_thiosulfate/3-mercaptopyruvate_sulfurtransferase_n=1_Tax=Uticabacter_aminovorans_DSM_17477_RepID=EJ55DRAFT_02804(db=UNIREF)</t>
  </si>
  <si>
    <t>Halan_1_77_10percent_annotate_scaffold_1468_2_RBH:Rhodanese_domain-containing_protein;_K01011_thiosulfate/3-mercaptopyruvate_sulfurtransferase_[EC:2.8.1.1_2.8.1.2](db=KEGG)</t>
  </si>
  <si>
    <t>Halan_1_77_10percent_annotate_scaffold_84_9_RBH:ABC_transporter;_K09687_antibiotic_transport_system_ATP-binding_protein(db=KEGG)</t>
  </si>
  <si>
    <t>Halan_1_77_10percent_annotate_scaffold_877_5_BLAST:acetate_kinase(db=KEGG_evalue=6.2e-134_bit_score=482.6_identity=77.0)</t>
  </si>
  <si>
    <t>Halan_1_77_10percent_annotate_scaffold_912_2_RBH:IndA;_uncharacterized_enzyme_involved_in_pigment_biosynthesis(db=KEGG)</t>
  </si>
  <si>
    <t>Halanaerobium_1percent_bin_scaffold_102_2_RBH:Rhodanese_domain-containing_protein;_K01011_thiosulfate/3-mercaptopyruvate_sulfurtransferase_[EC:2.8.1.1_2.8.1.2](db=KEGG)</t>
  </si>
  <si>
    <t>Halanaerobium_1percent_bin_scaffold_144_1_RBH:diacylglycerol_kinase_catalytic_subunit;_K07029(db=KEGG)</t>
  </si>
  <si>
    <t>Halanaerobium_1percent_bin_scaffold_185_2_RBH:carbohydrate_ABC_transporter_membrane_protein_1;_K02025_multiple_sugar_transport_system_permease_protein(db=KEGG)</t>
  </si>
  <si>
    <t>Halanaerobium_1percent_bin_scaffold_74_3_RBH:ABC_transporter;_K09687_antibiotic_transport_system_ATP-binding_protein(db=KEGG)</t>
  </si>
  <si>
    <t>Inoculum_10_percentscaffold_64_39</t>
  </si>
  <si>
    <t>Uticabacter_10_percent_GBEnrichment_scaffold_239_10_RBH:Indigoidine_synthase_A_family_protein(db=KEGG)</t>
  </si>
  <si>
    <t>Uticabacter_10_percent_GBEnrichment_scaffold_37_5_RBH:ketopantoate_reductase_(EC:1.1.1.169)(db=KEGG)</t>
  </si>
  <si>
    <t>Halan_1_77_10percent_annotate_scaffold_184_16_RBH:Homoserine_O-succinyltransferase_n=1_Tax=Halanaerobium_saccharolyticum_subsp._saccharolyticum_DSM_6643_RepID=M5EC03_9FIRM(db=UNIREF)</t>
  </si>
  <si>
    <t>Halan_1_77_10percent_annotate_scaffold_203_11_RBH:homoserine_O-succinyltransferase_(EC:2.3.1.46);_K00651_homoserine_O-succinyltransferase_[EC:2.3.1.46](db=KEGG)</t>
  </si>
  <si>
    <t>Halan_1_77_10percent_annotate_scaffold_24_10_RBH:Hpr(Ser)_kinase/phosphatase_(EC:2.7.1.-);_K06023_HPr_kinase/phosphorylase_[EC:2.7.11.-_2.7.4.-](db=KEGG)</t>
  </si>
  <si>
    <t>Halan_1_77_10percent_annotate_scaffold_563_2_RBH:ribokinase;_K00852_ribokinase_[EC:2.7.1.15](db=KEGG)</t>
  </si>
  <si>
    <t>Halanaerobium_1percent_bin_scaffold_64_2_RBH:periplasmic_binding_protein;_K02016_iron_complex_transport_system_substrate-binding_protein(db=KEGG)</t>
  </si>
  <si>
    <t>Halanaerobium_1percent_bin_scaffold_68_9_RBH:HPr_kinase;_K06023_HPr_kinase/phosphorylase_[EC:2.7.11.-_2.7.4.-](db=KEGG)</t>
  </si>
  <si>
    <t>Halanaerobium_1percent_bin_scaffold_89_3_RBH:Rhodanese_domain-containing_protein;_K01011_thiosulfate/3-mercaptopyruvate_sulfurtransferase_[EC:2.8.1.1_2.8.1.2](db=KEGG)</t>
  </si>
  <si>
    <t>MethanohalophilusBin_10percent_GBenrichment_scaffold_2_61_RBH:quinolinate_synthetase_A;_K03517_quinolinate_synthase_[EC:2.5.1.72](db=KEGG)</t>
  </si>
  <si>
    <t>MethanohalophilusBin_10percent_GBenrichment_scaffold_4_127_RBH:glycosyl_transferase_family_2;_K00721_dolichol-phosphate_mannosyltransferase_[EC:2.4.1.83](db=KEGG)</t>
  </si>
  <si>
    <t>MethanohalophilusBin_10percent_GBenrichment_scaffold_6_89_RBH:hypothetical_protein(db=KEGG)</t>
  </si>
  <si>
    <t>Uticabacter_10_percent_GBEnrichment_scaffold_40_21_RBH:family_1_extracellular_solute-binding_protein(db=KEGG)</t>
  </si>
  <si>
    <t>Geotoga_10Percent_GBenrichment_annotate_scaffold_1297_3_RBH:SMC_domain-containing_protein;_K03529_chromosome_segregation_protein(db=KEGG)</t>
  </si>
  <si>
    <t>Geotoga_10Percent_GBenrichment_annotate_scaffold_2370_2_RBH:peptidase_M42_family_protein;_K01179_endoglucanase_[EC:3.2.1.4](db=KEGG)</t>
  </si>
  <si>
    <t>Geotoga_10Percent_GBenrichment_annotate_scaffold_726_1_RBH:tRNA_(5-methylaminomethyl-2-thiouridylate)-methyltransferase_(EC:2.1.1.61);_K00566_tRNA-specific_2-thiouridylase_[EC:2.8.1.-](db=KEGG)</t>
  </si>
  <si>
    <t>Halan_1_77_10percent_annotate_scaffold_230_12_RBH:molybdopterin_dehydrogenase_FAD-binding_protein(db=KEGG)</t>
  </si>
  <si>
    <t>Halan_1_77_10percent_annotate_scaffold_74_12_RBH:inosine/uridine-preferring_nucleoside_hydrolase(db=KEGG)</t>
  </si>
  <si>
    <t>Halan_1_77_10percent_annotate_scaffold_916_2_BLAST:Csh2_family_CRISPR-associated_protein(db=KEGG_evalue=8.9e-157_bit_score=558.5_identity=90.1)</t>
  </si>
  <si>
    <t>Halanaerobium_1percent_bin_scaffold_101_3_RBH:parB-like_partition_protein(db=KEGG)</t>
  </si>
  <si>
    <t>Halanaerobium_1percent_bin_scaffold_191_2_RBH:ribosomal_large_subunit_pseudouridine_synthase_D_(EC:5.4.99.-);_K06180_23S_rRNA_pseudouridine1911/1915/1917_synthase_[EC:5.4.99.23](db=KEGG)</t>
  </si>
  <si>
    <t>Halanaerobium_1percent_bin_scaffold_89_2_RBH:inosine/uridine-preferring_nucleoside_hydrolase(db=KEGG)</t>
  </si>
  <si>
    <t>MethanohalophilusBin_10percent_GBenrichment_scaffold_0_1_RBH:GMP_synthase_(glutamine-hydrolyzing)_(EC:6.3.5.2);_K01951_GMP_synthase_(glutamine-hydrolysing)_[EC:6.3.5.2](db=KEGG)</t>
  </si>
  <si>
    <t>Uticabacter_10_percent_GBEnrichment_scaffold_306_1_BLAST:copper_amine_oxidase_family_protein(db=KEGG_evalue=4.3e-26_bit_score=124.4_identity=42.0)</t>
  </si>
  <si>
    <t>Geotoga_10Percent_GBenrichment_annotate_scaffold_1763_2_BLAST:glycosyl_transferase_family_protein(db=KEGG_evalue=2.3e-72_bit_score=278.1_identity=45.7)</t>
  </si>
  <si>
    <t>Halan_1_77_10percent_annotate_scaffold_13_50_RBH:ATP_synthase_F1_subunit_gamma;_K02115_F-type_H+-transporting_ATPase_subunit_gamma_[EC:3.6.3.14](db=KEGG)</t>
  </si>
  <si>
    <t>Halan_1_77_10percent_annotate_scaffold_207_9_RBH:cysteine_synthase_(EC:2.5.1.47);_K01738_cysteine_synthase_A_[EC:2.5.1.47](db=KEGG)</t>
  </si>
  <si>
    <t>Halan_1_77_10percent_annotate_scaffold_437_2_RBH:ribosomal_large_subunit_pseudouridine_synthase_D_(EC:5.4.99.-);_K06180_23S_rRNA_pseudouridine1911/1915/1917_synthase_[EC:5.4.99.23](db=KEGG)</t>
  </si>
  <si>
    <t>Halan_1_77_10percent_annotate_scaffold_690_5_RBH:NAD-dependent_epimerase/dehydratase;_K01784_UDP-glucose_4-epimerase_[EC:5.1.3.2](db=KEGG)</t>
  </si>
  <si>
    <t>MethanohalophilusBin_10percent_GBenrichment_scaffold_10_12_RBH:hypothetical_protein(db=KEGG)</t>
  </si>
  <si>
    <t>MethanohalophilusBin_10percent_GBenrichment_scaffold_11_264_RBH:tRNA(Ile2)_2-agmatinylcytidine_synthetase;_K06932(db=KEGG)</t>
  </si>
  <si>
    <t>Uticabacter_10_percent_GBEnrichment_scaffold_112_17_RBH:Phosphoglycerate_dehydrogenase_(EC:1.1.1.95)(db=KEGG)</t>
  </si>
  <si>
    <t>Uticabacter_10_percent_GBEnrichment_scaffold_16_30_RBH:EJ55DRAFT_00629_zinc_transport_system_substrate-binding_protein_n=1_Tax=Uticabacter_aminovorans_DSM_17477_RepID=EJ55DRAFT_00629(db=UNIREF)</t>
  </si>
  <si>
    <t>Uticabacter_10_percent_GBEnrichment_scaffold_23_21_BLAST:response_regulator_receiver_protein(db=KEGG_evalue=3.7e-22_bit_score=111.3_identity=24.9)</t>
  </si>
  <si>
    <t>Uticabacter_10_percent_GBEnrichment_scaffold_239_8_RBH:Inosine/uridine-preferring_nucleoside_hydrolase_n=1_Tax=Clostridium_carboxidivorans_P7_RepID=C6PMP4_9CLOT(db=UNIREF)</t>
  </si>
  <si>
    <t>Uticabacter_10_percent_GBEnrichment_scaffold_259_2_RBH:signal_recognition_particle_protein;_K03110_fused_signal_recognition_particle_receptor(db=KEGG)</t>
  </si>
  <si>
    <t>Uticabacter_10_percent_GBEnrichment_scaffold_464_7_RBH:transposase(db=KEGG)</t>
  </si>
  <si>
    <t>Geotoga_10Percent_GBenrichment_annotate_scaffold_327_6_RBH:dihydrouridine_synthase_DuS(db=KEGG)</t>
  </si>
  <si>
    <t>Halan_1_77_10percent_annotate_scaffold_1069_1_RBH:carbohydrate_ABC_transporter_membrane_protein_1;_K05814_sn-glycerol_3-phosphate_transport_system_permease_protein(db=KEGG)</t>
  </si>
  <si>
    <t>Halan_1_77_10percent_annotate_scaffold_303_1_RBH:peptidase_S58_DmpA(db=KEGG)</t>
  </si>
  <si>
    <t>Halan_1_77_10percent_annotate_scaffold_78_2_IPRSCAN:NQR2,_RnfD,_RnfE_family(db=Pfam_db_id=PF03116_evalue=5.4e-121_interpro_id=IPR999999_interpro_description=NQR2,_RnfD,_RnfE_family)</t>
  </si>
  <si>
    <t>Halan_1_77_10percent_annotate_scaffold_854_5_RBH:TIR_protein(db=KEGG)</t>
  </si>
  <si>
    <t>Halan_1_77_10percent_annotate_scaffold_92_15_RBH:Ppx/GppA_phosphatase;_K01524_exopolyphosphatase_/_guanosine-5'-triphosphate,3'-diphosphate_pyrophosphatase_[EC:3.6.1.11_3.6.1.40](db=KEGG)</t>
  </si>
  <si>
    <t>Halanaerobium_1percent_bin_scaffold_162_3_RBH:peptidase_S58_DmpA(db=KEGG)</t>
  </si>
  <si>
    <t>Halanaerobium_1percent_bin_scaffold_23_26_RBH:RnfABCDGE_type_electron_transport_complex_subunit_D;_K03614_electron_transport_complex_protein_RnfD(db=KEGG)</t>
  </si>
  <si>
    <t>MethanohalophilusBin_10percent_GBenrichment_scaffold_0_121_RBH:hypothetical_protein(db=KEGG)</t>
  </si>
  <si>
    <t>MethanohalophilusBin_10percent_GBenrichment_scaffold_1_197_RBH:hypothetical_protein(db=KEGG)</t>
  </si>
  <si>
    <t>MethanohalophilusBin_10percent_GBenrichment_scaffold_11_148_RBH:quinolinate_synthetase_A;_K03517_quinolinate_synthase_[EC:2.5.1.72](db=KEGG)</t>
  </si>
  <si>
    <t>MethanohalophilusBin_10percent_GBenrichment_scaffold_11_204_RBH:phosphate_ABC_transporter_substrate-binding_protein,_PhoT_family;_K02040_phosphate_transport_system_substrate-binding_protein(db=KEGG)</t>
  </si>
  <si>
    <t>MethanohalophilusBin_10percent_GBenrichment_scaffold_67_8_RBH:NAD-dependent_epimerase/dehydratase;_K01784_UDP-glucose_4-epimerase_[EC:5.1.3.2](db=KEGG)</t>
  </si>
  <si>
    <t>MethanohalophilusBin_10percent_GBenrichment_scaffold_9_32_RBH:tetrahydromethanopterin_S-methyltransferase,_subunit_E_(EC:2.1.1.86);_K00581_tetrahydromethanopterin_S-methyltransferase_subunit_E_[EC:2.1.1.86](db=KEGG)</t>
  </si>
  <si>
    <t>Geotoga_10Percent_GBenrichment_annotate_scaffold_682_4_RBH:phenylalanyl-tRNA_synthetase_subunit_alpha;_K01889_phenylalanyl-tRNA_synthetase_alpha_chain_[EC:6.1.1.20](db=KEGG)</t>
  </si>
  <si>
    <t>Halan_1_77_10percent_annotate_scaffold_165_9_RBH:NlpA_lipoprotein(db=KEGG)</t>
  </si>
  <si>
    <t>Halan_1_77_10percent_annotate_scaffold_2178_2_BLAST:hypothetical_protein(db=KEGG_evalue=1.9e-82_bit_score=311.6_identity=51.0)</t>
  </si>
  <si>
    <t>Halan_1_77_10percent_annotate_scaffold_85_28_RBH:Dihydrodipicolinate_synthase_n=1_Tax=Halanaerobium_saccharolyticum_subsp._saccharolyticum_DSM_6643_RepID=M5DXW1_9FIRM(db=UNIREF)</t>
  </si>
  <si>
    <t>Halanaerobium_1percent_bin_scaffold_190_4_RBH:binding-protein-dependent_transport_system_inner_membrane_protein;_K02034_peptide/nickel_transport_system_permease_protein(db=KEGG)</t>
  </si>
  <si>
    <t>Halanaerobium_1percent_bin_scaffold_206_5_RBH:Dihydrodipicolinate_synthase_n=1_Tax=Halanaerobium_saccharolyticum_subsp._saccharolyticum_DSM_6643_RepID=M5DXW1_9FIRM(db=UNIREF)</t>
  </si>
  <si>
    <t>Halanaerobium_1percent_bin_scaffold_253_5_RBH:orotidine_5'-phosphate_decarboxylase_(EC:4.1.1.23);_K01591_orotidine-5'-phosphate_decarboxylase_[EC:4.1.1.23](db=KEGG)</t>
  </si>
  <si>
    <t>Halanaerobium_1percent_bin_scaffold_62_4_RBH:Ppx/GppA_phosphatase;_K01524_exopolyphosphatase_/_guanosine-5'-triphosphate,3'-diphosphate_pyrophosphatase_[EC:3.6.1.11_3.6.1.40](db=KEGG)</t>
  </si>
  <si>
    <t>MethanohalophilusBin_10percent_GBenrichment_scaffold_21_32_RBH:30S_ribosomal_protein_S6P_modification_protein;_K05844_ribosomal_protein_S6_modification_protein(db=KEGG)</t>
  </si>
  <si>
    <t>MethanohalophilusBin_10percent_GBenrichment_scaffold_46_25_RBH:serine/threonine_protein_kinase;_K07179_RIO_kinase_2_[EC:2.7.11.1](db=KEGG)</t>
  </si>
  <si>
    <t>MethanohalophilusBin_10percent_GBenrichment_scaffold_6_68_RBH:ornithine_carbamoyltransferase_(EC:2.1.3.3);_K00611_ornithine_carbamoyltransferase_[EC:2.1.3.3](db=KEGG)</t>
  </si>
  <si>
    <t>Uticabacter_10_percent_GBEnrichment_scaffold_26_23_RBH:EJ55DRAFT_00317_ABC-2_type_transport_system_ATP-binding_protein_n=1_Tax=Uticabacter_aminovorans_DSM_17477_RepID=EJ55DRAFT_00317(db=UNIREF)</t>
  </si>
  <si>
    <t>Uticabacter_10_percent_GBEnrichment_scaffold_60_10_RBH:phosphate_butyryltransferase_(EC:2.3.1.19);_K00634_phosphate_butyryltransferase_[EC:2.3.1.19](db=KEGG)</t>
  </si>
  <si>
    <t>Geotoga_10Percent_GBenrichment_annotate_scaffold_1347_2_RBH:phospho-N-acetylmuramoyl-pentapeptide-transferase_(EC:2.7.8.13);_K01000_phospho-N-acetylmuramoyl-pentapeptide-transferase_[EC:2.7.8.13](db=KEGG)</t>
  </si>
  <si>
    <t>Halan_1_77_10percent_annotate_scaffold_159_12_RBH:Site-determining_protein_n=1_Tax=Halanaerobium_saccharolyticum_subsp._saccharolyticum_DSM_6643_RepID=M5E498_9FIRM(db=UNIREF)</t>
  </si>
  <si>
    <t>Halanaerobium_1percent_bin_scaffold_102_3_RBH:Rhodanese_domain-containing_protein(db=KEGG)</t>
  </si>
  <si>
    <t>Halanaerobium_1percent_bin_scaffold_52_7_RBH:dimethyladenosine_transferase;_K02528_16S_rRNA_(adenine1518-N6/adenine1519-N6)-dimethyltransferase_[EC:2.1.1.182](db=KEGG)</t>
  </si>
  <si>
    <t>MethanohalophilusBin_10percent_GBenrichment_scaffold_46_23_RBH:thioredoxin_reductase_(NADPH)_(EC:1.8.1.9);_K00384_thioredoxin_reductase_(NADPH)_[EC:1.8.1.9](db=KEGG)</t>
  </si>
  <si>
    <t>Uticabacter_10_percent_GBEnrichment_scaffold_180_3_RBH:protein-export_membrane_protein_SecF;_K03074_preprotein_translocase_subunit_SecF(db=KEGG)</t>
  </si>
  <si>
    <t>Uticabacter_10_percent_GBEnrichment_scaffold_44_26_RBH:glutaminase_(EC:3.5.1.2);_K01425_glutaminase_[EC:3.5.1.2](db=KEGG)</t>
  </si>
  <si>
    <t>Uticabacter_10_percent_GBEnrichment_scaffold_464_2_Unknown_Function</t>
  </si>
  <si>
    <t>Uticabacter_10_percent_GBEnrichment_scaffold_52_21_RBH:era;_GTP-binding_protein_Era(db=KEGG)</t>
  </si>
  <si>
    <t>Geotoga_10Percent_GBenrichment_annotate_scaffold_145_8_RBH:binding-protein-dependent_transport_systems_inner_membrane_component;_K02025_multiple_sugar_transport_system_permease_protein(db=KEGG)</t>
  </si>
  <si>
    <t>Geotoga_10Percent_GBenrichment_annotate_scaffold_417_8_RBH:phosphotransacetylase;_K00634_phosphate_butyryltransferase_[EC:2.3.1.19](db=KEGG)</t>
  </si>
  <si>
    <t>Geotoga_10Percent_GBenrichment_annotate_scaffold_793_4_RBH:protein-export_membrane_protein_SecF;_K03074_preprotein_translocase_subunit_SecF(db=KEGG)</t>
  </si>
  <si>
    <t>Halan_1_77_10percent_annotate_scaffold_20_2_RBH:translation_elongation_factor_Ts_(EF-Ts);_K02357_elongation_factor_Ts(db=KEGG)</t>
  </si>
  <si>
    <t>Halan_1_77_10percent_annotate_scaffold_326_6_RBH:Uncharacterized_protein_n=1_Tax=Halanaerobium_saccharolyticum_subsp._saccharolyticum_DSM_6643_RepID=M5DXZ1_9FIRM(db=UNIREF)</t>
  </si>
  <si>
    <t>Halan_1_77_10percent_annotate_scaffold_419_1_RBH:Acetamidase/Formamidase;_K01426_amidase_[EC:3.5.1.4](db=KEGG)</t>
  </si>
  <si>
    <t>Halan_1_77_10percent_annotate_scaffold_636_4_RBH:cobyrinic_acid_ac-diamide_synthase;_K07321_CO_dehydrogenase_maturation_factor(db=KEGG)</t>
  </si>
  <si>
    <t>Halan_1_77_10percent_annotate_scaffold_77_11_RBH:Uncharacterized_protein_n=1_Tax=Halanaerobium_saccharolyticum_subsp._saccharolyticum_DSM_6643_RepID=M5E3B7_9FIRM(db=UNIREF)</t>
  </si>
  <si>
    <t>Halanaerobium_1percent_bin_scaffold_213_2_RBH:nucleoside_ABC_transporter_membrane_protein;_K02057_simple_sugar_transport_system_permease_protein(db=KEGG)</t>
  </si>
  <si>
    <t>Halanaerobium_1percent_bin_scaffold_73_6_RBH:translation_elongation_factor_Ts_(EF-Ts);_K02357_elongation_factor_Ts(db=KEGG)</t>
  </si>
  <si>
    <t>Halanaerobium_1percent_bin_scaffold_99_9_RBH:protein_translocase_subunit_secF;_K03074_preprotein_translocase_subunit_SecF(db=KEGG)</t>
  </si>
  <si>
    <t>MethanohalophilusBin_10percent_GBenrichment_scaffold_0_197_RBH:dihydroorotate_oxidase_B,_catalytic_subunit_(EC:1.3.3.1);_K00226_dihydroorotate_dehydrogenase_(fumarate)_[EC:1.3.98.1](db=KEGG)</t>
  </si>
  <si>
    <t>MethanohalophilusBin_10percent_GBenrichment_scaffold_1_97_RBH:hypothetical_protein(db=KEGG)</t>
  </si>
  <si>
    <t>Uticabacter_10_percent_GBEnrichment_scaffold_23_11_RBH:Uncharacterized_protein_n=1_Tax=Clostridium_ultunense_Esp_RepID=M1ZG63_9CLOT(db=UNIREF)</t>
  </si>
  <si>
    <t>Uticabacter_10_percent_GBEnrichment_scaffold_54_4_RBH:EJ55DRAFT_02797_DNA-binding_transcriptional_regulator,_LysR_family_n=1_Tax=Uticabacter_aminovorans_DSM_17477_RepID=EJ55DRAFT_02797(db=UNIREF)</t>
  </si>
  <si>
    <t>Uticabacter_10_percent_GBEnrichment_scaffold_66_17_RBH:FAH_family_protein(db=KEGG)</t>
  </si>
  <si>
    <t>Uticabacter_10_percent_GBEnrichment_scaffold_840_2_RBH:phosphate_butyryltransferase_(EC:2.3.1.19);_K00634_phosphate_butyryltransferase_[EC:2.3.1.19](db=KEGG)</t>
  </si>
  <si>
    <t>Geotoga_10Percent_GBenrichment_annotate_scaffold_1828_3_RBH:hypothetical_protein(db=KEGG)</t>
  </si>
  <si>
    <t>Geotoga_10Percent_GBenrichment_annotate_scaffold_327_2_RBH:cysteine_synthase_A;_K01738_cysteine_synthase_A_[EC:2.5.1.47](db=KEGG)</t>
  </si>
  <si>
    <t>Geotoga_10Percent_GBenrichment_annotate_scaffold_482_2_BLAST:alpha/beta_fold_family_hydrolase(db=KEGG_evalue=4.6e-65_bit_score=253.8_identity=43.4)</t>
  </si>
  <si>
    <t>Halan_1_77_10percent_annotate_scaffold_82_22_RBH:oxidoreductase_domain-containing_protein;_K03810_virulence_factor(db=KEGG)</t>
  </si>
  <si>
    <t>Halanaerobium_1percent_bin_scaffold_34_1_RBH:alpha_amylase(db=KEGG)</t>
  </si>
  <si>
    <t>Inoculum_10_percentscaffold_64_38</t>
  </si>
  <si>
    <t>MethanohalophilusBin_10percent_GBenrichment_scaffold_0_128_RBH:alpha-acetolactate_decarboxylase_(EC:4.1.1.5);_K01575_acetolactate_decarboxylase_[EC:4.1.1.5](db=KEGG)</t>
  </si>
  <si>
    <t>MethanohalophilusBin_10percent_GBenrichment_scaffold_1_202_RBH:substrate-binding_region_of_ABC-type_glycine_betaine_transporter;_K02002_glycine_betaine/proline_transport_system_substrate-binding_protein(db=KEGG)</t>
  </si>
  <si>
    <t>MethanohalophilusBin_10percent_GBenrichment_scaffold_1_58_RBH:protein_translocase_subunit_secF;_K03074_preprotein_translocase_subunit_SecF(db=KEGG)</t>
  </si>
  <si>
    <t>MethanohalophilusBin_10percent_GBenrichment_scaffold_11_181_RBH:pyridoxal_phosphate_synthase_YaaD_subunit;_K06215_pyridoxine_biosynthesis_protein_[EC:4.-.-.-](db=KEGG)</t>
  </si>
  <si>
    <t>MethanohalophilusBin_10percent_GBenrichment_scaffold_11_32_RBH:hypothetical_protein(db=KEGG)</t>
  </si>
  <si>
    <t>MethanohalophilusBin_10percent_GBenrichment_scaffold_267_16_RBH:hypothetical_protein(db=KEGG)</t>
  </si>
  <si>
    <t>Geotoga_10Percent_GBenrichment_annotate_scaffold_1043_1_RBH:putative_SAM-dependent_methyltransferase;_K06969_23S_rRNA_(cytosine1962-C5)-methyltransferase_[EC:2.1.1.191](db=KEGG)</t>
  </si>
  <si>
    <t>Geotoga_10Percent_GBenrichment_annotate_scaffold_481_3_RBH:glycine_betaine_ABC_transporter_substrate-binding_protein(db=KEGG)</t>
  </si>
  <si>
    <t>Halan_1_77_10percent_annotate_scaffold_1446_3_BLAST:transposase_IS3/IS911_family_protein(db=KEGG_evalue=3e-32_bit_score=144.8_identity=78.0)</t>
  </si>
  <si>
    <t>Halan_1_77_10percent_annotate_scaffold_152_15_RBH:shikimate_5-dehydrogenase;_K00014_shikimate_dehydrogenase_[EC:1.1.1.25](db=KEGG)</t>
  </si>
  <si>
    <t>Halan_1_77_10percent_annotate_scaffold_25_30_RBH:diacylglycerol_kinase_catalytic_subunit;_K07029(db=KEGG)</t>
  </si>
  <si>
    <t>Halan_1_77_10percent_annotate_scaffold_587_6_BLAST:periplasmic_binding_protein/LacI_transcriptional_regulator;_K10439_ribose_transport_system_substrate-binding_protein(db=KEGG_evalue=4.1e-130_bit_score=469.9_identity=81.8)</t>
  </si>
  <si>
    <t>Halan_1_77_10percent_annotate_scaffold_82_21_RBH:dimethyladenosine_transferase;_K02528_16S_rRNA_(adenine1518-N6/adenine1519-N6)-dimethyltransferase_[EC:2.1.1.182](db=KEGG)</t>
  </si>
  <si>
    <t>Halanaerobium_1percent_bin_scaffold_31_10_RBH:tRNA_pseudouridine_synthase_B;_K03177_tRNA_pseudouridine55_synthase_[EC:5.4.99.25](db=KEGG)</t>
  </si>
  <si>
    <t>MethanohalophilusBin_10percent_GBenrichment_scaffold_0_129_RBH:periplasmic_solute_binding_protein;_K09815_zinc_transport_system_substrate-binding_protein(db=KEGG)</t>
  </si>
  <si>
    <t>MethanohalophilusBin_10percent_GBenrichment_scaffold_2_24_RBH:formylmethanofuran-tetrahydromethanopterin_formyltransferase_(EC:2.3.1.101);_K00672_formylmethanofuran--tetrahydromethanopterin_N-formyltransferase_[EC:2.3.1.101](db=KEGG)</t>
  </si>
  <si>
    <t>Uticabacter_10_percent_GBEnrichment_scaffold_56_15_BLAST:DNA_polymerase_LigD,_polymerase_domain-containing_protein;_K01971_DNA_ligase_(ATP)_[EC:6.5.1.1](db=KEGG_evalue=1e-69_bit_score=269.2_identity=45.2)</t>
  </si>
  <si>
    <t>Uticabacter_10_percent_GBEnrichment_scaffold_58_5_RBH:glutamate_formiminotransferase_(EC:2.1.2.5);_K00603_glutamate_formiminotransferase_[EC:2.1.2.5](db=KEGG)</t>
  </si>
  <si>
    <t>Uticabacter_10_percent_GBEnrichment_scaffold_7_10_BLAST:sugar_kinase(db=KEGG_evalue=1.6e-17_bit_score=95.9_identity=26.8)</t>
  </si>
  <si>
    <t>Halan_1_77_10percent_annotate_scaffold_1003_2_RBH:flagellar_hook-associated_protein_3;_K02397_flagellar_hook-associated_protein_3_FlgL(db=KEGG)</t>
  </si>
  <si>
    <t>Halan_1_77_10percent_annotate_scaffold_1150_2_BLAST:pyridoxal_phosphate_synthase_yaaD_subunit;_K06215_pyridoxine_biosynthesis_protein_[EC:4.-.-.-](db=KEGG_evalue=1.3e-123_bit_score=448.4_identity=76.6)</t>
  </si>
  <si>
    <t>Halan_1_77_10percent_annotate_scaffold_144_9_RBH:periplasmic_binding_protein/LacI_transcriptional_regulator;_K10439_ribose_transport_system_substrate-binding_protein(db=KEGG)</t>
  </si>
  <si>
    <t>Halan_1_77_10percent_annotate_scaffold_245_7_RBH:LysR_family_transcriptional_regulator(db=KEGG)</t>
  </si>
  <si>
    <t>Halan_1_77_10percent_annotate_scaffold_62_15_RBH:LysR_family_transcriptional_regulator(db=KEGG)</t>
  </si>
  <si>
    <t>Halan_1_77_10percent_annotate_scaffold_928_3_BLAST:LysR_family_transcriptional_regulator(db=KEGG_evalue=2.4e-114_bit_score=417.5_identity=73.3)</t>
  </si>
  <si>
    <t>Halanaerobium_1percent_bin_scaffold_117_1_RBH:shikimate_5-dehydrogenase;_K00014_shikimate_dehydrogenase_[EC:1.1.1.25](db=KEGG)</t>
  </si>
  <si>
    <t>Halanaerobium_1percent_bin_scaffold_94_8_RBH:LysR_family_transcriptional_regulator(db=KEGG)</t>
  </si>
  <si>
    <t>MethanohalophilusBin_10percent_GBenrichment_scaffold_9_56_RBH:methionine_aminopeptidase,_type_II_(EC:3.4.11.18);_K01265_methionyl_aminopeptidase_[EC:3.4.11.18](db=KEGG)</t>
  </si>
  <si>
    <t>Uticabacter_10_percent_GBEnrichment_scaffold_12_31_BLAST:hemK;_protein_methyltransferase_HemK_(EC:2.1.1.-)(db=KEGG_evalue=5.5e-63_bit_score=246.9_identity=42.2)</t>
  </si>
  <si>
    <t>Uticabacter_10_percent_GBEnrichment_scaffold_169_15_RBH:fructose-bisphosphate_aldolase_class-I;_K01623_fructose-bisphosphate_aldolase,_class_I_[EC:4.1.2.13](db=KEGG)</t>
  </si>
  <si>
    <t>Uticabacter_10_percent_GBEnrichment_scaffold_429_8_RBH:EJ55DRAFT_00937_TIGR00255_family_protein_n=1_Tax=Uticabacter_aminovorans_DSM_17477_RepID=EJ55DRAFT_00937(db=UNIREF)</t>
  </si>
  <si>
    <t>Uticabacter_10_percent_GBEnrichment_scaffold_8_14_RBH:citrate_lyase_subunit_beta_(EC:4.1.3.6_4.1.3.34);_K01644_citrate_lyase_subunit_beta_/_citryl-CoA_lyase_[EC:4.1.3.6_4.1.3.34](db=KEGG)</t>
  </si>
  <si>
    <t>Geotoga_10Percent_GBenrichment_annotate_scaffold_797_1_RBH:hypothetical_protein(db=KEGG)</t>
  </si>
  <si>
    <t>Halan_1_77_10percent_annotate_scaffold_13_35_BLAST:hypothetical_protein(db=KEGG_evalue=1.9e-63_bit_score=248.4_identity=43.1)</t>
  </si>
  <si>
    <t>Halan_1_77_10percent_annotate_scaffold_15_11_RBH:sugar_ABC_transporter_permease(db=KEGG)</t>
  </si>
  <si>
    <t>Halan_1_77_10percent_annotate_scaffold_18_21_RBH:pirin_domain-containing_protein(db=KEGG)</t>
  </si>
  <si>
    <t>Halan_1_77_10percent_annotate_scaffold_231_7_RBH:cation_diffusion_facilitator_family_transporter(db=KEGG)</t>
  </si>
  <si>
    <t>Halan_1_77_10percent_annotate_scaffold_74_10_RBH:Uncharacterized_protein_n=1_Tax=Halanaerobium_saccharolyticum_subsp._saccharolyticum_DSM_6643_RepID=M5E2B6_9FIRM(db=UNIREF)</t>
  </si>
  <si>
    <t>Halanaerobium_1percent_bin_scaffold_252_5_RBH:sugar_ABC_transporter_permease(db=KEGG)</t>
  </si>
  <si>
    <t>Halanaerobium_1percent_bin_scaffold_56_4_RBH:cation_diffusion_facilitator_family_transporter(db=KEGG)</t>
  </si>
  <si>
    <t>MethanohalophilusBin_10percent_GBenrichment_scaffold_0_111_RBH:guanosine_polyphosphate_pyrophosphohydrolase/synthetase(db=KEGG)</t>
  </si>
  <si>
    <t>MethanohalophilusBin_10percent_GBenrichment_scaffold_11_205_RBH:phosphate_ABC_transporter_substrate-binding_protein,_PhoT_family;_K02040_phosphate_transport_system_substrate-binding_protein(db=KEGG)</t>
  </si>
  <si>
    <t>MethanohalophilusBin_10percent_GBenrichment_scaffold_11_238_RBH:Ppx/GppA_phosphatase;_K01524_exopolyphosphatase_/_guanosine-5'-triphosphate,3'-diphosphate_pyrophosphatase_[EC:3.6.1.11_3.6.1.40](db=KEGG)</t>
  </si>
  <si>
    <t>MethanohalophilusBin_10percent_GBenrichment_scaffold_21_79_RBH:ribosomal_RNA-processing_protein_RRP41/SKI6_(EC:3.1.13.-);_K11600_exosome_complex_component_RRP41(db=KEGG)</t>
  </si>
  <si>
    <t>MethanohalophilusBin_10percent_GBenrichment_scaffold_67_12_RBH:glycosyl_transferase_family_2(db=KEGG)</t>
  </si>
  <si>
    <t>Uticabacter_10_percent_GBEnrichment_scaffold_177_8_RBH:transcriptional_regulator(db=KEGG)</t>
  </si>
  <si>
    <t>Uticabacter_10_percent_GBEnrichment_scaffold_66_9_RBH:cobyrinic_acid_ac-diamide_synthase(db=KEGG)</t>
  </si>
  <si>
    <t>Geotoga_10Percent_GBenrichment_annotate_scaffold_481_5_RBH:phosphotransacetylase;_K00634_phosphate_butyryltransferase_[EC:2.3.1.19](db=KEGG)</t>
  </si>
  <si>
    <t>Halan_1_77_10percent_annotate_scaffold_144_13_BLAST:ribokinase;_K00852_ribokinase_[EC:2.7.1.15](db=KEGG_evalue=2.5e-124_bit_score=450.7_identity=79.6)</t>
  </si>
  <si>
    <t>Halan_1_77_10percent_annotate_scaffold_389_9_RBH:fructose-bisphosphate_aldolase_class-I;_K01623_fructose-bisphosphate_aldolase,_class_I_[EC:4.1.2.13](db=KEGG)</t>
  </si>
  <si>
    <t>Halan_1_77_10percent_annotate_scaffold_42_7_RBH:L-serine_ammonia-lyase_(EC:4.3.1.17);_K01752_L-serine_dehydratase_[EC:4.3.1.17](db=KEGG)</t>
  </si>
  <si>
    <t>Halan_1_77_10percent_annotate_scaffold_50_19_RBH:ribosome_biogenesis_GTP-binding_protein_YlqF;_K14540_ribosome_biogenesis_GTPase_A(db=KEGG)</t>
  </si>
  <si>
    <t>Halan_1_77_10percent_annotate_scaffold_587_2_BLAST:ribokinase;_K00852_ribokinase_[EC:2.7.1.15](db=KEGG_evalue=1.5e-124_bit_score=451.4_identity=79.6)</t>
  </si>
  <si>
    <t>Halanaerobium_1percent_bin_scaffold_180_5_RBH:ribosome_biogenesis_GTP-binding_protein_YlqF;_K14540_ribosome_biogenesis_GTPase_A(db=KEGG)</t>
  </si>
  <si>
    <t>Halanaerobium_1percent_bin_scaffold_182_6_RBH:hypothetical_protein(db=KEGG)</t>
  </si>
  <si>
    <t>MethanohalophilusBin_10percent_GBenrichment_scaffold_11_34_RBH:hypothetical_protein(db=KEGG)</t>
  </si>
  <si>
    <t>MethanohalophilusBin_10percent_GBenrichment_scaffold_51_6_RBH:hypothetical_protein(db=KEGG)</t>
  </si>
  <si>
    <t>Geotoga_10Percent_GBenrichment_annotate_scaffold_537_5_RBH:permease_component_of_ABC-type_sugar_transporter;_K02025_multiple_sugar_transport_system_permease_protein(db=KEGG)</t>
  </si>
  <si>
    <t>Halan_1_77_10percent_annotate_scaffold_123_9_RBH:branched-chain_amino_acid_aminotransferase_(EC:2.6.1.21);_K00826_branched-chain_amino_acid_aminotransferase_[EC:2.6.1.42](db=KEGG)</t>
  </si>
  <si>
    <t>Halan_1_77_10percent_annotate_scaffold_240_10_RBH:binding-protein-dependent_transport_system_inner_membrane_protein;_K02034_peptide/nickel_transport_system_permease_protein(db=KEGG)</t>
  </si>
  <si>
    <t>Halan_1_77_10percent_annotate_scaffold_41_19_RBH:GTP-binding_protein_Era;_K03595_GTP-binding_protein_Era(db=KEGG)</t>
  </si>
  <si>
    <t>Halan_1_77_10percent_annotate_scaffold_79_16_RBH:polyprenyl_synthetase;_K13789_geranylgeranyl_diphosphate_synthase,_type_II_[EC:2.5.1.1_2.5.1.10_2.5.1.29](db=KEGG)</t>
  </si>
  <si>
    <t>Halanaerobium_1percent_bin_scaffold_229_7_RBH:amino_acid_ABC_transporter_substrate-binding_protein(db=KEGG)</t>
  </si>
  <si>
    <t>Halanaerobium_1percent_bin_scaffold_24_5_RBH:polyprenyl_synthetase;_K13789_geranylgeranyl_diphosphate_synthase,_type_II_[EC:2.5.1.1_2.5.1.10_2.5.1.29](db=KEGG)</t>
  </si>
  <si>
    <t>Halanaerobium_1percent_bin_scaffold_47_8_RBH:GTP-binding_protein_Era;_K03595_GTP-binding_protein_Era(db=KEGG)</t>
  </si>
  <si>
    <t>MethanohalophilusBin_10percent_GBenrichment_scaffold_0_125_RBH:cation_diffusion_facilitator_family_transporter(db=KEGG)</t>
  </si>
  <si>
    <t>Uticabacter_10_percent_GBEnrichment_scaffold_185_9_BLAST:truB;_tRNA_pseudouridine_synthase_B_(EC:5.4.99.25)(db=KEGG_evalue=1.2e-62_bit_score=245.7_identity=46.4)</t>
  </si>
  <si>
    <t>Uticabacter_10_percent_GBEnrichment_scaffold_471_5_BLAST:hypothetical_protein(db=KEGG_evalue=5.2e-45_bit_score=187.2_identity=37.6)</t>
  </si>
  <si>
    <t>Geotoga_10Percent_GBenrichment_annotate_scaffold_1346_1_RBH:periplasmic_binding_protein;_K02016_iron_complex_transport_system_substrate-binding_protein(db=KEGG)</t>
  </si>
  <si>
    <t>Geotoga_10Percent_GBenrichment_annotate_scaffold_548_1_RBH:asparaginyl-tRNA_synthetase;_K01893_asparaginyl-tRNA_synthetase_[EC:6.1.1.22](db=KEGG)</t>
  </si>
  <si>
    <t>Halan_1_77_10percent_annotate_scaffold_130_11_RBH:dihydrodipicolinate_synthase_(EC:4.2.1.52);_K01714_dihydrodipicolinate_synthase_[EC:4.2.1.52](db=KEGG)</t>
  </si>
  <si>
    <t>Halan_1_77_10percent_annotate_scaffold_24_7_RBH:cof_family_hydrolase;_K07024(db=KEGG)</t>
  </si>
  <si>
    <t>Halan_1_77_10percent_annotate_scaffold_708_4_RBH:dihydrodipicolinate_synthase;_K01714_dihydrodipicolinate_synthase_[EC:4.2.1.52](db=KEGG)</t>
  </si>
  <si>
    <t>Halan_1_77_10percent_annotate_scaffold_72_15_RBH:pyridoxal_phosphate_synthase_YaaD_subunit;_K06215_pyridoxine_biosynthesis_protein_[EC:4.-.-.-](db=KEGG)</t>
  </si>
  <si>
    <t>Halanaerobium_1percent_bin_scaffold_151_2_RBH:ABC-type_spermidine/putrescine_transport_system,_permease_component_I(db=KEGG)</t>
  </si>
  <si>
    <t>Halanaerobium_1percent_bin_scaffold_48_12_RBH:pyridoxal_phosphate_synthase_YaaD_subunit;_K06215_pyridoxine_biosynthesis_protein_[EC:4.-.-.-](db=KEGG)</t>
  </si>
  <si>
    <t>Halanaerobium_1percent_bin_scaffold_64_6_RBH:Uncharacterized_protein_n=1_Tax=Halanaerobium_saccharolyticum_subsp._saccharolyticum_DSM_6643_RepID=M5E3B7_9FIRM(db=UNIREF)</t>
  </si>
  <si>
    <t>Halanaerobium_1percent_bin_scaffold_67_2_RBH:dihydrodipicolinate_synthase;_K01714_dihydrodipicolinate_synthase_[EC:4.2.1.52](db=KEGG)</t>
  </si>
  <si>
    <t>Halanaerobium_1percent_bin_scaffold_76_13_RBH:cobyrinic_acid_ac-diamide_synthase(db=KEGG)</t>
  </si>
  <si>
    <t>MethanohalophilusBin_10percent_GBenrichment_scaffold_0_187_RBH:polyprenyl_synthetase;_K02523_octaprenyl-diphosphate_synthase_[EC:2.5.1.90](db=KEGG)</t>
  </si>
  <si>
    <t>MethanohalophilusBin_10percent_GBenrichment_scaffold_1_106_RBH:branched_chain_amino_acid_aminotransferase_apoenzyme_(EC:2.6.1.42);_K00826_branched-chain_amino_acid_aminotransferase_[EC:2.6.1.42](db=KEGG)</t>
  </si>
  <si>
    <t>MethanohalophilusBin_10percent_GBenrichment_scaffold_153_9_RBH:rhomboid_family_protein;_K07059(db=KEGG)</t>
  </si>
  <si>
    <t>MethanohalophilusBin_10percent_GBenrichment_scaffold_4_159_RBH:pyruvate_ferredoxin_oxidoreductase_subunit_beta_(EC:1.2.7.1);_K00170_pyruvate_ferredoxin_oxidoreductase,_beta_subunit_[EC:1.2.7.1](db=KEGG)</t>
  </si>
  <si>
    <t>Uticabacter_10_percent_GBEnrichment_scaffold_680_4_RBH:hslO;_disulfide_bond_chaperone;_K04083_molecular_chaperone_Hsp33(db=KEGG)</t>
  </si>
  <si>
    <t>Uticabacter_10_percent_GBEnrichment_scaffold_7_6_RBH:rbsK;_ribokinase_(EC:2.7.1.15);_K00852_ribokinase_[EC:2.7.1.15](db=KEGG)</t>
  </si>
  <si>
    <t>Uticabacter_10_percent_GBEnrichment_scaffold_8_12_BLAST:3-hydroxyisobutyrate_dehydrogenase_(EC:1.1.1.31)(db=KEGG_evalue=1.9e-60_bit_score=238.4_identity=43.0)</t>
  </si>
  <si>
    <t>Geotoga_10Percent_GBenrichment_annotate_scaffold_219_7_RBH:hypothetical_protein(db=KEGG)</t>
  </si>
  <si>
    <t>Geotoga_10Percent_GBenrichment_annotate_scaffold_315_11_RBH:dihydrodipicolinate_synthase;_K01714_dihydrodipicolinate_synthase_[EC:4.2.1.52](db=KEGG)</t>
  </si>
  <si>
    <t>Halan_1_77_10percent_annotate_scaffold_13_63_RBH:protein-(glutamine-N5)_methyltransferase_(EC:2.1.1.72);_K02493_release_factor_glutamine_methyltransferase_[EC:2.1.1.-](db=KEGG)</t>
  </si>
  <si>
    <t>Halan_1_77_10percent_annotate_scaffold_408_3_BLAST:degV_family_protein(db=KEGG_evalue=6.9e-66_bit_score=256.5_identity=41.8)</t>
  </si>
  <si>
    <t>Halan_1_77_10percent_annotate_scaffold_455_4_RBH:binding-protein-dependent_transport_system_inner_membrane_protein;_K02034_peptide/nickel_transport_system_permease_protein(db=KEGG)</t>
  </si>
  <si>
    <t>Halan_1_77_10percent_annotate_scaffold_871_1_BLAST:hypothetical_protein(db=KEGG_evalue=7.7e-41_bit_score=173.3_identity=37.0)</t>
  </si>
  <si>
    <t>Halan_1_77_10percent_annotate_scaffold_943_3_BLAST:degV_family_protein(db=KEGG_evalue=1.8e-69_bit_score=268.5_identity=44.0)</t>
  </si>
  <si>
    <t>Halanaerobium_1percent_bin_scaffold_106_9_RBH:hypothetical_protein(db=KEGG)</t>
  </si>
  <si>
    <t>Halanaerobium_1percent_bin_scaffold_108_6_RBH:degV_family_protein(db=KEGG)</t>
  </si>
  <si>
    <t>Halanaerobium_1percent_bin_scaffold_132_3_RBH:binding-protein-dependent_transport_system_inner_membrane_protein;_K02034_peptide/nickel_transport_system_permease_protein(db=KEGG)</t>
  </si>
  <si>
    <t>MethanohalophilusBin_10percent_GBenrichment_scaffold_213_15_RBH:hypothetical_protein(db=KEGG)</t>
  </si>
  <si>
    <t>MethanohalophilusBin_10percent_GBenrichment_scaffold_4_184_RBH:signal_transduction_protein_with_CBS_domains;_K07744_hypothetical_protein(db=KEGG)</t>
  </si>
  <si>
    <t>MethanohalophilusBin_10percent_GBenrichment_scaffold_46_8_RBH:dihydrodipicolinate_synthase_(EC:4.2.1.52);_K01714_dihydrodipicolinate_synthase_[EC:4.2.1.52](db=KEGG)</t>
  </si>
  <si>
    <t>Halan_1_77_10percent_annotate_scaffold_170_5_BLAST:degV_family_protein(db=KEGG_evalue=6.7e-69_bit_score=266.5_identity=44.6)</t>
  </si>
  <si>
    <t>Halan_1_77_10percent_annotate_scaffold_498_7_RBH:aldose_1-epimerase(db=KEGG)</t>
  </si>
  <si>
    <t>Halan_1_77_10percent_annotate_scaffold_73_10_RBH:degV_family_protein(db=KEGG)</t>
  </si>
  <si>
    <t>Halanaerobium_1percent_bin_scaffold_223_3_RBH:aldose_1-epimerase(db=KEGG)</t>
  </si>
  <si>
    <t>MethanohalophilusBin_10percent_GBenrichment_scaffold_1_11_RBH:cobyrinic_acid_ac-diamide_synthase(db=KEGG)</t>
  </si>
  <si>
    <t>Uticabacter_10_percent_GBEnrichment_scaffold_12_57_BLAST:degV_family_protein(db=KEGG_evalue=1.5e-68_bit_score=265.4_identity=44.2)</t>
  </si>
  <si>
    <t>Halan_1_77_10percent_annotate_scaffold_128_17_RBH:uroporphyrin-III_C/tetrapyrrole_(Corrin/Porphyrin)_methyltransferase;_K07056_16S_rRNA_(cytidine1402-2'-O)-methyltransferase_[EC:2.1.1.198](db=KEGG)</t>
  </si>
  <si>
    <t>Halan_1_77_10percent_annotate_scaffold_13_11_RBH:UTP-glucose-1-phosphate_uridylyltransferase;_K00963_UTP--glucose-1-phosphate_uridylyltransferase_[EC:2.7.7.9](db=KEGG)</t>
  </si>
  <si>
    <t>Halan_1_77_10percent_annotate_scaffold_339_4_RBH:hypothetical_protein(db=KEGG)</t>
  </si>
  <si>
    <t>Halan_1_77_10percent_annotate_scaffold_943_2_RBH:ADP-ribosylation/crystallin_J1;_K05521_ADP-ribosylglycohydrolase_[EC:3.2.-.-](db=KEGG)</t>
  </si>
  <si>
    <t>Halanaerobium_1percent_bin_scaffold_26_16_RBH:uroporphyrin-III_C/tetrapyrrole_(Corrin/Porphyrin)_methyltransferase;_K07056_16S_rRNA_(cytidine1402-2'-O)-methyltransferase_[EC:2.1.1.198](db=KEGG)</t>
  </si>
  <si>
    <t>Halanaerobium_1percent_bin_scaffold_65_3_RBH:UTP-glucose-1-phosphate_uridylyltransferase;_K00963_UTP--glucose-1-phosphate_uridylyltransferase_[EC:2.7.7.9](db=KEGG)</t>
  </si>
  <si>
    <t>MethanohalophilusBin_10percent_GBenrichment_scaffold_4_24_RBH:hypothetical_protein(db=KEGG)</t>
  </si>
  <si>
    <t>Uticabacter_10_percent_GBEnrichment_scaffold_133_10_RBH:citrate_lyase_subunit_beta_(EC:4.1.3.6);_K01644_citrate_lyase_subunit_beta_/_citryl-CoA_lyase_[EC:4.1.3.6_4.1.3.34](db=KEGG)</t>
  </si>
  <si>
    <t>Uticabacter_10_percent_GBEnrichment_scaffold_45_37_BLAST:hypothetical_protein;_K05844_ribosomal_protein_S6_modification_protein(db=KEGG_evalue=3.2e-55_bit_score=221.1_identity=41.1)</t>
  </si>
  <si>
    <t>Halan_1_77_10percent_annotate_scaffold_1010_1_RBH:UDP-bacillosamine_synthetase(db=KEGG)</t>
  </si>
  <si>
    <t>Halan_1_77_10percent_annotate_scaffold_114_10_RBH:hypothetical_protein_n=1_Tax=Atribacteria_bacterium_SCGC_AAA252-M02_RepID=UPI0003666E92(db=UNIREF)</t>
  </si>
  <si>
    <t>Halan_1_77_10percent_annotate_scaffold_165_3_RBH:binding-protein-dependent_transport_system_inner_membrane_protein;_K02025_multiple_sugar_transport_system_permease_protein(db=KEGG)</t>
  </si>
  <si>
    <t>Halan_1_77_10percent_annotate_scaffold_317_2_RBH:inner-membrane_translocator;_K05832_putative_ABC_transport_system_permease_protein(db=KEGG)</t>
  </si>
  <si>
    <t>Halan_1_77_10percent_annotate_scaffold_317_5_RBH:binding-protein-dependent_transport_system_inner_membrane_protein;_K02026_multiple_sugar_transport_system_permease_protein(db=KEGG)</t>
  </si>
  <si>
    <t>Halan_1_77_10percent_annotate_scaffold_74_18_RBH:PHP_domain-containing_protein;_K07053(db=KEGG)</t>
  </si>
  <si>
    <t>Halan_1_77_10percent_annotate_scaffold_77_23_RBH:lipid_A_biosynthesis_acyltransferase;_K02517_lipid_A_biosynthesis_lauroyl_acyltransferase_[EC:2.3.1.-](db=KEGG)</t>
  </si>
  <si>
    <t>Halan_1_77_10percent_annotate_scaffold_863_3_BLAST:rhodanese_domain-containing_protein;_K01011_thiosulfate/3-mercaptopyruvate_sulfurtransferase_[EC:2.8.1.1_2.8.1.2](db=KEGG_evalue=1.8e-50_bit_score=205.3_identity=35.2)</t>
  </si>
  <si>
    <t>Halanaerobium_1percent_bin_scaffold_122_4_RBH:binding-protein-dependent_transport_system_inner_membrane_protein;_K02026_multiple_sugar_transport_system_permease_protein(db=KEGG)</t>
  </si>
  <si>
    <t>Halanaerobium_1percent_bin_scaffold_59_8_RBH:UDP-3-0-acyl_N-acetylglucosamine_deacetylase;_K02535_UDP-3-O-[3-hydroxymyristoyl]_N-acetylglucosamine_deacetylase_[EC:3.5.1.108](db=KEGG)</t>
  </si>
  <si>
    <t>Halanaerobium_1percent_bin_scaffold_80_4_RBH:lipid_A_biosynthesis_acyltransferase;_K02517_lipid_A_biosynthesis_lauroyl_acyltransferase_[EC:2.3.1.-](db=KEGG)</t>
  </si>
  <si>
    <t>MethanohalophilusBin_10percent_GBenrichment_scaffold_0_13_RBH:undecaprenyl_pyrophosphate_synthetase_(EC:2.5.1.31);_K15888_tritrans,polycis-undecaprenyl-diphosphate_synthase_[geranylgeranyl-diphosphate_specific]_[EC:2.5.1.89](db=KEGG)</t>
  </si>
  <si>
    <t>MethanohalophilusBin_10percent_GBenrichment_scaffold_11_195_RBH:hypothetical_protein(db=KEGG)</t>
  </si>
  <si>
    <t>Uticabacter_10_percent_GBEnrichment_scaffold_175_6_RBH:galU;_glucose-1-phosphate_uridylyltransferase_(EC:2.7.7.9);_K00963_UTP--glucose-1-phosphate_uridylyltransferase_[EC:2.7.7.9](db=KEGG)</t>
  </si>
  <si>
    <t>Uticabacter_10_percent_GBEnrichment_scaffold_36_32_RBH:Uncharacterized_protein_n=1_Tax=Youngiibacter_fragilis_232.1_RepID=V7IAG2_9CLOT(db=UNIREF)</t>
  </si>
  <si>
    <t>Uticabacter_10_percent_GBEnrichment_scaffold_56_23_RBH:nitroreductase_family_protein(db=KEGG)</t>
  </si>
  <si>
    <t>Halan_1_77_10percent_annotate_scaffold_151_11_RBH:dipeptide/oligopeptide/nickel_ABC_transporter_permease;_K02034_peptide/nickel_transport_system_permease_protein(db=KEGG)</t>
  </si>
  <si>
    <t>Halan_1_77_10percent_annotate_scaffold_184_3_RBH:alpha-L-glutamate_ligase;_K05844_ribosomal_protein_S6_modification_protein(db=KEGG)</t>
  </si>
  <si>
    <t>Halan_1_77_10percent_annotate_scaffold_360_1_RBH:4-diphosphocytidyl-2-C-methyl-D-erythritol_kinase_(EC:2.7.1.148);_K00919_4-diphosphocytidyl-2-C-methyl-D-erythritol_kinase_[EC:2.7.1.148](db=KEGG)</t>
  </si>
  <si>
    <t>Halan_1_77_10percent_annotate_scaffold_567_3_RBH:peptide_ABC_transporter_permease;_K02034_peptide/nickel_transport_system_permease_protein(db=KEGG)</t>
  </si>
  <si>
    <t>Halanaerobium_1percent_bin_scaffold_76_12_RBH:cobyrinic_acid_ac-diamide_synthase(db=KEGG)</t>
  </si>
  <si>
    <t>MethanohalophilusBin_10percent_GBenrichment_scaffold_1_12_RBH:cobyrinic_acid_ac-diamide_synthase(db=KEGG)</t>
  </si>
  <si>
    <t>Geotoga_10Percent_GBenrichment_annotate_scaffold_1059_4_RBH:HflC_protein;_K04087_membrane_protease_subunit_HflC_[EC:3.4.-.-](db=KEGG)</t>
  </si>
  <si>
    <t>Geotoga_10Percent_GBenrichment_annotate_scaffold_277_4_RBH:putative_oxidoreductases_(related_to_aryl-alcohol_dehydrogenases)(db=KEGG)</t>
  </si>
  <si>
    <t>Geotoga_10Percent_GBenrichment_annotate_scaffold_741_5_RBH:2-oxoglutarate_ferredoxin_oxidoreductase_subunit_beta;_K00175_2-oxoglutarate_ferredoxin_oxidoreductase_subunit_beta_[EC:1.2.7.3](db=KEGG)</t>
  </si>
  <si>
    <t>Halan_1_77_10percent_annotate_scaffold_184_10_RBH:dihydropteroate_synthase_(EC:2.5.1.15);_K00796_dihydropteroate_synthase_[EC:2.5.1.15](db=KEGG)</t>
  </si>
  <si>
    <t>Halan_1_77_10percent_annotate_scaffold_2273_2_RBH:Transcriptional_regulator,_LacI_family_n=1_Tax=Halanaerobium_saccharolyticum_subsp._saccharolyticum_DSM_6643_RepID=M5DYJ1_9FIRM(db=UNIREF)</t>
  </si>
  <si>
    <t>Halan_1_77_10percent_annotate_scaffold_478_4_RBH:protein_translocase_subunit_secF;_K03074_preprotein_translocase_subunit_SecF(db=KEGG)</t>
  </si>
  <si>
    <t>Halan_1_77_10percent_annotate_scaffold_800_6_RBH:PhzF_family_phenazine_biosynthesis_protein;_K06998(db=KEGG)</t>
  </si>
  <si>
    <t>Halan_1_77_10percent_annotate_scaffold_928_1_RBH:C4-dicarboxylate_transporter/malic_acid_transport_protein;_K11041_exfoliative_toxin_A/B(db=KEGG)</t>
  </si>
  <si>
    <t>Halanaerobium_1percent_bin_scaffold_118_2_RBH:ribosome_small_subunit-dependent_GTPase_A;_K06949_ribosome_biogenesis_GTPase_[EC:3.6.1.-](db=KEGG)</t>
  </si>
  <si>
    <t>Halanaerobium_1percent_bin_scaffold_139_7_RBH:protein-(glutamine-N5)_methyltransferase_(EC:2.1.1.72);_K02493_release_factor_glutamine_methyltransferase_[EC:2.1.1.-](db=KEGG)</t>
  </si>
  <si>
    <t>Halanaerobium_1percent_bin_scaffold_63_9_RBH:hypothetical_protein(db=KEGG)</t>
  </si>
  <si>
    <t>MethanohalophilusBin_10percent_GBenrichment_scaffold_11_170_RBH:methylthioadenosine_phosphorylase_(EC:2.4.2.28);_K00772_5'-methylthioadenosine_phosphorylase_[EC:2.4.2.28](db=KEGG)</t>
  </si>
  <si>
    <t>MethanohalophilusBin_10percent_GBenrichment_scaffold_267_5_RBH:UDP-glucose_pyrophosphorylase_(EC:2.7.7.9);_K00963_UTP--glucose-1-phosphate_uridylyltransferase_[EC:2.7.7.9](db=KEGG)</t>
  </si>
  <si>
    <t>MethanohalophilusBin_10percent_GBenrichment_scaffold_4_203_RBH:cobalt_transport_protein_ATP-binding_subunit(db=KEGG)</t>
  </si>
  <si>
    <t>MethanohalophilusBin_10percent_GBenrichment_scaffold_51_14_BLAST:UDP-glucose_pyrophosphorylase_(EC:2.7.7.9);_K00963_UTP--glucose-1-phosphate_uridylyltransferase_[EC:2.7.7.9](db=KEGG_evalue=1.8e-151_bit_score=540.8_identity=94.4)</t>
  </si>
  <si>
    <t>Uticabacter_10_percent_GBEnrichment_scaffold_154_19_BLAST:hydrolase-like_protein,_HAD_superfamily_type_3(db=KEGG_evalue=6.6e-53_bit_score=213.4_identity=39.1)</t>
  </si>
  <si>
    <t>Uticabacter_10_percent_GBEnrichment_scaffold_196_14_RBH:ecfA1;_energy-coupling_factor_transporter_ATP-binding_protein_EcfA1_(EC:3.6.3.-)(db=KEGG)</t>
  </si>
  <si>
    <t>Uticabacter_10_percent_GBEnrichment_scaffold_464_5_BLAST:hypothetical_protein(db=KEGG_evalue=1.2e-17_bit_score=96.3_identity=26.3)</t>
  </si>
  <si>
    <t>Uticabacter_10_percent_GBEnrichment_scaffold_86_9_RBH:methylenetetrahydrofolate_dehydrogenase_(EC:1.5.1.5);_K01491_methylenetetrahydrofolate_dehydrogenase_(NADP+)_/_methenyltetrahydrofolate_cyclohydrolase_[EC:1.5.1.5_3.5.4.9](db=KEGG)</t>
  </si>
  <si>
    <t>Geotoga_10Percent_GBenrichment_annotate_scaffold_336_4_RBH:S-adenosyl-methyltransferase_MraW;_K03438_16S_rRNA_(cytosine1402-N4)-methyltransferase_[EC:2.1.1.199](db=KEGG)</t>
  </si>
  <si>
    <t>Geotoga_10Percent_GBenrichment_annotate_scaffold_495_1_RBH:spermidine_synthase;_K00797_spermidine_synthase_[EC:2.5.1.16](db=KEGG)</t>
  </si>
  <si>
    <t>Halan_1_77_10percent_annotate_scaffold_104_1_RBH:transcriptional_antiterminator_BglG;_K03480_transcriptional_antiterminator(db=KEGG)</t>
  </si>
  <si>
    <t>Halan_1_77_10percent_annotate_scaffold_13_32_RBH:UDP-3-0-acyl_N-acetylglucosamine_deacetylase;_K02535_UDP-3-O-[3-hydroxymyristoyl]_N-acetylglucosamine_deacetylase_[EC:3.5.1.108](db=KEGG)</t>
  </si>
  <si>
    <t>Halan_1_77_10percent_annotate_scaffold_172_7_RBH:Methylenetetrahydrofolate_dehydrogenase_(NADP(+))_(EC:1.5.1.5)(db=KEGG)</t>
  </si>
  <si>
    <t>Halan_1_77_10percent_annotate_scaffold_206_9_RBH:phosphomethylpyrimidine_kinase_(EC:2.7.4.7);_K00941_hydroxymethylpyrimidine/phosphomethylpyrimidine_kinase_[EC:2.7.1.49_2.7.4.7](db=KEGG)</t>
  </si>
  <si>
    <t>Halan_1_77_10percent_annotate_scaffold_223_9_RBH:fructose-bisphosphate_aldolase_(EC:4.1.2.13_4.1.2.40);_K01624_fructose-bisphosphate_aldolase,_class_II_[EC:4.1.2.13](db=KEGG)</t>
  </si>
  <si>
    <t>Halan_1_77_10percent_annotate_scaffold_247_11_BLAST:NifC-like_ABC-type_transporter;_K02018_molybdate_transport_system_permease_protein(db=KEGG_evalue=1.2e-38_bit_score=166.0_identity=35.3)</t>
  </si>
  <si>
    <t>Halan_1_77_10percent_annotate_scaffold_302_4_RBH:Binding-protein-dependent_transport_systems_inner_membrane_component_n=1_Tax=Halanaerobium_saccharolyticum_subsp._saccharolyticum_DSM_6643_RepID=M5EDB2_9FIRM(db=UNIREF)</t>
  </si>
  <si>
    <t>Halan_1_77_10percent_annotate_scaffold_346_5_RBH:hypothetical_protein(db=KEGG)</t>
  </si>
  <si>
    <t>Halan_1_77_10percent_annotate_scaffold_370_5_RBH:degV_family_protein(db=KEGG)</t>
  </si>
  <si>
    <t>Halanaerobium_1percent_bin_scaffold_102_6_RBH:binding-protein-dependent_transport_system_inner_membrane_protein;_K15552_taurine_transport_system_permease_protein(db=KEGG)</t>
  </si>
  <si>
    <t>Halanaerobium_1percent_bin_scaffold_206_6_RBH:transcriptional_antiterminator_BglG;_K03480_transcriptional_antiterminator(db=KEGG)</t>
  </si>
  <si>
    <t>MethanohalophilusBin_10percent_GBenrichment_scaffold_0_220_RBH:hypothetical_protein(db=KEGG)</t>
  </si>
  <si>
    <t>MethanohalophilusBin_10percent_GBenrichment_scaffold_11_130_RBH:shikimate_kinase_(EC:2.7.1.71);_K00891_shikimate_kinase_[EC:2.7.1.71](db=KEGG)</t>
  </si>
  <si>
    <t>MethanohalophilusBin_10percent_GBenrichment_scaffold_2_30_RBH:ABC_transporter;_K09695_lipooligosaccharide_transport_system_ATP-binding_protein(db=KEGG)</t>
  </si>
  <si>
    <t>Uticabacter_10_percent_GBEnrichment_scaffold_12_50_RBH:ATP_synthase_F1_subunit_gamma_(EC:3.6.3.14);_K02115_F-type_H+-transporting_ATPase_subunit_gamma_[EC:3.6.3.14](db=KEGG)</t>
  </si>
  <si>
    <t>Uticabacter_10_percent_GBEnrichment_scaffold_28_20_RBH:EJ55DRAFT_00128_shikimate_dehydrogenase_n=1_Tax=Uticabacter_aminovorans_DSM_17477_RepID=EJ55DRAFT_00128(db=UNIREF)</t>
  </si>
  <si>
    <t>Halan_1_77_10percent_annotate_scaffold_24_46_RBH:glutamate_racemase_(EC:5.1.1.3);_K01776_glutamate_racemase_[EC:5.1.1.3](db=KEGG)</t>
  </si>
  <si>
    <t>Halan_1_77_10percent_annotate_scaffold_49_21_RBH:OmpA/MotB_domain-containing_protein;_K02557_chemotaxis_protein_MotB(db=KEGG)</t>
  </si>
  <si>
    <t>Halan_1_77_10percent_annotate_scaffold_79_20_RBH:NAD(+)_kinase_(EC:2.7.1.23);_K00858_NAD+_kinase_[EC:2.7.1.23](db=KEGG)</t>
  </si>
  <si>
    <t>Halanaerobium_1percent_bin_scaffold_113_4_RBH:degV_family_protein(db=KEGG)</t>
  </si>
  <si>
    <t>Halanaerobium_1percent_bin_scaffold_24_10_RBH:NAD(+)_kinase_(EC:2.7.1.23);_K00858_NAD+_kinase_[EC:2.7.1.23](db=KEGG)</t>
  </si>
  <si>
    <t>MethanohalophilusBin_10percent_GBenrichment_scaffold_0_3_RBH:N-acetylglutamate_kinase_(EC:2.7.2.8);_K00930_acetylglutamate_kinase_[EC:2.7.2.8](db=KEGG)</t>
  </si>
  <si>
    <t>MethanohalophilusBin_10percent_GBenrichment_scaffold_0_56_RBH:fumarase_subunit_alpha_(EC:4.2.1.2);_K01677_fumarate_hydratase_subunit_alpha_[EC:4.2.1.2](db=KEGG)</t>
  </si>
  <si>
    <t>MethanohalophilusBin_10percent_GBenrichment_scaffold_0_58_RBH:UspA_domain_protein(db=KEGG)</t>
  </si>
  <si>
    <t>MethanohalophilusBin_10percent_GBenrichment_scaffold_11_289_RBH:hypothetical_protein(db=KEGG)</t>
  </si>
  <si>
    <t>MethanohalophilusBin_10percent_GBenrichment_scaffold_14_29_RBH:hypothetical_protein(db=KEGG)</t>
  </si>
  <si>
    <t>MethanohalophilusBin_10percent_GBenrichment_scaffold_14_33_RBH:ATP_phosphoribosyltransferase_(homohexameric)_(EC:2.4.2.17);_K00765_ATP_phosphoribosyltransferase_[EC:2.4.2.17](db=KEGG)</t>
  </si>
  <si>
    <t>MethanohalophilusBin_10percent_GBenrichment_scaffold_6_37_RBH:heat_shock_protein;_K03799_heat_shock_protein_HtpX_[EC:3.4.24.-](db=KEGG)</t>
  </si>
  <si>
    <t>MethanohalophilusBin_10percent_GBenrichment_scaffold_6_5_RBH:pyruvate_ferredoxin/flavodoxin_oxidoreductase,_beta_subunit_(EC:1.2.7.3);_K00175_2-oxoglutarate_ferredoxin_oxidoreductase_subunit_beta_[EC:1.2.7.3](db=KEGG)</t>
  </si>
  <si>
    <t>Geotoga_10Percent_GBenrichment_annotate_scaffold_145_7_RBH:binding-protein-dependent_transport_systems_inner_membrane_component;_K02026_multiple_sugar_transport_system_permease_protein(db=KEGG)</t>
  </si>
  <si>
    <t>Geotoga_10Percent_GBenrichment_annotate_scaffold_161_2_BLAST:S-layer_domain-containing_protein(db=KEGG_evalue=3.6e-35_bit_score=154.5_identity=35.1)</t>
  </si>
  <si>
    <t>Geotoga_10Percent_GBenrichment_annotate_scaffold_642_1_RBH:NQR2_and_RnfD_family_protein;_K00347_Na+-transporting_NADH:ubiquinone_oxidoreductase_subunit_B_[EC:1.6.5.-](db=KEGG)</t>
  </si>
  <si>
    <t>Halan_1_77_10percent_annotate_scaffold_39_18_RBH:pyruvate_ferredoxin/flavodoxin_oxidoreductase_subunit_beta_(EC:1.2.7.3);_K00175_2-oxoglutarate_ferredoxin_oxidoreductase_subunit_beta_[EC:1.2.7.3](db=KEGG)</t>
  </si>
  <si>
    <t>Halan_1_77_10percent_annotate_scaffold_621_1_BLAST:Uncharacterized_protein_n=2_Tax=Marinobacter_RepID=A3JH49_9ALTE(db=UNIREF_evalue=6.6e-32_bit_score=144.4_identity=31.5)</t>
  </si>
  <si>
    <t>Halan_1_77_10percent_annotate_scaffold_667_6_RBH:hypothetical_protein(db=KEGG)</t>
  </si>
  <si>
    <t>Halanaerobium_1percent_bin_scaffold_51_11_RBH:pyruvate_ferredoxin/flavodoxin_oxidoreductase_subunit_beta_(EC:1.2.7.3);_K00175_2-oxoglutarate_ferredoxin_oxidoreductase_subunit_beta_[EC:1.2.7.3](db=KEGG)</t>
  </si>
  <si>
    <t>MethanohalophilusBin_10percent_GBenrichment_scaffold_11_202_RBH:phosphate_ABC_transporter_membrane_protein_2,_PhoT_family;_K02038_phosphate_transport_system_permease_protein(db=KEGG)</t>
  </si>
  <si>
    <t>MethanohalophilusBin_10percent_GBenrichment_scaffold_14_36_RBH:sulfide_dehydrogenase_subunit_SudB_(EC:1.97.-.-);_K00528_ferredoxin--NADP+_reductase_[EC:1.18.1.2](db=KEGG)</t>
  </si>
  <si>
    <t>MethanohalophilusBin_10percent_GBenrichment_scaffold_4_195_RBH:agmatinase_(EC:3.5.3.11);_K01480_agmatinase_[EC:3.5.3.11](db=KEGG)</t>
  </si>
  <si>
    <t>Uticabacter_10_percent_GBEnrichment_scaffold_12_12_RBH:pyruvate_ferredoxin/flavodoxin_oxidoreductase_subunit_beta;_K00175_2-oxoglutarate_ferredoxin_oxidoreductase_subunit_beta_[EC:1.2.7.3](db=KEGG)</t>
  </si>
  <si>
    <t>Uticabacter_10_percent_GBEnrichment_scaffold_12_59_RBH:class_II_fructose-1,6-bisphosphate_aldolase_(EC:4.1.2.40);_K01624_fructose-bisphosphate_aldolase,_class_II_[EC:4.1.2.13](db=KEGG)</t>
  </si>
  <si>
    <t>Uticabacter_10_percent_GBEnrichment_scaffold_140_17_RBH:EJ55DRAFT_01177_EDD_domain_protein,_DegV_family_n=1_Tax=Uticabacter_aminovorans_DSM_17477_RepID=EJ55DRAFT_01177(db=UNIREF)</t>
  </si>
  <si>
    <t>Uticabacter_10_percent_GBEnrichment_scaffold_282_8_RBH:EJ55DRAFT_02051_diaminopimelate_epimerase_n=1_Tax=Uticabacter_aminovorans_DSM_17477_RepID=EJ55DRAFT_02051(db=UNIREF)</t>
  </si>
  <si>
    <t>Uticabacter_10_percent_GBEnrichment_scaffold_347_5_RBH:speE1;_spermidine_synthase_(EC:2.5.1.16)(db=KEGG)</t>
  </si>
  <si>
    <t>Uticabacter_10_percent_GBEnrichment_scaffold_462_6_RBH:EJ55DRAFT_02365_polysaccharide_deacetylase_family_protein,_PEP-CTERM_locus_subfamily_n=1_Tax=Uticabacter_aminovorans_DSM_17477_RepID=EJ55DRAFT_02365(db=UNIREF)</t>
  </si>
  <si>
    <t>Geotoga_10Percent_GBenrichment_annotate_scaffold_430_2_RBH:NAD+_synthetase;_K01916_NAD+_synthase_[EC:6.3.1.5](db=KEGG)</t>
  </si>
  <si>
    <t>Halan_1_77_10percent_annotate_scaffold_105_16_BLAST:hypothetical_protein(db=KEGG_evalue=5.9e-62_bit_score=243.4_identity=46.0)</t>
  </si>
  <si>
    <t>Halan_1_77_10percent_annotate_scaffold_24_13_RBH:P-loop_ATPase;_K06958_UPF0042_nucleotide-binding_protein(db=KEGG)</t>
  </si>
  <si>
    <t>Halan_1_77_10percent_annotate_scaffold_41_16_RBH:glycyl-tRNA_synthetase_subunit_alpha_(EC:6.1.1.14);_K01878_glycyl-tRNA_synthetase_alpha_chain_[EC:6.1.1.14](db=KEGG)</t>
  </si>
  <si>
    <t>Halan_1_77_10percent_annotate_scaffold_536_7_RBH:ABC_transporter;_K02006_cobalt/nickel_transport_system_ATP-binding_protein(db=KEGG)</t>
  </si>
  <si>
    <t>Halanaerobium_1percent_bin_scaffold_116_8_RBH:lipoic_acid_synthetase_(EC:2.8.1.8);_K03644_lipoic_acid_synthetase_[EC:2.8.1.8](db=KEGG)</t>
  </si>
  <si>
    <t>Halanaerobium_1percent_bin_scaffold_43_5_RBH:ABC_transporter;_K02006_cobalt/nickel_transport_system_ATP-binding_protein(db=KEGG)</t>
  </si>
  <si>
    <t>Halanaerobium_1percent_bin_scaffold_47_5_RBH:glycyl-tRNA_synthetase_subunit_alpha_(EC:6.1.1.14);_K01878_glycyl-tRNA_synthetase_alpha_chain_[EC:6.1.1.14](db=KEGG)</t>
  </si>
  <si>
    <t>Halanaerobium_1percent_bin_scaffold_68_6_RBH:P-loop_ATPase;_K06958_UPF0042_nucleotide-binding_protein(db=KEGG)</t>
  </si>
  <si>
    <t>MethanohalophilusBin_10percent_GBenrichment_scaffold_11_133_RBH:response_regulator_receiver_protein(db=KEGG)</t>
  </si>
  <si>
    <t>MethanohalophilusBin_10percent_GBenrichment_scaffold_11_50_RBH:methanogenesis_marker_protein_8(db=KEGG)</t>
  </si>
  <si>
    <t>MethanohalophilusBin_10percent_GBenrichment_scaffold_4_175_RBH:ribose-phosphate_pyrophosphokinase_(EC:2.7.6.1);_K00948_ribose-phosphate_pyrophosphokinase_[EC:2.7.6.1](db=KEGG)</t>
  </si>
  <si>
    <t>Uticabacter_10_percent_GBEnrichment_scaffold_352_3_RBH:fumA;_fumarate_hydratase_alpha_subunit_FumA_(EC:4.2.1.2)(db=KEGG)</t>
  </si>
  <si>
    <t>Inoculum_10_percentscaffold_64_37</t>
  </si>
  <si>
    <t>Halan_1_77_10percent_annotate_scaffold_222_13_RBH:3-hydroxyacyl-CoA_dehydrogenase_(EC:1.1.1.35_1.1.1.157);_K00074_3-hydroxybutyryl-CoA_dehydrogenase_[EC:1.1.1.157](db=KEGG)</t>
  </si>
  <si>
    <t>Halan_1_77_10percent_annotate_scaffold_250_5_RBH:parB-like_partition_protein;_K03497_chromosome_partitioning_protein,_ParB_family(db=KEGG)</t>
  </si>
  <si>
    <t>Halan_1_77_10percent_annotate_scaffold_31_34_RBH:trehalose-phosphatase;_K01087_trehalose_6-phosphate_phosphatase_[EC:3.1.3.12](db=KEGG)</t>
  </si>
  <si>
    <t>Halan_1_77_10percent_annotate_scaffold_77_21_RBH:2-dehydro-3-deoxyphosphooctonate_aldolase_(EC:2.5.1.55);_K01627_2-dehydro-3-deoxyphosphooctonate_aldolase_(KDO_8-P_synthase)_[EC:2.5.1.55](db=KEGG)</t>
  </si>
  <si>
    <t>Halanaerobium_1percent_bin_scaffold_159_2_RBH:MazG_family_protein;_K02499_tetrapyrrole_methylase_family_protein_/_MazG_family_protein(db=KEGG)</t>
  </si>
  <si>
    <t>Halanaerobium_1percent_bin_scaffold_48_15_RBH:binding-protein-dependent_transport_system_inner_membrane_protein;_K05815_sn-glycerol_3-phosphate_transport_system_permease_protein(db=KEGG)</t>
  </si>
  <si>
    <t>Halanaerobium_1percent_bin_scaffold_74_1_RBH:Multi_antimicrobial_extrusion_protein_(Na(+)/drug_antiporter),_MATE_family_of_MDR_efflux_pumps_n=1_Tax=Halanaerobium_saccharolyticum_subsp._saccharolyticum_DSM_6643_RepID=M5DZX3_9FIRM(db=UNIREF)</t>
  </si>
  <si>
    <t>Halanaerobium_1percent_bin_scaffold_76_15_RBH:ParA/MinD-like_ATPase;_K03593_ATP-binding_protein_involved_in_chromosome_partitioning(db=KEGG)</t>
  </si>
  <si>
    <t>Halanaerobium_1percent_bin_scaffold_80_6_RBH:2-dehydro-3-deoxyphosphooctonate_aldolase_(EC:2.5.1.55);_K01627_2-dehydro-3-deoxyphosphooctonate_aldolase_(KDO_8-P_synthase)_[EC:2.5.1.55](db=KEGG)</t>
  </si>
  <si>
    <t>MethanohalophilusBin_10percent_GBenrichment_scaffold_213_7_RBH:acyltransferase(db=KEGG)</t>
  </si>
  <si>
    <t>Uticabacter_10_percent_GBEnrichment_scaffold_112_2_BLAST:nitroreductase(db=KEGG_evalue=3.5e-67_bit_score=260.8_identity=44.7)</t>
  </si>
  <si>
    <t>Uticabacter_10_percent_GBEnrichment_scaffold_190_15_RBH:hypothetical_protein;_K09155_hypothetical_protein(db=KEGG)</t>
  </si>
  <si>
    <t>Uticabacter_10_percent_GBEnrichment_scaffold_258_10_RBH:30S_ribosomal_protein_S2;_K02967_small_subunit_ribosomal_protein_S2(db=KEGG)</t>
  </si>
  <si>
    <t>Uticabacter_10_percent_GBEnrichment_scaffold_37_14_RBH:degV_family_protein(db=KEGG)</t>
  </si>
  <si>
    <t>Uticabacter_10_percent_GBEnrichment_scaffold_471_2_BLAST:sulfotransferase_family_protein(db=KEGG_evalue=2.8e-48_bit_score=198.0_identity=40.1)</t>
  </si>
  <si>
    <t>Uticabacter_10_percent_GBEnrichment_scaffold_490_4_RBH:3-hydroxybutyryl-CoA_dehydrogenase_(EC:1.1.1.157);_K00074_3-hydroxybutyryl-CoA_dehydrogenase_[EC:1.1.1.157](db=KEGG)</t>
  </si>
  <si>
    <t>Geotoga_10Percent_GBenrichment_annotate_scaffold_558_7_BLAST:degV_family_protein(db=KEGG_evalue=1.5e-73_bit_score=282.0_identity=50.0)</t>
  </si>
  <si>
    <t>Halan_1_77_10percent_annotate_scaffold_131_10_RBH:PfkB_domain-containing_protein(db=KEGG)</t>
  </si>
  <si>
    <t>Halan_1_77_10percent_annotate_scaffold_15_6_RBH:hypothetical_protein(db=KEGG)</t>
  </si>
  <si>
    <t>Halan_1_77_10percent_annotate_scaffold_170_8_BLAST:hypothetical_protein(db=KEGG_evalue=6e-67_bit_score=260.0_identity=48.4)</t>
  </si>
  <si>
    <t>Halan_1_77_10percent_annotate_scaffold_236_9_RBH:ParA/MinD-like_ATPase;_K03593_ATP-binding_protein_involved_in_chromosome_partitioning(db=KEGG)</t>
  </si>
  <si>
    <t>Halan_1_77_10percent_annotate_scaffold_255_9_Unknown_Function</t>
  </si>
  <si>
    <t>Halan_1_77_10percent_annotate_scaffold_39_25_BLAST:hypothetical_protein(db=KEGG_evalue=2.2e-45_bit_score=188.3_identity=34.3)</t>
  </si>
  <si>
    <t>Halan_1_77_10percent_annotate_scaffold_77_7_RBH:binding-protein-dependent_transport_system_inner_membrane_protein;_K02034_peptide/nickel_transport_system_permease_protein(db=KEGG)</t>
  </si>
  <si>
    <t>Halanaerobium_1percent_bin_scaffold_53_9_RBH:binding-protein-dependent_transporters_inner_membrane_component;_K02026_multiple_sugar_transport_system_permease_protein(db=KEGG)</t>
  </si>
  <si>
    <t>Halanaerobium_1percent_bin_scaffold_54_12_RBH:hypothetical_protein(db=KEGG)</t>
  </si>
  <si>
    <t>Halanaerobium_1percent_bin_scaffold_90_3_RBH:PfkB_domain-containing_protein(db=KEGG)</t>
  </si>
  <si>
    <t>MethanohalophilusBin_10percent_GBenrichment_scaffold_4_100_BLAST:methyltransferase_type_11(db=KEGG_evalue=9e-47_bit_score=193.0_identity=41.8)</t>
  </si>
  <si>
    <t>Geotoga_10Percent_GBenrichment_annotate_scaffold_1237_1_RBH:response_regulator_containing_a_CheY-like_receiver_domain_and_an_HD-GYP_domain(db=KEGG)</t>
  </si>
  <si>
    <t>Halan_1_77_10percent_annotate_scaffold_116_7_RBH:glycosidase_PH1107-like_protein(db=KEGG)</t>
  </si>
  <si>
    <t>Halan_1_77_10percent_annotate_scaffold_144_8_RBH:Bifunctional_protein_FolD_n=1_Tax=Halanaerobium_saccharolyticum_subsp._saccharolyticum_DSM_6643_RepID=M5DY53_9FIRM(db=UNIREF)</t>
  </si>
  <si>
    <t>Halan_1_77_10percent_annotate_scaffold_158_3_RBH:pflA1;_pyruvate_formate-lyase_activating_enzyme_(EC:1.97.1.4);_K04069_pyruvate_formate_lyase_activating_enzyme_[EC:1.97.1.4](db=KEGG)</t>
  </si>
  <si>
    <t>Halan_1_77_10percent_annotate_scaffold_166_11_RBH:glycerophosphoryl_diester_phosphodiesterase;_K01126_glycerophosphoryl_diester_phosphodiesterase_[EC:3.1.4.46](db=KEGG)</t>
  </si>
  <si>
    <t>Halan_1_77_10percent_annotate_scaffold_439_8_RBH:alkylhydroperoxidase_(EC:3.1.26.4)(db=KEGG)</t>
  </si>
  <si>
    <t>Halan_1_77_10percent_annotate_scaffold_552_7_RBH:lysyl-tRNA_synthetase;_K04567_lysyl-tRNA_synthetase,_class_II_[EC:6.1.1.6](db=KEGG)</t>
  </si>
  <si>
    <t>Halan_1_77_10percent_annotate_scaffold_563_7_RBH:Methylenetetrahydrofolate_dehydrogenase_(NADP(+))_(EC:1.5.1.5);_K01491_methylenetetrahydrofolate_dehydrogenase_(NADP+)_/_methenyltetrahydrofolate_cyclohydrolase_[EC:1.5.1.5_3.5.4.9](db=KEGG)</t>
  </si>
  <si>
    <t>Halanaerobium_1percent_bin_scaffold_31_6_RBH:Endonuclease_IV_(EC:3.1.21.-_3.1.21.2);_K01151_deoxyribonuclease_IV_[EC:3.1.21.2](db=KEGG)</t>
  </si>
  <si>
    <t>MethanohalophilusBin_10percent_GBenrichment_scaffold_9_71_RBH:hypothetical_protein(db=KEGG)</t>
  </si>
  <si>
    <t>Uticabacter_10_percent_GBEnrichment_scaffold_95_8_RBH:xthA;_exodeoxyribonuclease_III_(EC:3.1.11.2);_K01142_exodeoxyribonuclease_III_[EC:3.1.11.2](db=KEGG)</t>
  </si>
  <si>
    <t>Geotoga_10Percent_GBenrichment_annotate_scaffold_1463_1_RBH:recA;_recombinase_A_(EC:3.6.3.8);_K03553_recombination_protein_RecA(db=KEGG)</t>
  </si>
  <si>
    <t>Halan_1_77_10percent_annotate_scaffold_13_29_RBH:hypothetical_protein;_K09949_hypothetical_protein(db=KEGG)</t>
  </si>
  <si>
    <t>Halan_1_77_10percent_annotate_scaffold_1801_2_RBH:degV_family_protein(db=KEGG)</t>
  </si>
  <si>
    <t>Halan_1_77_10percent_annotate_scaffold_648_1_RBH:Oxidoreductase_n=1_Tax=Halanaerobium_saccharolyticum_subsp._saccharolyticum_DSM_6643_RepID=M5EGZ5_9FIRM(db=UNIREF)</t>
  </si>
  <si>
    <t>Halanaerobium_1percent_bin_scaffold_105_7_RBH:heat_shock_protein;_K03799_heat_shock_protein_HtpX_[EC:3.4.24.-](db=KEGG)</t>
  </si>
  <si>
    <t>Halanaerobium_1percent_bin_scaffold_253_7_RBH:dihydroorotate_oxidase_B,_catalytic_subunit_(EC:1.3.98.1);_K00226_dihydroorotate_dehydrogenase_(fumarate)_[EC:1.3.98.1](db=KEGG)</t>
  </si>
  <si>
    <t>MethanohalophilusBin_10percent_GBenrichment_scaffold_153_13_RBH:ATP-NAD/AcoX_kinase;_K00858_NAD+_kinase_[EC:2.7.1.23](db=KEGG)</t>
  </si>
  <si>
    <t>MethanohalophilusBin_10percent_GBenrichment_scaffold_32_29_RBH:sarcosine/dimethylglycine_N-methyltransferase_(EC:2.1.1.157)(db=KEGG)</t>
  </si>
  <si>
    <t>Uticabacter_10_percent_GBEnrichment_scaffold_136_23_RBH:hypothetical_protein;_K06897(db=KEGG)</t>
  </si>
  <si>
    <t>Uticabacter_10_percent_GBEnrichment_scaffold_176_17_BLAST:deoxyguanosinetriphosphate_triphosphohydrolase;_K01129_dGTPase_[EC:3.1.5.1](db=KEGG_evalue=6.8e-47_bit_score=193.4_identity=42.2)</t>
  </si>
  <si>
    <t>Uticabacter_10_percent_GBEnrichment_scaffold_249_3_RBH:DNA_integrity_scanning_domain-containing_protein(db=KEGG)</t>
  </si>
  <si>
    <t>Geotoga_10Percent_GBenrichment_annotate_scaffold_1032_4_RBH:purine_nucleoside_phosphorylase_I;_K03783_purine-nucleoside_phosphorylase_[EC:2.4.2.1](db=KEGG)</t>
  </si>
  <si>
    <t>Geotoga_10Percent_GBenrichment_annotate_scaffold_772_2_RBH:glycine_betaine_ABC_transporter_substrate-binding_protein;_K02002_glycine_betaine/proline_transport_system_substrate-binding_protein(db=KEGG)</t>
  </si>
  <si>
    <t>Geotoga_10Percent_GBenrichment_annotate_scaffold_846_4_BLAST:glycine_betaine_ABC_transporter_substrate-binding_protein;_K02002_glycine_betaine/proline_transport_system_substrate-binding_protein(db=KEGG_evalue=4.1e-84_bit_score=317.0_identity=54.4)</t>
  </si>
  <si>
    <t>Halan_1_77_10percent_annotate_scaffold_152_4_BLAST:AraC_family_transcriptional_regulator(db=KEGG_evalue=2.5e-57_bit_score=228.0_identity=42.8)</t>
  </si>
  <si>
    <t>Halan_1_77_10percent_annotate_scaffold_166_16_RBH:electron_transfer_flavoprotein_subunit_alpha/beta-like_protein(db=KEGG)</t>
  </si>
  <si>
    <t>Halan_1_77_10percent_annotate_scaffold_68_2_BLAST:ABC-type_sugar_transport_system,_permease_component(db=KEGG_evalue=5.4e-60_bit_score=236.9_identity=43.4)</t>
  </si>
  <si>
    <t>Halan_1_77_10percent_annotate_scaffold_790_4_BLAST:sodium/hydrogen_exchanger(db=KEGG_evalue=6.5e-114_bit_score=416.0_identity=77.3)</t>
  </si>
  <si>
    <t>MethanohalophilusBin_10percent_GBenrichment_scaffold_1_184_RBH:ATPase-like,_ParA/MinD;_K03593_ATP-binding_protein_involved_in_chromosome_partitioning(db=KEGG)</t>
  </si>
  <si>
    <t>Uticabacter_10_percent_GBEnrichment_scaffold_246_6_RBH:rplB;_50S_ribosomal_protein_L2(db=KEGG)</t>
  </si>
  <si>
    <t>Uticabacter_10_percent_GBEnrichment_scaffold_253_7_RBH:ATPase-like,_ParA/MinD(db=KEGG)</t>
  </si>
  <si>
    <t>Geotoga_10Percent_GBenrichment_annotate_scaffold_301_1_RBH:2,5-didehydrogluconate_reductase_(EC:1.1.1.274)(db=KEGG)</t>
  </si>
  <si>
    <t>Halan_1_77_10percent_annotate_scaffold_124_3_RBH:formamidopyrimidine-DNA_glycosylase_(EC:3.2.2.23);_K10563_formamidopyrimidine-DNA_glycosylase_[EC:3.2.2.23_4.2.99.18](db=KEGG)</t>
  </si>
  <si>
    <t>Halan_1_77_10percent_annotate_scaffold_1424_2_BLAST:fructose-bisphosphate_aldolase_class-I;_K01623_fructose-bisphosphate_aldolase,_class_I_[EC:4.1.2.13](db=KEGG_evalue=1.6e-109_bit_score=401.4_identity=72.6)</t>
  </si>
  <si>
    <t>Halan_1_77_10percent_annotate_scaffold_608_6_BLAST:fructose-bisphosphate_aldolase_class-I;_K01623_fructose-bisphosphate_aldolase,_class_I_[EC:4.1.2.13](db=KEGG_evalue=1.5e-110_bit_score=404.8_identity=73.3)</t>
  </si>
  <si>
    <t>Halan_1_77_10percent_annotate_scaffold_79_12_RBH:sulfide_dehydrogenase_(flavoprotein)_subunit_SudB_(EC:1.8.1.-);_K00528_ferredoxin--NADP+_reductase_[EC:1.18.1.2](db=KEGG)</t>
  </si>
  <si>
    <t>Halanaerobium_1percent_bin_scaffold_24_1_RBH:oxidoreductase_FAD/NAD(P)-binding_domain-containing_protein;_K00528_ferredoxin--NADP+_reductase_[EC:1.18.1.2](db=KEGG)</t>
  </si>
  <si>
    <t>Halanaerobium_1percent_bin_scaffold_59_5_RBH:hypothetical_protein;_K09949_hypothetical_protein(db=KEGG)</t>
  </si>
  <si>
    <t>Halanaerobium_1percent_bin_scaffold_68_1_RBH:phosphoglycerate_kinase_(EC:2.7.2.3);_K00927_phosphoglycerate_kinase_[EC:2.7.2.3](db=KEGG)</t>
  </si>
  <si>
    <t>Halanaerobium_1percent_bin_scaffold_79_5_RBH:phosphomethylpyrimidine_kinase_(EC:2.7.4.7);_K00941_hydroxymethylpyrimidine/phosphomethylpyrimidine_kinase_[EC:2.7.1.49_2.7.4.7](db=KEGG)</t>
  </si>
  <si>
    <t>Inoculum_10_percentscaffold_64_36</t>
  </si>
  <si>
    <t>MethanohalophilusBin_10percent_GBenrichment_scaffold_0_174_RBH:beta-lysine_acetyltransferase_(EC:2.3.1.-)(db=KEGG)</t>
  </si>
  <si>
    <t>MethanohalophilusBin_10percent_GBenrichment_scaffold_1_203_RBH:binding-protein-dependent_transporters_inner_membrane_component;_K02001_glycine_betaine/proline_transport_system_permease_protein(db=KEGG)</t>
  </si>
  <si>
    <t>Geotoga_10Percent_GBenrichment_annotate_scaffold_125_12_RBH:rplB;_50S_ribosomal_protein_L2;_K02886_large_subunit_ribosomal_protein_L2(db=KEGG)</t>
  </si>
  <si>
    <t>Halan_1_77_10percent_annotate_scaffold_101_12_RBH:extracellular_solute-binding_protein;_K05772_tungstate_transport_system_substrate-binding_protein(db=KEGG)</t>
  </si>
  <si>
    <t>Halan_1_77_10percent_annotate_scaffold_15_10_RBH:sugar_ABC_transporter_permease(db=KEGG)</t>
  </si>
  <si>
    <t>Halan_1_77_10percent_annotate_scaffold_167_7_RBH:2,5-didehydrogluconate_reductase_(EC:1.1.1.274)(db=KEGG)</t>
  </si>
  <si>
    <t>Halan_1_77_10percent_annotate_scaffold_314_4_BLAST:UpsA_domain-containing_protein(db=KEGG_evalue=1.9e-49_bit_score=201.8_identity=37.5)</t>
  </si>
  <si>
    <t>Halan_1_77_10percent_annotate_scaffold_48_19_BLAST:extracellular_solute-binding_protein;_K05772_tungstate_transport_system_substrate-binding_protein(db=KEGG_evalue=1.3e-106_bit_score=391.7_identity=70.1)</t>
  </si>
  <si>
    <t>Halan_1_77_10percent_annotate_scaffold_563_6_BLAST:periplasmic_binding_protein/LacI_transcriptional_regulator;_K10439_ribose_transport_system_substrate-binding_protein(db=KEGG_evalue=9.3e-113_bit_score=412.1_identity=74.4)</t>
  </si>
  <si>
    <t>Halanaerobium_1percent_bin_scaffold_129_4_RBH:glutamate_racemase_(EC:5.1.1.3);_K01776_glutamate_racemase_[EC:5.1.1.3](db=KEGG)</t>
  </si>
  <si>
    <t>Halanaerobium_1percent_bin_scaffold_185_3_RBH:carbohydrate_ABC_transporter_membrane_protein_2;_K02026_multiple_sugar_transport_system_permease_protein(db=KEGG)</t>
  </si>
  <si>
    <t>Halanaerobium_1percent_bin_scaffold_216_4_RBH:extracellular_solute-binding_protein;_K05772_tungstate_transport_system_substrate-binding_protein(db=KEGG)</t>
  </si>
  <si>
    <t>Halanaerobium_1percent_bin_scaffold_252_4_RBH:sugar_ABC_transporter_permease(db=KEGG)</t>
  </si>
  <si>
    <t>MethanohalophilusBin_10percent_GBenrichment_scaffold_1_167_RBH:cobalamin-5'-phosphate_synthase_(EC:2.7.8.26);_K02233_adenosylcobinamide-GDP_ribazoletransferase_[EC:2.7.8.26](db=KEGG)</t>
  </si>
  <si>
    <t>MethanohalophilusBin_10percent_GBenrichment_scaffold_1_42_RBH:endonuclease_IV_(EC:3.1.21.-);_K01151_deoxyribonuclease_IV_[EC:3.1.21.2](db=KEGG)</t>
  </si>
  <si>
    <t>Uticabacter_10_percent_GBEnrichment_scaffold_129_13_RBH:phosphoribosylaminoimidazole_carboxylase_ATPase_subunit_(EC:4.1.1.21);_K01589_5-(carboxyamino)imidazole_ribonucleotide_synthase_[EC:6.3.4.18](db=KEGG)</t>
  </si>
  <si>
    <t>Uticabacter_10_percent_GBEnrichment_scaffold_228_9_BLAST:purine_or_other_phosphorylase_family_1(db=KEGG_evalue=8.9e-39_bit_score=166.4_identity=32.7)</t>
  </si>
  <si>
    <t>Geotoga_10Percent_GBenrichment_annotate_scaffold_772_3_RBH:hypothetical_protein;_K02001_glycine_betaine/proline_transport_system_permease_protein(db=KEGG)</t>
  </si>
  <si>
    <t>Halan_1_77_10percent_annotate_scaffold_15_36_RBH:carbohydrate_ABC_transporter_membrane_protein_2;_K02026_multiple_sugar_transport_system_permease_protein(db=KEGG)</t>
  </si>
  <si>
    <t>Halan_1_77_10percent_annotate_scaffold_15_8_RBH:Hypothetical_NagD-like_phosphatase_n=1_Tax=Halanaerobium_saccharolyticum_subsp._saccharolyticum_DSM_6643_RepID=M5E1D9_9FIRM(db=UNIREF)</t>
  </si>
  <si>
    <t>Halan_1_77_10percent_annotate_scaffold_18_23_RBH:short-chain_dehydrogenase/reductase_SDR(db=KEGG)</t>
  </si>
  <si>
    <t>Halan_1_77_10percent_annotate_scaffold_207_6_RBH:lipopolysaccharide_biosynthesis_protein(db=KEGG)</t>
  </si>
  <si>
    <t>Halan_1_77_10percent_annotate_scaffold_57_1_RBH:beta-lactamase;_K06897(db=KEGG)</t>
  </si>
  <si>
    <t>Halan_1_77_10percent_annotate_scaffold_88_21_BLAST:NAD-dependent_DNA_ligase_(EC:6.5.1.2);_K01972_DNA_ligase_(NAD+)_[EC:6.5.1.2](db=KEGG_evalue=1.2e-125_bit_score=454.9_identity=81.0)</t>
  </si>
  <si>
    <t>Halanaerobium_1percent_bin_scaffold_24_9_RBH:hemolysin_A;_K06442_23S_rRNA_(cytidine1920-2'-O)/16S_rRNA_(cytidine1409-2'-O)-methyltransferase_[EC:2.1.1.226_2.1.1.227](db=KEGG)</t>
  </si>
  <si>
    <t>Halanaerobium_1percent_bin_scaffold_252_2_RBH:Hypothetical_NagD-like_phosphatase_n=1_Tax=Halanaerobium_saccharolyticum_subsp._saccharolyticum_DSM_6643_RepID=M5E1D9_9FIRM(db=UNIREF)</t>
  </si>
  <si>
    <t>Halanaerobium_1percent_bin_scaffold_35_7_RBH:alkylhydroperoxidase_(EC:3.1.26.4)(db=KEGG)</t>
  </si>
  <si>
    <t>MethanohalophilusBin_10percent_GBenrichment_scaffold_11_138_RBH:PAS/PAC_sensor_protein(db=KEGG)</t>
  </si>
  <si>
    <t>MethanohalophilusBin_10percent_GBenrichment_scaffold_11_262_RBH:molybdopterin-guanine_dinucleotide_biosynthesis_protein_B;_K03635_molybdopterin_synthase_catalytic_subunit_[EC:2.-.-.-](db=KEGG)</t>
  </si>
  <si>
    <t>MethanohalophilusBin_10percent_GBenrichment_scaffold_11_74_RBH:mannosyl-3-phosphoglycerate_phosphatase_(EC:3.1.3.70);_K07026_mannosyl-3-phosphoglycerate_phosphatase_[EC:3.1.3.70](db=KEGG)</t>
  </si>
  <si>
    <t>MethanohalophilusBin_10percent_GBenrichment_scaffold_4_44_RBH:proteinase_inhibitor_I42,_chagasin;_K14475_inhibitor_of_cysteine_peptidase(db=KEGG)</t>
  </si>
  <si>
    <t>Uticabacter_10_percent_GBEnrichment_scaffold_12_55_RBH:Omega_amidase_(Nit2-like_protein)(db=KEGG)</t>
  </si>
  <si>
    <t>Uticabacter_10_percent_GBEnrichment_scaffold_37_29_RBH:putative_undecaprenol_kinase_(EC:3.6.1.27);_K06153_undecaprenyl-diphosphatase_[EC:3.6.1.27](db=KEGG)</t>
  </si>
  <si>
    <t>Uticabacter_10_percent_GBEnrichment_scaffold_66_16_RBH:GTP_pyrophosphokinase_(EC:2.7.6.5)(db=KEGG)</t>
  </si>
  <si>
    <t>Geotoga_10Percent_GBenrichment_annotate_scaffold_120_10_RBH:septum_site-determining_protein_MinD;_K03609_septum_site-determining_protein_MinD(db=KEGG)</t>
  </si>
  <si>
    <t>Halan_1_77_10percent_annotate_scaffold_536_6_RBH:ABC_transporter;_K02006_cobalt/nickel_transport_system_ATP-binding_protein(db=KEGG)</t>
  </si>
  <si>
    <t>Halanaerobium_1percent_bin_scaffold_26_2_RBH:nitroreductase(db=KEGG)</t>
  </si>
  <si>
    <t>Halanaerobium_1percent_bin_scaffold_43_6_RBH:ABC_transporter;_K02006_cobalt/nickel_transport_system_ATP-binding_protein(db=KEGG)</t>
  </si>
  <si>
    <t>MethanohalophilusBin_10percent_GBenrichment_scaffold_10_23_RBH:hypothetical_protein;_K15429_tRNA_(guanine37-N1)-methyltransferase_[EC:2.1.1.228](db=KEGG)</t>
  </si>
  <si>
    <t>MethanohalophilusBin_10percent_GBenrichment_scaffold_4_201_RBH:imidazole_glycerol_phosphate_synthase_subunit_HisF_(EC:4.1.3.-_5.3.1.16);_K02500_cyclase_[EC:4.1.3.-](db=KEGG)</t>
  </si>
  <si>
    <t>Uticabacter_10_percent_GBEnrichment_scaffold_12_53_RBH:hypothetical_protein(db=KEGG)</t>
  </si>
  <si>
    <t>Uticabacter_10_percent_GBEnrichment_scaffold_177_10_RBH:korB;_2-oxoglutarate_synthase_subunit_KorB_(EC:1.2.7.3);_K00175_2-oxoglutarate_ferredoxin_oxidoreductase_subunit_beta_[EC:1.2.7.3](db=KEGG)</t>
  </si>
  <si>
    <t>Halan_1_77_10percent_annotate_scaffold_101_2_RBH:ATP-utilizing_enzyme_of_the_PP-loop_superfamily_n=1_Tax=Halanaerobium_saccharolyticum_subsp._saccharolyticum_DSM_6643_RepID=M5EF96_9FIRM(db=UNIREF)</t>
  </si>
  <si>
    <t>Halan_1_77_10percent_annotate_scaffold_116_10_RBH:Uncharacterized_protein_n=1_Tax=Halanaerobium_saccharolyticum_subsp._saccharolyticum_DSM_6643_RepID=M5E3R0_9FIRM(db=UNIREF)</t>
  </si>
  <si>
    <t>Halan_1_77_10percent_annotate_scaffold_13_30_RBH:acyl-(acyl-carrier-protein)--UDP-N-acetylglucosamine_O-acyltransferase_(EC:2.3.1.129);_K00677_UDP-N-acetylglucosamine_acyltransferase_[EC:2.3.1.129](db=KEGG)</t>
  </si>
  <si>
    <t>Halan_1_77_10percent_annotate_scaffold_162_5_RBH:alpha/beta_hydrolase_fold_protein(db=KEGG)</t>
  </si>
  <si>
    <t>Halan_1_77_10percent_annotate_scaffold_25_24_RBH:hypothetical_protein(db=KEGG)</t>
  </si>
  <si>
    <t>Halan_1_77_10percent_annotate_scaffold_48_3_RBH:hypothetical_protein;_K06864_uncharacterized_protein(db=KEGG)</t>
  </si>
  <si>
    <t>Halan_1_77_10percent_annotate_scaffold_742_1_BLAST:ribosome_biogenesis_GTP-binding_protein_YlqF;_K14540_ribosome_biogenesis_GTPase_A(db=KEGG_evalue=3.3e-118_bit_score=430.3_identity=79.0)</t>
  </si>
  <si>
    <t>Halanaerobium_1percent_bin_scaffold_109_5_RBH:hypothetical_protein(db=KEGG)</t>
  </si>
  <si>
    <t>Halanaerobium_1percent_bin_scaffold_188_3_RBH:hypothetical_protein(db=KEGG)</t>
  </si>
  <si>
    <t>MethanohalophilusBin_10percent_GBenrichment_scaffold_0_232_RBH:ArsR_family_transcriptional_regulator(db=KEGG)</t>
  </si>
  <si>
    <t>MethanohalophilusBin_10percent_GBenrichment_scaffold_1_174_RBH:anaerobic_ribonucleoside-triphosphate_reductase_activating_protein;_K04069_pyruvate_formate_lyase_activating_enzyme_[EC:1.97.1.4](db=KEGG)</t>
  </si>
  <si>
    <t>MethanohalophilusBin_10percent_GBenrichment_scaffold_4_130_RBH:condensin_subunit_ScpA;_K05896_segregation_and_condensation_protein_A(db=KEGG)</t>
  </si>
  <si>
    <t>Uticabacter_10_percent_GBEnrichment_scaffold_190_10_RBH:EJ55DRAFT_02767_hypothetical_protein_n=1_Tax=Uticabacter_aminovorans_DSM_17477_RepID=EJ55DRAFT_02767(db=UNIREF)</t>
  </si>
  <si>
    <t>Uticabacter_10_percent_GBEnrichment_scaffold_5_67_RBH:Site-specific_recombinase,_resolvase_family_n=1_Tax=Clostridium_ultunense_Esp_RepID=M1ZJD8_9CLOT(db=UNIREF)</t>
  </si>
  <si>
    <t>Uticabacter_10_percent_GBEnrichment_scaffold_837_1_BLAST:Nitrilase/cyanide_hydratase_and_apolipoprotein_N-acyltransferase(db=KEGG_evalue=7.6e-67_bit_score=259.6_identity=48.3)</t>
  </si>
  <si>
    <t>Geotoga_10Percent_GBenrichment_annotate_scaffold_315_5_Unknown_Function</t>
  </si>
  <si>
    <t>Halan_1_77_10percent_annotate_scaffold_24_3_RBH:hypothetical_protein(db=KEGG)</t>
  </si>
  <si>
    <t>Halan_1_77_10percent_annotate_scaffold_61_20_RBH:mechanosensitive_ion_channel_protein_MscS;_K03442_small_conductance_mechanosensitive_channel(db=KEGG)</t>
  </si>
  <si>
    <t>Halan_1_77_10percent_annotate_scaffold_61_3_RBH:beta-lactamase;_K06167_PhnP_protein(db=KEGG)</t>
  </si>
  <si>
    <t>Halanaerobium_1percent_bin_scaffold_189_4_RBH:mechanosensitive_ion_channel_protein_MscS;_K03442_small_conductance_mechanosensitive_channel(db=KEGG)</t>
  </si>
  <si>
    <t>MethanohalophilusBin_10percent_GBenrichment_scaffold_1_154_RBH:pyrroline-5-carboxylate_reductase_(EC:1.5.1.2);_K00286_pyrroline-5-carboxylate_reductase_[EC:1.5.1.2](db=KEGG)</t>
  </si>
  <si>
    <t>MethanohalophilusBin_10percent_GBenrichment_scaffold_2_60_RBH:aspartate_dehydrogenase_(EC:1.4.1.21);_K06989_aspartate_dehydrogenase_[EC:1.4.1.21](db=KEGG)</t>
  </si>
  <si>
    <t>MethanohalophilusBin_10percent_GBenrichment_scaffold_9_30_RBH:tetrahydromethanopterin_S-methyltransferase,_subunit_C_(EC:2.1.1.86);_K00579_tetrahydromethanopterin_S-methyltransferase_subunit_C_[EC:2.1.1.86](db=KEGG)</t>
  </si>
  <si>
    <t>Uticabacter_10_percent_GBEnrichment_scaffold_174_17_RBH:EJ55DRAFT_00828_23S_rRNA_(cytidine1920-2'-O)/16S_rRNA_(cytidine1409-2'-O)-methyltransferase_n=1_Tax=Uticabacter_aminovorans_DSM_17477_RepID=EJ55DRAFT_00828(db=UNIREF)</t>
  </si>
  <si>
    <t>Uticabacter_10_percent_GBEnrichment_scaffold_19_12_RBH:PSP1_domain-containing_protein(db=KEGG)</t>
  </si>
  <si>
    <t>Uticabacter_10_percent_GBEnrichment_scaffold_28_10_BLAST:hypothetical_protein(db=KEGG_evalue=7.7e-27_bit_score=126.7_identity=30.1)</t>
  </si>
  <si>
    <t>Uticabacter_10_percent_GBEnrichment_scaffold_60_14_Unknown_Function</t>
  </si>
  <si>
    <t>Geotoga_10Percent_GBenrichment_annotate_scaffold_292_7_RBH:hypothetical_protein(db=KEGG)</t>
  </si>
  <si>
    <t>Geotoga_10Percent_GBenrichment_annotate_scaffold_362_3_RBH:cobyrinic_acid_a,c-diamide_synthase;_K03593_ATP-binding_protein_involved_in_chromosome_partitioning(db=KEGG)</t>
  </si>
  <si>
    <t>Geotoga_10Percent_GBenrichment_annotate_scaffold_825_1_RBH:gcvT;_glycine_cleavage_system_aminomethyltransferase_T;_K00605_aminomethyltransferase_[EC:2.1.2.10](db=KEGG)</t>
  </si>
  <si>
    <t>Geotoga_10Percent_GBenrichment_annotate_scaffold_991_3_RBH:purine_nucleoside_phosphorylase_I,_inosine_and_guanosine-specific;_K03783_purine-nucleoside_phosphorylase_[EC:2.4.2.1](db=KEGG)</t>
  </si>
  <si>
    <t>Halan_1_77_10percent_annotate_scaffold_103_8_RBH:hypothetical_protein(db=KEGG)</t>
  </si>
  <si>
    <t>Halan_1_77_10percent_annotate_scaffold_1164_3_RBH:3-keto-5-aminohexanoate_cleavage_enzyme_n=1_Tax=Halanaerobium_saccharolyticum_subsp._saccharolyticum_DSM_6643_RepID=M5DY37_9FIRM(db=UNIREF)</t>
  </si>
  <si>
    <t>Halan_1_77_10percent_annotate_scaffold_222_6_RBH:3-keto-5-aminohexanoate_cleavage_protein(db=KEGG)</t>
  </si>
  <si>
    <t>Halan_1_77_10percent_annotate_scaffold_50_20_BLAST:Ribonuclease_H_(EC:3.1.26.4);_K03470_ribonuclease_HII_[EC:3.1.26.4](db=KEGG_evalue=1.5e-99_bit_score=368.2_identity=68.4)</t>
  </si>
  <si>
    <t>Halan_1_77_10percent_annotate_scaffold_79_26_RBH:inosine_guanosine_and_xanthosine_phosphorylase_family_protein_(EC:2.4.2.1);_K03783_purine-nucleoside_phosphorylase_[EC:2.4.2.1](db=KEGG)</t>
  </si>
  <si>
    <t>Halan_1_77_10percent_annotate_scaffold_880_6_BLAST:hypothetical_protein(db=KEGG_evalue=1e-15_bit_score=89.7_identity=31.2)</t>
  </si>
  <si>
    <t>Halanaerobium_1percent_bin_scaffold_118_8_RBH:methionyl-tRNA_formyltransferase_(EC:2.1.2.9);_K00604_methionyl-tRNA_formyltransferase_[EC:2.1.2.9](db=KEGG)</t>
  </si>
  <si>
    <t>Halanaerobium_1percent_bin_scaffold_24_15_RBH:inosine_guanosine_and_xanthosine_phosphorylase_family_protein_(EC:2.4.2.1);_K03783_purine-nucleoside_phosphorylase_[EC:2.4.2.1](db=KEGG)</t>
  </si>
  <si>
    <t>Halanaerobium_1percent_bin_scaffold_63_2_RBH:Uncharacterized_protein_n=1_Tax=Halanaerobium_saccharolyticum_subsp._saccharolyticum_DSM_6643_RepID=M5E3R0_9FIRM(db=UNIREF)</t>
  </si>
  <si>
    <t>MethanohalophilusBin_10percent_GBenrichment_scaffold_11_287_RBH:methylenetetrahydromethanopterin_dehydrogenase_(EC:1.5.99.9);_K00319_methylenetetrahydromethanopterin_dehydrogenase_[EC:1.5.99.9](db=KEGG)</t>
  </si>
  <si>
    <t>MethanohalophilusBin_10percent_GBenrichment_scaffold_46_33_RBH:bis(5'nucleosyl)-tetraphosphatase,_ApaH(db=KEGG)</t>
  </si>
  <si>
    <t>MethanohalophilusBin_10percent_GBenrichment_scaffold_47_36_RBH:GTP_cyclohydrolase_subunit_MoaA;_K03639_molybdenum_cofactor_biosynthesis_protein(db=KEGG)</t>
  </si>
  <si>
    <t>Uticabacter_10_percent_GBEnrichment_scaffold_154_7_RBH:EJ55DRAFT_02512_pyrroline-5-carboxylate_reductase_n=1_Tax=Uticabacter_aminovorans_DSM_17477_RepID=EJ55DRAFT_02512(db=UNIREF)</t>
  </si>
  <si>
    <t>Uticabacter_10_percent_GBEnrichment_scaffold_37_1_RBH:nitrilase/cyanide_hydratase_and_apolipoprotein_N-acyltransferase(db=KEGG)</t>
  </si>
  <si>
    <t>Geotoga_10Percent_GBenrichment_annotate_scaffold_430_4_RBH:tetrahydrofolate_dehydrogenase/cyclohydrolase;_K01491_methylenetetrahydrofolate_dehydrogenase_(NADP+)_/_methenyltetrahydrofolate_cyclohydrolase_[EC:1.5.1.5_3.5.4.9](db=KEGG)</t>
  </si>
  <si>
    <t>Geotoga_10Percent_GBenrichment_annotate_scaffold_707_1_Unknown_Function</t>
  </si>
  <si>
    <t>Halan_1_77_10percent_annotate_scaffold_1014_3_BLAST:peptidase_M24;_K01262_Xaa-Pro_aminopeptidase_[EC:3.4.11.9](db=KEGG_evalue=8.6e-71_bit_score=272.7_identity=48.7)</t>
  </si>
  <si>
    <t>Halan_1_77_10percent_annotate_scaffold_104_13_RBH:hypothetical_protein;_K09773_hypothetical_protein(db=KEGG)</t>
  </si>
  <si>
    <t>Halan_1_77_10percent_annotate_scaffold_141_3_RBH:ABC_transporter_related_n=1_Tax=Halanaerobium_saccharolyticum_subsp._saccharolyticum_DSM_6643_RepID=M5E1T4_9FIRM(db=UNIREF)</t>
  </si>
  <si>
    <t>Halan_1_77_10percent_annotate_scaffold_218_4_RBH:tRNA/rRNA_methyltransferase_SpoU;_K03437_RNA_methyltransferase,_TrmH_family(db=KEGG)</t>
  </si>
  <si>
    <t>Halan_1_77_10percent_annotate_scaffold_49_20_RBH:MotA/TolQ/ExbB_proton_channel;_K02556_chemotaxis_protein_MotA(db=KEGG)</t>
  </si>
  <si>
    <t>Halan_1_77_10percent_annotate_scaffold_494_2_BLAST:MotA/TolQ/ExbB_proton_channel;_K02556_chemotaxis_protein_MotA(db=KEGG_evalue=1.1e-126_bit_score=458.4_identity=85.4)</t>
  </si>
  <si>
    <t>Halanaerobium_1percent_bin_scaffold_187_4_RBH:hypothetical_protein;_K09773_hypothetical_protein(db=KEGG)</t>
  </si>
  <si>
    <t>Halanaerobium_1percent_bin_scaffold_38_9_RBH:tRNA/rRNA_methyltransferase_SpoU;_K03437_RNA_methyltransferase,_TrmH_family(db=KEGG)</t>
  </si>
  <si>
    <t>MethanohalophilusBin_10percent_GBenrichment_scaffold_0_45_RBH:formylmethanofuran_dehydrogenase,_subunit_C_(EC:1.2.99.5);_K00202_formylmethanofuran_dehydrogenase_subunit_C_[EC:1.2.99.5](db=KEGG)</t>
  </si>
  <si>
    <t>MethanohalophilusBin_10percent_GBenrichment_scaffold_9_61_RBH:tRNA_pseudouridine_synthase_A_(EC:5.4.99.12);_K06173_tRNA_pseudouridine38-40_synthase_[EC:5.4.99.12](db=KEGG)</t>
  </si>
  <si>
    <t>Geotoga_10Percent_GBenrichment_annotate_scaffold_944_3_Unknown_Function</t>
  </si>
  <si>
    <t>Halan_1_77_10percent_annotate_scaffold_128_20_RBH:PSP1_domain-containing_protein(db=KEGG)</t>
  </si>
  <si>
    <t>Halan_1_77_10percent_annotate_scaffold_130_3_RBH:Aminoglycoside_N3-acetyltransferase_n=1_Tax=Halanaerobium_saccharolyticum_subsp._saccharolyticum_DSM_6643_RepID=M5E3D9_9FIRM(db=UNIREF)</t>
  </si>
  <si>
    <t>Halan_1_77_10percent_annotate_scaffold_41_14_RBH:hypothetical_protein;_K09773_hypothetical_protein(db=KEGG)</t>
  </si>
  <si>
    <t>Halanaerobium_1percent_bin_scaffold_104_5_RBH:Aminoglycoside_N3-acetyltransferase_n=1_Tax=Halanaerobium_saccharolyticum_subsp._saccharolyticum_DSM_6643_RepID=M5E3D9_9FIRM(db=UNIREF)</t>
  </si>
  <si>
    <t>Halanaerobium_1percent_bin_scaffold_26_13_RBH:PSP1_domain-containing_protein(db=KEGG)</t>
  </si>
  <si>
    <t>Halanaerobium_1percent_bin_scaffold_47_3_RBH:hypothetical_protein;_K09773_hypothetical_protein(db=KEGG)</t>
  </si>
  <si>
    <t>Halanaerobium_1percent_bin_scaffold_79_7_RBH:hydroxyethylthiazole_kinase_(EC:2.7.1.50);_K00878_hydroxyethylthiazole_kinase_[EC:2.7.1.50](db=KEGG)</t>
  </si>
  <si>
    <t>Inoculum_10_percentscaffold_64_35</t>
  </si>
  <si>
    <t>MethanohalophilusBin_10percent_GBenrichment_scaffold_1_47_RBH:shikimate_dehydrogenase_(EC:1.1.1.25);_K00014_shikimate_dehydrogenase_[EC:1.1.1.25](db=KEGG)</t>
  </si>
  <si>
    <t>MethanohalophilusBin_10percent_GBenrichment_scaffold_1_52_RBH:hypothetical_protein(db=KEGG)</t>
  </si>
  <si>
    <t>MethanohalophilusBin_10percent_GBenrichment_scaffold_6_109_RBH:diphthine_synthase_(EC:2.1.1.98);_K00586_diphthine_synthase_[EC:2.1.1.98](db=KEGG)</t>
  </si>
  <si>
    <t>Uticabacter_10_percent_GBEnrichment_scaffold_19_46_RBH:EJ55DRAFT_01618_NAD+_kinase_n=1_Tax=Uticabacter_aminovorans_DSM_17477_RepID=EJ55DRAFT_01618(db=UNIREF)</t>
  </si>
  <si>
    <t>Geotoga_10Percent_GBenrichment_annotate_scaffold_386_4_RBH:small-conductance_mechanosensitive_channel(db=KEGG)</t>
  </si>
  <si>
    <t>Geotoga_10Percent_GBenrichment_annotate_scaffold_433_6_RBH:30S_ribosomal_protein_S2;_K02967_small_subunit_ribosomal_protein_S2(db=KEGG)</t>
  </si>
  <si>
    <t>Halan_1_77_10percent_annotate_scaffold_31_33_RBH:Histidinol-phosphatase_n=1_Tax=Halanaerobium_saccharolyticum_subsp._saccharolyticum_DSM_6643_RepID=M5EEY8_9FIRM(db=UNIREF)</t>
  </si>
  <si>
    <t>Halan_1_77_10percent_annotate_scaffold_437_6_BLAST:fibronectin-binding_A_domain-containing_protein(db=KEGG_evalue=2.7e-125_bit_score=453.8_identity=84.2)</t>
  </si>
  <si>
    <t>Halan_1_77_10percent_annotate_scaffold_442_5_RBH:PHP_domain-containing_protein;_K01104_protein-tyrosine_phosphatase_[EC:3.1.3.48](db=KEGG)</t>
  </si>
  <si>
    <t>Halanaerobium_1percent_bin_scaffold_169_5_RBH:pyrroline-5-carboxylate_reductase_(EC:1.5.1.2);_K00286_pyrroline-5-carboxylate_reductase_[EC:1.5.1.2](db=KEGG)</t>
  </si>
  <si>
    <t>Halanaerobium_1percent_bin_scaffold_75_11_RBH:aldo/keto_reductase(db=KEGG)</t>
  </si>
  <si>
    <t>Uticabacter_10_percent_GBEnrichment_scaffold_36_1_RBH:Lipoprotein_n=1_Tax=Clostridium_ultunense_Esp_RepID=M1ZBC2_9CLOT(db=UNIREF)</t>
  </si>
  <si>
    <t>Geotoga_10Percent_GBenrichment_annotate_scaffold_219_12_BLAST:dimethyladenosine_transferase;_K02528_16S_rRNA_(adenine1518-N6/adenine1519-N6)-dimethyltransferase_[EC:2.1.1.182](db=KEGG_evalue=4.7e-77_bit_score=293.5_identity=53.6)</t>
  </si>
  <si>
    <t>Geotoga_10Percent_GBenrichment_annotate_scaffold_232_1_RBH:NusG_antitermination_factor;_K02601_transcriptional_antiterminator_NusG(db=KEGG)</t>
  </si>
  <si>
    <t>Halan_1_77_10percent_annotate_scaffold_39_11_RBH:Linocin_M18_bacteriocin_protein(db=KEGG)</t>
  </si>
  <si>
    <t>Halanaerobium_1percent_bin_scaffold_121_3_RBH:parB-like_partition_protein;_K03497_chromosome_partitioning_protein,_ParB_family(db=KEGG)</t>
  </si>
  <si>
    <t>Halanaerobium_1percent_bin_scaffold_51_6_RBH:Linocin_M18_bacteriocin_protein(db=KEGG)</t>
  </si>
  <si>
    <t>Halanaerobium_1percent_bin_scaffold_60_7_RBH:Cobalt-zinc-cadmium_resistance_protein_CzcD_n=1_Tax=Halanaerobium_saccharolyticum_subsp._saccharolyticum_DSM_6643_RepID=M5DXS5_9FIRM(db=UNIREF)</t>
  </si>
  <si>
    <t>MethanohalophilusBin_10percent_GBenrichment_scaffold_0_17_RBH:DNA-directed_RNA_polymerase,_subunit_D_(EC:2.7.7.6);_K03047_DNA-directed_RNA_polymerase_subunit_D_[EC:2.7.7.6](db=KEGG)</t>
  </si>
  <si>
    <t>MethanohalophilusBin_10percent_GBenrichment_scaffold_46_37_RBH:hypothetical_protein;_K02069_putative_ABC_transport_system_permease_protein(db=KEGG)</t>
  </si>
  <si>
    <t>MethanohalophilusBin_10percent_GBenrichment_scaffold_6_136_RBH:RIO-like_kinase;_K07178_RIO_kinase_1_[EC:2.7.11.1](db=KEGG)</t>
  </si>
  <si>
    <t>Uticabacter_10_percent_GBEnrichment_scaffold_86_2_RBH:electron_transfer_flavoprotein_subunit_alpha/beta-like_protein(db=KEGG)</t>
  </si>
  <si>
    <t>Halan_1_77_10percent_annotate_scaffold_130_18_RBH:Putative_esterase_n=1_Tax=Halanaerobium_saccharolyticum_subsp._saccharolyticum_DSM_6643_RepID=M5E4C4_9FIRM(db=UNIREF)</t>
  </si>
  <si>
    <t>Halan_1_77_10percent_annotate_scaffold_1426_1_RBH:type_11_methyltransferase(db=KEGG)</t>
  </si>
  <si>
    <t>Halan_1_77_10percent_annotate_scaffold_2185_2_RBH:LysR_family_transcriptional_regulator(db=KEGG)</t>
  </si>
  <si>
    <t>Halan_1_77_10percent_annotate_scaffold_2280_2_BLAST:hypothetical_protein(db=KEGG_evalue=5.8e-128_bit_score=462.6_identity=84.2)</t>
  </si>
  <si>
    <t>Halan_1_77_10percent_annotate_scaffold_25_16_RBH:hypothetical_protein(db=KEGG)</t>
  </si>
  <si>
    <t>Halan_1_77_10percent_annotate_scaffold_317_3_RBH:ABC_transporter;_K05833_putative_ABC_transport_system_ATP-binding_protein(db=KEGG)</t>
  </si>
  <si>
    <t>Halan_1_77_10percent_annotate_scaffold_39_16_BLAST:UDP-N-acetylglucosamine_2-epimerase_(EC:5.1.3.14);_K01791_UDP-N-acetylglucosamine_2-epimerase_[EC:5.1.3.14](db=KEGG_evalue=1.2e-112_bit_score=411.8_identity=76.5)</t>
  </si>
  <si>
    <t>Halan_1_77_10percent_annotate_scaffold_72_11_BLAST:pyruvate_carboxyltransferase;_K02594_homocitrate_synthase_NifV_[EC:2.3.3.14](db=KEGG_evalue=3.3e-67_bit_score=260.8_identity=49.6)</t>
  </si>
  <si>
    <t>Halan_1_77_10percent_annotate_scaffold_72_9_BLAST:molybdenum_ABC_transporter,_periplasmic_molybdate-binding_protein(db=KEGG_evalue=9.7e-67_bit_score=259.2_identity=51.3)</t>
  </si>
  <si>
    <t>Halanaerobium_1percent_bin_scaffold_122_6_RBH:ABC_transporter;_K05833_putative_ABC_transport_system_ATP-binding_protein(db=KEGG)</t>
  </si>
  <si>
    <t>Halanaerobium_1percent_bin_scaffold_70_7_RBH:hypothetical_protein(db=KEGG)</t>
  </si>
  <si>
    <t>MethanohalophilusBin_10percent_GBenrichment_scaffold_0_146_RBH:Mo-nitrogenase_iron_protein_subunit_NifH_(EC:1.18.6.1);_K02588_nitrogenase_iron_protein_NifH_[EC:1.18.6.1](db=KEGG)</t>
  </si>
  <si>
    <t>MethanohalophilusBin_10percent_GBenrichment_scaffold_1_44_RBH:2-amino-3,7-dideoxy-D-threo-hept-6-ulosonate_synthase_(EC:4.1.2.13);_K01623_fructose-bisphosphate_aldolase,_class_I_[EC:4.1.2.13](db=KEGG)</t>
  </si>
  <si>
    <t>MethanohalophilusBin_10percent_GBenrichment_scaffold_10_35_RBH:CRISPR-associated_protein_Cas4(db=KEGG)</t>
  </si>
  <si>
    <t>MethanohalophilusBin_10percent_GBenrichment_scaffold_22_14_RBH:hypothetical_protein;_K06990(db=KEGG)</t>
  </si>
  <si>
    <t>MethanohalophilusBin_10percent_GBenrichment_scaffold_4_15_RBH:electron_transport_complex,_RnfABCDGE_type_subunit_beta(db=KEGG)</t>
  </si>
  <si>
    <t>MethanohalophilusBin_10percent_GBenrichment_scaffold_4_30_RBH:translation_initiation_factor_2_subunit_alpha_(aeIF-2a);_K03237_translation_initiation_factor_2_subunit_1(db=KEGG)</t>
  </si>
  <si>
    <t>MethanohalophilusBin_10percent_GBenrichment_scaffold_51_38_RBH:hypothetical_protein(db=KEGG)</t>
  </si>
  <si>
    <t>MethanohalophilusBin_10percent_GBenrichment_scaffold_6_132_RBH:MscS_mechanosensitive_ion_channel(db=KEGG)</t>
  </si>
  <si>
    <t>Uticabacter_10_percent_GBEnrichment_scaffold_282_7_RBH:EJ55DRAFT_02052_D-amino_peptidase_n=1_Tax=Uticabacter_aminovorans_DSM_17477_RepID=EJ55DRAFT_02052(db=UNIREF)</t>
  </si>
  <si>
    <t>Uticabacter_10_percent_GBEnrichment_scaffold_45_17_RBH:3-oxoacyl-ACP_reductase_(EC:1.1.1.100)(db=KEGG)</t>
  </si>
  <si>
    <t>Halan_1_77_10percent_annotate_scaffold_1040_2_RBH:Uncharacterized_protein_n=1_Tax=Halanaerobium_saccharolyticum_subsp._saccharolyticum_DSM_6643_RepID=M5DZT7_9FIRM(db=UNIREF)</t>
  </si>
  <si>
    <t>Halan_1_77_10percent_annotate_scaffold_233_2_RBH:amino_acid_ABC_transporter_substrate-binding_protein(db=KEGG)</t>
  </si>
  <si>
    <t>Halan_1_77_10percent_annotate_scaffold_42_23_RBH:NAD+_synthetase(db=KEGG)</t>
  </si>
  <si>
    <t>Halan_1_77_10percent_annotate_scaffold_489_6_RBH:ABC_transporter;_K02049_NitT/TauT_family_transport_system_ATP-binding_protein(db=KEGG)</t>
  </si>
  <si>
    <t>Halan_1_77_10percent_annotate_scaffold_78_16_RBH:septum_site-determining_protein_MinD;_K03609_septum_site-determining_protein_MinD(db=KEGG)</t>
  </si>
  <si>
    <t>Halanaerobium_1percent_bin_scaffold_102_4_RBH:ABC_transporter;_K02049_NitT/TauT_family_transport_system_ATP-binding_protein(db=KEGG)</t>
  </si>
  <si>
    <t>Halanaerobium_1percent_bin_scaffold_23_12_RBH:septum_site-determining_protein_MinD;_K03609_septum_site-determining_protein_MinD(db=KEGG)</t>
  </si>
  <si>
    <t>MethanohalophilusBin_10percent_GBenrichment_scaffold_22_41_BLAST:hypothetical_protein(db=KEGG_evalue=6.7e-60_bit_score=236.5_identity=43.8)</t>
  </si>
  <si>
    <t>MethanohalophilusBin_10percent_GBenrichment_scaffold_47_14_RBH:ABC_transporter;_K02013_iron_complex_transport_system_ATP-binding_protein_[EC:3.6.3.34](db=KEGG)</t>
  </si>
  <si>
    <t>Uticabacter_10_percent_GBEnrichment_scaffold_190_3_BLAST:patatin;_K07001_NTE_family_protein(db=KEGG_evalue=4.8e-50_bit_score=203.8_identity=41.9)</t>
  </si>
  <si>
    <t>Uticabacter_10_percent_GBEnrichment_scaffold_840_3_BLAST:mechanosensitive_ion-channel(db=KEGG_evalue=1.6e-66_bit_score=258.5_identity=48.8)</t>
  </si>
  <si>
    <t>Halan_1_77_10percent_annotate_scaffold_1142_2_RBH:Chemotaxis_protein_methyltransferase_CheR_n=1_Tax=Halanaerobium_saccharolyticum_subsp._saccharolyticum_DSM_6643_RepID=M5EH87_9FIRM(db=UNIREF)</t>
  </si>
  <si>
    <t>Halan_1_77_10percent_annotate_scaffold_1428_2_RBH:short-chain_dehydrogenase/reductase_SDR;_K00059_3-oxoacyl-[acyl-carrier_protein]_reductase_[EC:1.1.1.100](db=KEGG)</t>
  </si>
  <si>
    <t>Halan_1_77_10percent_annotate_scaffold_179_11_RBH:putative_signal_transduction_protein(db=KEGG)</t>
  </si>
  <si>
    <t>Halan_1_77_10percent_annotate_scaffold_380_5_RBH:Ga0073286_11085_dCTP_deaminase_n=1_Tax=Fuchsiella_alkaliacetigena_WG11_RepID=Ga0073286_11085(db=UNIREF)</t>
  </si>
  <si>
    <t>Halan_1_77_10percent_annotate_scaffold_410_5_RBH:thymidylate_synthase_(EC:2.1.1.45);_K00560_thymidylate_synthase_[EC:2.1.1.45](db=KEGG)</t>
  </si>
  <si>
    <t>Halan_1_77_10percent_annotate_scaffold_536_8_RBH:cobalt_transport_protein;_K02008_cobalt/nickel_transport_system_permease_protein(db=KEGG)</t>
  </si>
  <si>
    <t>Halanaerobium_1percent_bin_scaffold_152_3_RBH:ureidoglycolate_lyase_(EC:4.3.2.3)(db=KEGG)</t>
  </si>
  <si>
    <t>Halanaerobium_1percent_bin_scaffold_45_24_RBH:thymidylate_synthase_(EC:2.1.1.45);_K00560_thymidylate_synthase_[EC:2.1.1.45](db=KEGG)</t>
  </si>
  <si>
    <t>Halanaerobium_1percent_bin_scaffold_46_11_RBH:putative_signal_transduction_protein(db=KEGG)</t>
  </si>
  <si>
    <t>Halanaerobium_1percent_bin_scaffold_87_6_RBH:short-chain_dehydrogenase/reductase_SDR;_K00059_3-oxoacyl-[acyl-carrier_protein]_reductase_[EC:1.1.1.100](db=KEGG)</t>
  </si>
  <si>
    <t>MethanohalophilusBin_10percent_GBenrichment_scaffold_0_50_RBH:nicotinate-nucleotide_diphosphorylase_(carboxylating)_(EC:2.4.2.19);_K03813_molybdenum_transport_protein_[EC:2.4.2.-](db=KEGG)</t>
  </si>
  <si>
    <t>MethanohalophilusBin_10percent_GBenrichment_scaffold_1_108_RBH:molybdenum_ABC_transporter_periplasmic_molybdate-binding_protein;_K02020_molybdate_transport_system_substrate-binding_protein(db=KEGG)</t>
  </si>
  <si>
    <t>MethanohalophilusBin_10percent_GBenrichment_scaffold_11_275_RBH:2-amino-3,7-dideoxy-D-threo-hept-6-ulosonate_synthase_(EC:4.1.2.13);_K01623_fructose-bisphosphate_aldolase,_class_I_[EC:4.1.2.13](db=KEGG)</t>
  </si>
  <si>
    <t>MethanohalophilusBin_10percent_GBenrichment_scaffold_11_286_RBH:hypothetical_protein;_K06869_uncharacterized_protein(db=KEGG)</t>
  </si>
  <si>
    <t>MethanohalophilusBin_10percent_GBenrichment_scaffold_11_87_RBH:phosphoribosylaminoimidazole_carboxylase_(EC:4.1.1.21);_K06898(db=KEGG)</t>
  </si>
  <si>
    <t>MethanohalophilusBin_10percent_GBenrichment_scaffold_32_16_RBH:23S_rRNA_Um-2552_2'-O-methyltransferase_(EC:2.1.1.-);_K02427_23S_rRNA_(uridine2552-2'-O)-methyltransferase_[EC:2.1.1.166](db=KEGG)</t>
  </si>
  <si>
    <t>MethanohalophilusBin_10percent_GBenrichment_scaffold_32_28_RBH:glycine/sarcosine_N-methyltransferase_(EC:2.1.1.156)(db=KEGG)</t>
  </si>
  <si>
    <t>MethanohalophilusBin_10percent_GBenrichment_scaffold_46_7_RBH:dihydrodipicolinate_reductase_(EC:1.3.1.26);_K00215_dihydrodipicolinate_reductase_[EC:1.3.1.26](db=KEGG)</t>
  </si>
  <si>
    <t>Uticabacter_10_percent_GBEnrichment_scaffold_108_17_RBH:coaX;_type_III_pantothenate_kinase_CoaX;_K03525_type_III_pantothenate_kinase_[EC:2.7.1.33](db=KEGG)</t>
  </si>
  <si>
    <t>Uticabacter_10_percent_GBEnrichment_scaffold_17_33_RBH:etfB;_electron_transfer_flavoprotein_subunit_beta;_K03521_electron_transfer_flavoprotein_beta_subunit(db=KEGG)</t>
  </si>
  <si>
    <t>Uticabacter_10_percent_GBEnrichment_scaffold_91_13_RBH:Linocin_M18_bacteriocin_protein(db=KEGG)</t>
  </si>
  <si>
    <t>Geotoga_10Percent_GBenrichment_annotate_scaffold_1356_3_BLAST:sugar_ABC_transporter_ATPase(db=KEGG_evalue=1.6e-77_bit_score=295.0_identity=56.4)</t>
  </si>
  <si>
    <t>Halan_1_77_10percent_annotate_scaffold_159_18_RBH:Flagellar_basal-body_rod_protein_FlgG_n=1_Tax=Halanaerobium_saccharolyticum_subsp._saccharolyticum_DSM_6643_RepID=M5E2K0_9FIRM(db=UNIREF)</t>
  </si>
  <si>
    <t>Halan_1_77_10percent_annotate_scaffold_498_1_RBH:ureidoglycolate_lyase_(EC:4.3.2.3)(db=KEGG)</t>
  </si>
  <si>
    <t>Halan_1_77_10percent_annotate_scaffold_540_5_RBH:RNA-binding_S4_domain-containing_protein(db=KEGG)</t>
  </si>
  <si>
    <t>Halan_1_77_10percent_annotate_scaffold_570_2_BLAST:electron_transfer_flavoprotein_subunit_alpha/beta;_K03521_electron_transfer_flavoprotein_beta_subunit(db=KEGG_evalue=2.3e-129_bit_score=467.2_identity=87.8)</t>
  </si>
  <si>
    <t>Halan_1_77_10percent_annotate_scaffold_570_5_RBH:short_chain_enoyl-CoA_hydratase_(EC:4.2.1.17)(db=KEGG)</t>
  </si>
  <si>
    <t>Halan_1_77_10percent_annotate_scaffold_74_24_RBH:NLPA_lipoprotein;_K02073_D-methionine_transport_system_substrate-binding_protein(db=KEGG)</t>
  </si>
  <si>
    <t>Halan_1_77_10percent_annotate_scaffold_79_22_RBH:response_regulator_receiver_protein;_K07699_two-component_system,_response_regulator,_stage_0_sporulation_protein_A(db=KEGG)</t>
  </si>
  <si>
    <t>Halanaerobium_1percent_bin_scaffold_171_3_RBH:glucosamine-6-phosphate_isomerase_(EC:3.5.99.6);_K02564_glucosamine-6-phosphate_deaminase_[EC:3.5.99.6](db=KEGG)</t>
  </si>
  <si>
    <t>Halanaerobium_1percent_bin_scaffold_51_3_RBH:ABC_transporter;_K02049_NitT/TauT_family_transport_system_ATP-binding_protein(db=KEGG)</t>
  </si>
  <si>
    <t>MethanohalophilusBin_10percent_GBenrichment_scaffold_14_6_RBH:MarR_family_transcriptional_regulator;_K07730_putative_transcriptional_regulator(db=KEGG)</t>
  </si>
  <si>
    <t>MethanohalophilusBin_10percent_GBenrichment_scaffold_6_18_RBH:uroporphyrinogen-III_synthase_(EC:4.2.1.75);_K01719_uroporphyrinogen-III_synthase_[EC:4.2.1.75](db=KEGG)</t>
  </si>
  <si>
    <t>MethanohalophilusBin_10percent_GBenrichment_scaffold_9_3_RBH:5'-nucleotidase_;exopolyphosphatase_;3'-nucleotidase_(EC:3.1.3.6_3.1.3.5_3.6.1.11);_K03787_5'-nucleotidase_[EC:3.1.3.5](db=KEGG)</t>
  </si>
  <si>
    <t>Uticabacter_10_percent_GBEnrichment_scaffold_328_2_BLAST:2-oxopent-4-enoate_hydratase_(EC:4.2.1.80)(db=KEGG_evalue=3.5e-61_bit_score=240.7_identity=48.2)</t>
  </si>
  <si>
    <t>Halan_1_77_10percent_annotate_scaffold_15_31_RBH:chemotaxis_protein_CheR_(EC:2.1.1.80);_K00575_chemotaxis_protein_methyltransferase_CheR_[EC:2.1.1.80](db=KEGG)</t>
  </si>
  <si>
    <t>Halan_1_77_10percent_annotate_scaffold_206_15_BLAST:Aldehyde_ferredoxin_oxidoreductase_(EC:1.2.7.5);_K03738_aldehyde:ferredoxin_oxidoreductase_[EC:1.2.7.5](db=KEGG_evalue=2.2e-124_bit_score=450.7_identity=85.4)</t>
  </si>
  <si>
    <t>Halan_1_77_10percent_annotate_scaffold_25_42_RBH:nitroreductase_family_protein(db=KEGG)</t>
  </si>
  <si>
    <t>Halan_1_77_10percent_annotate_scaffold_49_28_RBH:flagellar_biosynthetic_protein_FliR;_K02421_flagellar_biosynthetic_protein_FliR(db=KEGG)</t>
  </si>
  <si>
    <t>Halan_1_77_10percent_annotate_scaffold_819_2_RBH:PRC-barrel_domain-containing_protein(db=KEGG)</t>
  </si>
  <si>
    <t>Halan_1_77_10percent_annotate_scaffold_960_1_RBH:Nitroreductase_family_protein_n=1_Tax=Halanaerobium_saccharolyticum_subsp._saccharolyticum_DSM_6643_RepID=M5DY15_9FIRM(db=UNIREF)</t>
  </si>
  <si>
    <t>Halanaerobium_1percent_bin_scaffold_24_12_RBH:response_regulator_receiver_protein;_K07699_two-component_system,_response_regulator,_stage_0_sporulation_protein_A(db=KEGG)</t>
  </si>
  <si>
    <t>MethanohalophilusBin_10percent_GBenrichment_scaffold_21_78_RBH:ribosomal_RNA-processing_protein_RRP42_(EC:3.1.13.-);_K12589_exosome_complex_component_RRP42(db=KEGG)</t>
  </si>
  <si>
    <t>Uticabacter_10_percent_GBEnrichment_scaffold_52_31_BLAST:YbgI/family_dinuclear_metal_center_protein(db=KEGG_evalue=5.1e-44_bit_score=183.7_identity=39.1)</t>
  </si>
  <si>
    <t>Halan_1_77_10percent_annotate_scaffold_143_20_RBH:Similar_to_Flagellar_biosynthesis/type_III_secretory_pathway_protein_n=1_Tax=Halanaerobium_saccharolyticum_subsp._saccharolyticum_DSM_6643_RepID=M5E3J9_9FIRM(db=UNIREF)</t>
  </si>
  <si>
    <t>Halan_1_77_10percent_annotate_scaffold_49_38_RBH:flagellar_basal-body_rod_protein_FlgG;_K02392_flagellar_basal-body_rod_protein_FlgG(db=KEGG)</t>
  </si>
  <si>
    <t>Halan_1_77_10percent_annotate_scaffold_50_36_RBH:GTP-sensing_pleiotropic_transcriptional_repressor_CodY;_K03706_transcriptional_pleiotropic_repressor(db=KEGG)</t>
  </si>
  <si>
    <t>Halanaerobium_1percent_bin_scaffold_152_2_RBH:inositol_monophosphatase;_K01092_myo-inositol-1(or_4)-monophosphatase_[EC:3.1.3.25](db=KEGG)</t>
  </si>
  <si>
    <t>MethanohalophilusBin_10percent_GBenrichment_scaffold_0_225_RBH:precorrin-3_methyltransferase_(EC:2.1.1.131);_K05934_precorrin-3B_C17-methyltransferase_[EC:2.1.1.131](db=KEGG)</t>
  </si>
  <si>
    <t>MethanohalophilusBin_10percent_GBenrichment_scaffold_21_28_RBH:TrkA-C_domain_protein(db=KEGG)</t>
  </si>
  <si>
    <t>MethanohalophilusBin_10percent_GBenrichment_scaffold_4_237_RBH:NH(3)-dependent_NAD(+)_synthetase_(EC:6.3.1.5);_K01916_NAD+_synthase_[EC:6.3.1.5](db=KEGG)</t>
  </si>
  <si>
    <t>Uticabacter_10_percent_GBEnrichment_scaffold_168_9_RBH:RinA_family_phage_transcriptional_regulator;_K03090_RNA_polymerase_sigma-B_factor(db=KEGG)</t>
  </si>
  <si>
    <t>Uticabacter_10_percent_GBEnrichment_scaffold_169_1_BLAST:putative_PAS/PAC_sensor_protein;_K09155_hypothetical_protein(db=KEGG_evalue=4.4e-64_bit_score=250.4_identity=50.8)</t>
  </si>
  <si>
    <t>Uticabacter_10_percent_GBEnrichment_scaffold_228_3_BLAST:hisK;_histidinol-phosphatase_HisK_(EC:3.1.3.15)(db=KEGG_evalue=4.1e-46_bit_score=190.7_identity=34.6)</t>
  </si>
  <si>
    <t>Uticabacter_10_percent_GBEnrichment_scaffold_44_17_RBH:EJ55DRAFT_03042_FMN_reductase_(NADPH)_n=1_Tax=Uticabacter_aminovorans_DSM_17477_RepID=EJ55DRAFT_03042(db=UNIREF)</t>
  </si>
  <si>
    <t>Uticabacter_10_percent_GBEnrichment_scaffold_462_5_RBH:EJ55DRAFT_02364_Formyl_transferase_n=1_Tax=Uticabacter_aminovorans_DSM_17477_RepID=EJ55DRAFT_02364(db=UNIREF)</t>
  </si>
  <si>
    <t>Uticabacter_10_percent_GBEnrichment_scaffold_490_5_RBH:3-hydroxybutyryl-CoA_dehydratase_(EC:4.2.1.55);_K01715_3-hydroxybutyryl-CoA_dehydratase_[EC:4.2.1.55](db=KEGG)</t>
  </si>
  <si>
    <t>Geotoga_10Percent_GBenrichment_annotate_scaffold_1074_3_BLAST:peptidase_M24;_K01271_Xaa-Pro_dipeptidase_[EC:3.4.13.9](db=KEGG_evalue=8.3e-79_bit_score=299.3_identity=55.8)</t>
  </si>
  <si>
    <t>Halan_1_77_10percent_annotate_scaffold_105_24_RBH:Aminoglycoside_N3-acetyltransferase_n=1_Tax=Vibrio_shilonii_AK1_RepID=A6CUY6_9VIBR(db=UNIREF)</t>
  </si>
  <si>
    <t>Halan_1_77_10percent_annotate_scaffold_422_7_RBH:ABC_transporter;_K02013_iron_complex_transport_system_ATP-binding_protein_[EC:3.6.3.34](db=KEGG)</t>
  </si>
  <si>
    <t>Halan_1_77_10percent_annotate_scaffold_90_3_RBH:hypothetical_protein(db=KEGG)</t>
  </si>
  <si>
    <t>Halanaerobium_1percent_bin_scaffold_55_4_RBH:hypothetical_protein(db=KEGG)</t>
  </si>
  <si>
    <t>MethanohalophilusBin_10percent_GBenrichment_scaffold_1_7_RBH:hypothetical_protein(db=KEGG)</t>
  </si>
  <si>
    <t>MethanohalophilusBin_10percent_GBenrichment_scaffold_22_16_RBH:isopentenyl_phosphate_kinase_(EC:2.7.4.-);_K06981(db=KEGG)</t>
  </si>
  <si>
    <t>MethanohalophilusBin_10percent_GBenrichment_scaffold_4_31_RBH:hypothetical_protein;_K07159(db=KEGG)</t>
  </si>
  <si>
    <t>MethanohalophilusBin_10percent_GBenrichment_scaffold_4_95_RBH:polysaccharide_ABC_transporter_permease;_K01992_ABC-2_type_transport_system_permease_protein(db=KEGG)</t>
  </si>
  <si>
    <t>Uticabacter_10_percent_GBEnrichment_scaffold_56_7_BLAST:transposase(db=KEGG_evalue=5.2e-25_bit_score=120.6_identity=31.5)</t>
  </si>
  <si>
    <t>Halan_1_77_10percent_annotate_scaffold_131_5_RBH:IclR_family_transcriptional_regulator(db=KEGG)</t>
  </si>
  <si>
    <t>Halan_1_77_10percent_annotate_scaffold_326_7_RBH:Binding-protein-dependent_transport_systems_inner_membrane_component_n=1_Tax=Halanaerobium_saccharolyticum_subsp._saccharolyticum_DSM_6643_RepID=M5DXF8_9FIRM(db=UNIREF)</t>
  </si>
  <si>
    <t>Halan_1_77_10percent_annotate_scaffold_400_7_RBH:Iron-regulated_ABC_transporter_ATPase_subunit_SufC;_K09013_Fe-S_cluster_assembly_ATP-binding_protein(db=KEGG)</t>
  </si>
  <si>
    <t>Halan_1_77_10percent_annotate_scaffold_50_28_RBH:hypothetical_protein;_K09807_hypothetical_protein(db=KEGG)</t>
  </si>
  <si>
    <t>Halan_1_77_10percent_annotate_scaffold_62_3_RBH:Uncharacterized_protein_n=1_Tax=Halanaerobium_saccharolyticum_subsp._saccharolyticum_DSM_6643_RepID=M5E269_9FIRM(db=UNIREF)</t>
  </si>
  <si>
    <t>Halanaerobium_1percent_bin_scaffold_121_2_RBH:cobyrinic_acid_ac-diamide_synthase;_K03496_chromosome_partitioning_protein(db=KEGG)</t>
  </si>
  <si>
    <t>Halanaerobium_1percent_bin_scaffold_128_4_RBH:metallophosphoesterase;_K09769_hypothetical_protein(db=KEGG)</t>
  </si>
  <si>
    <t>Halanaerobium_1percent_bin_scaffold_231_3_RBH:beta-lactamase;_K06167_PhnP_protein(db=KEGG)</t>
  </si>
  <si>
    <t>Halanaerobium_1percent_bin_scaffold_232_3_RBH:Iron-regulated_ABC_transporter_ATPase_subunit_SufC;_K09013_Fe-S_cluster_assembly_ATP-binding_protein(db=KEGG)</t>
  </si>
  <si>
    <t>MethanohalophilusBin_10percent_GBenrichment_scaffold_0_124_RBH:cobyrinic_acid_ac-diamide_synthase;_K07321_CO_dehydrogenase_maturation_factor(db=KEGG)</t>
  </si>
  <si>
    <t>MethanohalophilusBin_10percent_GBenrichment_scaffold_0_198_RBH:dihydroorotate_oxidase_B,_electron_transfer_subunit_(EC:1.3.3.1);_K02823_dihydroorotate_dehydrogenase_electron_transfer_subunit(db=KEGG)</t>
  </si>
  <si>
    <t>MethanohalophilusBin_10percent_GBenrichment_scaffold_1_152_RBH:thiazole-adenylate_synthase;_K03146_thiamine_biosynthetic_enzyme(db=KEGG)</t>
  </si>
  <si>
    <t>MethanohalophilusBin_10percent_GBenrichment_scaffold_157_4_RBH:CRISPR-associated_Cas1_family_protein;_K15342_CRISP-associated_protein_Cas1(db=KEGG)</t>
  </si>
  <si>
    <t>MethanohalophilusBin_10percent_GBenrichment_scaffold_4_72_RBH:RNA-binding_protein_(consists_of_S1_domain_and_a_Zn-ribbon_domain);_K07573_exosome_complex_component_CSL4(db=KEGG)</t>
  </si>
  <si>
    <t>MethanohalophilusBin_10percent_GBenrichment_scaffold_51_17_RBH:nitrite_and_sulphite_reductase_4Fe-4S_region(db=KEGG)</t>
  </si>
  <si>
    <t>MethanohalophilusBin_10percent_GBenrichment_scaffold_6_96_RBH:CoB-CoM_heterodisulfide_reductase,_subunit_E_(EC:1.8.98.1);_K08265_heterodisulfide_reductase_subunit_E_[EC:1.8.98.1](db=KEGG)</t>
  </si>
  <si>
    <t>MethanohalophilusBin_10percent_GBenrichment_scaffold_9_72_RBH:hypothetical_protein(db=KEGG)</t>
  </si>
  <si>
    <t>Uticabacter_10_percent_GBEnrichment_scaffold_23_47_BLAST:nitroreductase(db=KEGG_evalue=7.8e-29_bit_score=133.3_identity=32.9)</t>
  </si>
  <si>
    <t>Uticabacter_10_percent_GBEnrichment_scaffold_325_5_RBH:EJ55DRAFT_00161_protein_translocase_subunit_yidC_n=1_Tax=Uticabacter_aminovorans_DSM_17477_RepID=EJ55DRAFT_00161(db=UNIREF)</t>
  </si>
  <si>
    <t>Geotoga_10Percent_GBenrichment_annotate_scaffold_362_5_RBH:stationary_phase_survival_protein_SurE_(EC:3.1.3.5);_K03787_5'-nucleotidase_[EC:3.1.3.5](db=KEGG)</t>
  </si>
  <si>
    <t>Geotoga_10Percent_GBenrichment_annotate_scaffold_407_5_RBH:MotA/TolQ/ExbB_proton_channel;_K02556_chemotaxis_protein_MotA(db=KEGG)</t>
  </si>
  <si>
    <t>Halan_1_77_10percent_annotate_scaffold_223_11_RBH:Enoyl-CoA_hydratase/isomerase;_K01715_3-hydroxybutyryl-CoA_dehydratase_[EC:4.2.1.55](db=KEGG)</t>
  </si>
  <si>
    <t>Halan_1_77_10percent_annotate_scaffold_424_5_BLAST:hypothetical_protein(db=KEGG_evalue=2.9e-07_bit_score=61.6_identity=26.6)</t>
  </si>
  <si>
    <t>Halan_1_77_10percent_annotate_scaffold_552_4_RBH:pantothenate_kinase_(EC:2.7.1.33);_K03525_type_III_pantothenate_kinase_[EC:2.7.1.33](db=KEGG)</t>
  </si>
  <si>
    <t>Halan_1_77_10percent_annotate_scaffold_88_18_BLAST:ATP-dependent_DNA_helicase_PcrA_(EC:3.6.1.-);_K03657_DNA_helicase_II_/_ATP-dependent_DNA_helicase_PcrA_[EC:3.6.4.12](db=KEGG_evalue=9.9e-125_bit_score=451.8_identity=87.8)</t>
  </si>
  <si>
    <t>Halanaerobium_1percent_bin_scaffold_173_3_RBH:Enoyl-CoA_hydratase/isomerase;_K01715_3-hydroxybutyryl-CoA_dehydratase_[EC:4.2.1.55](db=KEGG)</t>
  </si>
  <si>
    <t>Halanaerobium_1percent_bin_scaffold_41_6_RBH:Thermonuclease_n=1_Tax=Halanaerobium_saccharolyticum_subsp._saccharolyticum_DSM_6643_RepID=M5E3D2_9FIRM(db=UNIREF)</t>
  </si>
  <si>
    <t>Halanaerobium_1percent_bin_scaffold_56_9_RBH:ABC_transporter;_K09817_zinc_transport_system_ATP-binding_protein_[EC:3.6.3.-](db=KEGG)</t>
  </si>
  <si>
    <t>MethanohalophilusBin_10percent_GBenrichment_scaffold_0_255_RBH:hypothetical_protein(db=KEGG)</t>
  </si>
  <si>
    <t>MethanohalophilusBin_10percent_GBenrichment_scaffold_0_49_RBH:hypothetical_protein;_K09138_hypothetical_protein(db=KEGG)</t>
  </si>
  <si>
    <t>MethanohalophilusBin_10percent_GBenrichment_scaffold_2_43_RBH:circadian_clock_protein,_KaiC_(EC:2.7.11.1)(db=KEGG)</t>
  </si>
  <si>
    <t>Uticabacter_10_percent_GBEnrichment_scaffold_328_3_BLAST:4-hydroxy-2-oxovalerate_aldolase_(EC:4.1.3.39);_K02510_2,4-dihydroxyhept-2-ene-1,7-dioic_acid_aldolase_[EC:4.1.2.-](db=KEGG_evalue=2e-48_bit_score=198.4_identity=41.4)</t>
  </si>
  <si>
    <t>Uticabacter_10_percent_GBEnrichment_scaffold_95_10_RBH:EJ55DRAFT_02024_molybdopterin-guanine_dinucleotide_biosynthesis_protein_B_n=1_Tax=Uticabacter_aminovorans_DSM_17477_RepID=EJ55DRAFT_02024(db=UNIREF)</t>
  </si>
  <si>
    <t>Geotoga_10Percent_GBenrichment_annotate_scaffold_1366_2_RBH:rfbF;_glucose-1-phosphate_cytidylyltransferase_(EC:2.7.7.33);_K00978_glucose-1-phosphate_cytidylyltransferase_[EC:2.7.7.33](db=KEGG)</t>
  </si>
  <si>
    <t>Halan_1_77_10percent_annotate_scaffold_101_3_RBH:Circadian_phase_modifier_n=1_Tax=Halanaerobium_saccharolyticum_subsp._saccharolyticum_DSM_6643_RepID=M5E0U7_9FIRM(db=UNIREF)</t>
  </si>
  <si>
    <t>Halan_1_77_10percent_annotate_scaffold_1398_2_RBH:Nitroreductase_n=1_Tax=Halanaerobium_saccharolyticum_subsp._saccharolyticum_DSM_6643_RepID=M5E3P0_9FIRM(db=UNIREF)</t>
  </si>
  <si>
    <t>Halan_1_77_10percent_annotate_scaffold_144_15_RBH:Malonate_transporter,_MadM_subunit_n=1_Tax=Halanaerobium_saccharolyticum_subsp._saccharolyticum_DSM_6643_RepID=M5DY24_9FIRM(db=UNIREF)</t>
  </si>
  <si>
    <t>Halan_1_77_10percent_annotate_scaffold_24_36_RBH:glucosamine-6-phosphate_isomerase_(EC:3.5.99.6);_K02564_glucosamine-6-phosphate_deaminase_[EC:3.5.99.6](db=KEGG)</t>
  </si>
  <si>
    <t>Halan_1_77_10percent_annotate_scaffold_39_22_RBH:Sensory_box_protein_n=1_Tax=Halanaerobium_saccharolyticum_subsp._saccharolyticum_DSM_6643_RepID=M5E271_9FIRM(db=UNIREF)</t>
  </si>
  <si>
    <t>Halan_1_77_10percent_annotate_scaffold_39_6_RBH:ABC_transporter;_K02049_NitT/TauT_family_transport_system_ATP-binding_protein(db=KEGG)</t>
  </si>
  <si>
    <t>Halan_1_77_10percent_annotate_scaffold_48_4_RBH:1-(5-phosphoribosyl)-5-amino-4-imidazole-carboxylate_(AIR)_carboxylase;_K06898(db=KEGG)</t>
  </si>
  <si>
    <t>Halan_1_77_10percent_annotate_scaffold_76_21_RBH:Imidazole_glycerol_phosphate_synthase_cyclase_subunit;_K02500_cyclase_[EC:4.1.3.-](db=KEGG)</t>
  </si>
  <si>
    <t>Halan_1_77_10percent_annotate_scaffold_84_7_RBH:heat_shock_protein_DnaJ_domain-containing_protein;_K05801_DnaJ_like_chaperone_protein(db=KEGG)</t>
  </si>
  <si>
    <t>Halan_1_77_10percent_annotate_scaffold_950_3_BLAST:SagB-type_dehydrogenase_domain-containing_protein(db=KEGG_evalue=1.4e-67_bit_score=261.9_identity=54.0)</t>
  </si>
  <si>
    <t>MethanohalophilusBin_10percent_GBenrichment_scaffold_0_48_RBH:formate_dehydrogenase_family_accessory_protein_FdhD;_K02379_FdhD_protein(db=KEGG)</t>
  </si>
  <si>
    <t>MethanohalophilusBin_10percent_GBenrichment_scaffold_11_23_RBH:methanol_corrinoid_protein;_K14081_methanol_corrinoid_protein(db=KEGG)</t>
  </si>
  <si>
    <t>MethanohalophilusBin_10percent_GBenrichment_scaffold_21_82_RBH:proteasome_endopeptidase_complex,_subunit_alpha_(EC:3.4.25.1);_K03432_proteasome_alpha_subunit_[EC:3.4.25.1](db=KEGG)</t>
  </si>
  <si>
    <t>MethanohalophilusBin_10percent_GBenrichment_scaffold_21_96_RBH:methylthioadenosine_phosphorylase_(EC:2.4.2.28);_K00772_5'-methylthioadenosine_phosphorylase_[EC:2.4.2.28](db=KEGG)</t>
  </si>
  <si>
    <t>Uticabacter_10_percent_GBEnrichment_scaffold_129_4_RBH:hypothetical_protein(db=KEGG)</t>
  </si>
  <si>
    <t>Uticabacter_10_percent_GBEnrichment_scaffold_660_4_RBH:Uncharacterized_proteins,_homologs_of_lactam_utilization_protein_B(db=KEGG)</t>
  </si>
  <si>
    <t>Uticabacter_10_percent_GBEnrichment_scaffold_83_14_RBH:thyX;_thymidylate_synthase_flavin-dependend;_K03465_thymidylate_synthase_(FAD)_[EC:2.1.1.148](db=KEGG)</t>
  </si>
  <si>
    <t>Geotoga_10Percent_GBenrichment_annotate_scaffold_125_31_RBH:methionine_aminopeptidase,_type_I_(EC:3.4.11.18);_K01265_methionyl_aminopeptidase_[EC:3.4.11.18](db=KEGG)</t>
  </si>
  <si>
    <t>Geotoga_10Percent_GBenrichment_annotate_scaffold_362_8_RBH:TatD_family_hydrolase;_K03424_TatD_DNase_family_protein_[EC:3.1.21.-](db=KEGG)</t>
  </si>
  <si>
    <t>Halan_1_77_10percent_annotate_scaffold_158_6_RBH:Uncharacterized_protein_n=1_Tax=Halanaerobium_saccharolyticum_subsp._saccharolyticum_DSM_6643_RepID=M5DY36_9FIRM(db=UNIREF)</t>
  </si>
  <si>
    <t>Halan_1_77_10percent_annotate_scaffold_245_9_RBH:family_2_glycosyl_transferase(db=KEGG)</t>
  </si>
  <si>
    <t>Halan_1_77_10percent_annotate_scaffold_316_8_RBH:exodeoxyribonuclease_III_Xth_(EC:4.2.99.18);_K01142_exodeoxyribonuclease_III_[EC:3.1.11.2](db=KEGG)</t>
  </si>
  <si>
    <t>Halan_1_77_10percent_annotate_scaffold_326_1_RBH:putative_PAS/PAC_sensor_protein(db=KEGG)</t>
  </si>
  <si>
    <t>Halan_1_77_10percent_annotate_scaffold_41_17_RBH:DNA_repair_protein_RecO;_K03584_DNA_repair_protein_RecO_(recombination_protein_O)(db=KEGG)</t>
  </si>
  <si>
    <t>Halan_1_77_10percent_annotate_scaffold_574_4_RBH:Putative_periplasmic_protein_n=1_Tax=Halanaerobium_saccharolyticum_subsp._saccharolyticum_DSM_6643_RepID=M5DYJ4_9FIRM(db=UNIREF)</t>
  </si>
  <si>
    <t>Halan_1_77_10percent_annotate_scaffold_82_23_RBH:TatD_family_hydrolase;_K03424_TatD_DNase_family_protein_[EC:3.1.21.-](db=KEGG)</t>
  </si>
  <si>
    <t>Halan_1_77_10percent_annotate_scaffold_868_7_RBH:competence_protein_ComEA(db=KEGG)</t>
  </si>
  <si>
    <t>Halanaerobium_1percent_bin_scaffold_144_2_RBH:exodeoxyribonuclease_III_Xth_(EC:4.2.99.18);_K01142_exodeoxyribonuclease_III_[EC:3.1.11.2](db=KEGG)</t>
  </si>
  <si>
    <t>Halanaerobium_1percent_bin_scaffold_52_9_RBH:TatD_family_hydrolase;_K03424_TatD_DNase_family_protein_[EC:3.1.21.-](db=KEGG)</t>
  </si>
  <si>
    <t>Halanaerobium_1percent_bin_scaffold_74_4_RBH:ABC_transporter;_K09686_antibiotic_transport_system_permease_protein(db=KEGG)</t>
  </si>
  <si>
    <t>MethanohalophilusBin_10percent_GBenrichment_scaffold_0_130_RBH:ABC_transporter;_K09817_zinc_transport_system_ATP-binding_protein_[EC:3.6.3.-](db=KEGG)</t>
  </si>
  <si>
    <t>MethanohalophilusBin_10percent_GBenrichment_scaffold_11_201_RBH:phosphate_ABC_transporter_ATP-binding_protein,_PhoT_family_(EC:3.6.3.27);_K02036_phosphate_transport_system_ATP-binding_protein_[EC:3.6.3.27](db=KEGG)</t>
  </si>
  <si>
    <t>MethanohalophilusBin_10percent_GBenrichment_scaffold_21_80_RBH:ribosomal_RNA-processing_protein_RRP4_(EC:3.1.13.-);_K03679_exosome_complex_component_RRP4(db=KEGG)</t>
  </si>
  <si>
    <t>MethanohalophilusBin_10percent_GBenrichment_scaffold_4_199_RBH:nuclease_(SNase_domain_protein);_K01174_micrococcal_nuclease_[EC:3.1.31.1](db=KEGG)</t>
  </si>
  <si>
    <t>MethanohalophilusBin_10percent_GBenrichment_scaffold_4_242_RBH:SPFH_domain,_band_7_family_protein(db=KEGG)</t>
  </si>
  <si>
    <t>MethanohalophilusBin_10percent_GBenrichment_scaffold_6_98_RBH:hypothetical_protein;_K09729_hypothetical_protein(db=KEGG)</t>
  </si>
  <si>
    <t>Uticabacter_10_percent_GBEnrichment_scaffold_16_50_RBH:deoxyribonuclease,_TatD_Mg-dependent(db=KEGG)</t>
  </si>
  <si>
    <t>Uticabacter_10_percent_GBEnrichment_scaffold_96_14_BLAST:peptidil-prolyl_cis-trans_isomerase;_K03769_peptidyl-prolyl_cis-trans_isomerase_C_[EC:5.2.1.8](db=KEGG_evalue=1.3e-65_bit_score=255.4_identity=49.4)</t>
  </si>
  <si>
    <t>Halan_1_77_10percent_annotate_scaffold_158_12_BLAST:heavy_metal_translocating_P-type_ATPase;_K01534_Cd2+/Zn2+-exporting_ATPase_[EC:3.6.3.3_3.6.3.5](db=KEGG_evalue=4.7e-95_bit_score=353.2_identity=73.8)</t>
  </si>
  <si>
    <t>Halan_1_77_10percent_annotate_scaffold_24_19_RBH:triosephosphate_isomerase_(EC:5.3.1.1);_K01803_triosephosphate_isomerase_(TIM)_[EC:5.3.1.1](db=KEGG)</t>
  </si>
  <si>
    <t>Halan_1_77_10percent_annotate_scaffold_266_2_BLAST:peptidase_C26;_K07010_putative_glutamine_amidotransferase(db=KEGG_evalue=1.4e-118_bit_score=431.4_identity=81.9)</t>
  </si>
  <si>
    <t>Halan_1_77_10percent_annotate_scaffold_303_10_RBH:peptidase_C26;_K07010_putative_glutamine_amidotransferase(db=KEGG)</t>
  </si>
  <si>
    <t>Halan_1_77_10percent_annotate_scaffold_41_6_RBH:hypothetical_protein(db=KEGG)</t>
  </si>
  <si>
    <t>Halanaerobium_1percent_bin_scaffold_154_3_RBH:peptidase_C26;_K07010_putative_glutamine_amidotransferase(db=KEGG)</t>
  </si>
  <si>
    <t>Halanaerobium_1percent_bin_scaffold_179_5_RBH:ABC_transporter;_K02013_iron_complex_transport_system_ATP-binding_protein_[EC:3.6.3.34](db=KEGG)</t>
  </si>
  <si>
    <t>Halanaerobium_1percent_bin_scaffold_181_2_BLAST:hypothetical_protein(db=KEGG_evalue=1.9e-48_bit_score=198.4_identity=40.9)</t>
  </si>
  <si>
    <t>Halanaerobium_1percent_bin_scaffold_190_5_RBH:prolipoprotein_diacylglyceryl_transferase;_K13292_phosphatidylglycerol:prolipoprotein_diacylglycerol_transferase_[EC:2.-.-.-](db=KEGG)</t>
  </si>
  <si>
    <t>Halanaerobium_1percent_bin_scaffold_209_7_RBH:hypothetical_protein(db=KEGG)</t>
  </si>
  <si>
    <t>MethanohalophilusBin_10percent_GBenrichment_scaffold_1_170_RBH:circadian_clock_protein,_KaiC(db=KEGG)</t>
  </si>
  <si>
    <t>MethanohalophilusBin_10percent_GBenrichment_scaffold_11_25_RBH:methanol_corrinoid_protein;_K14081_methanol_corrinoid_protein(db=KEGG)</t>
  </si>
  <si>
    <t>MethanohalophilusBin_10percent_GBenrichment_scaffold_22_47_BLAST:hypothetical_protein(db=KEGG_evalue=1.1e-64_bit_score=252.3_identity=47.9)</t>
  </si>
  <si>
    <t>MethanohalophilusBin_10percent_GBenrichment_scaffold_4_248_RBH:hypothetical_protein(db=KEGG)</t>
  </si>
  <si>
    <t>MethanohalophilusBin_10percent_GBenrichment_scaffold_6_19_RBH:uroporphyrinogen-III_C-methyltransferase_(EC:2.1.1.107);_K02303_uroporphyrin-III_C-methyltransferase_[EC:2.1.1.107](db=KEGG)</t>
  </si>
  <si>
    <t>MethanohalophilusBin_10percent_GBenrichment_scaffold_9_43_RBH:hypothetical_protein;_K07502_hypothetical_protein(db=KEGG)</t>
  </si>
  <si>
    <t>Uticabacter_10_percent_GBEnrichment_scaffold_176_5_RBH:hypothetical_protein(db=KEGG)</t>
  </si>
  <si>
    <t>Uticabacter_10_percent_GBEnrichment_scaffold_5_1_BLAST:N-6_DNA_methylase;_K03427_type_I_restriction_enzyme_M_protein_[EC:2.1.1.72](db=KEGG_evalue=9.9e-77_bit_score=292.4_identity=56.4)</t>
  </si>
  <si>
    <t>Geotoga_10Percent_GBenrichment_annotate_scaffold_1162_1_BLAST:putative_metal-dependent_phosphoesterase,_PHP_family;_K07053(db=KEGG_evalue=3.1e-78_bit_score=297.4_identity=59.0)</t>
  </si>
  <si>
    <t>Geotoga_10Percent_GBenrichment_annotate_scaffold_453_2_RBH:phosphate_ABC_transporter_ATP-binding_protein;_K02036_phosphate_transport_system_ATP-binding_protein_[EC:3.6.3.27](db=KEGG)</t>
  </si>
  <si>
    <t>Halan_1_77_10percent_annotate_scaffold_250_4_RBH:cobyrinic_acid_ac-diamide_synthase;_K03496_chromosome_partitioning_protein(db=KEGG)</t>
  </si>
  <si>
    <t>Halan_1_77_10percent_annotate_scaffold_332_1_BLAST:H(+)-transporting_two-sector_ATPase_(EC:3.6.3.14);_K02119_V-type_H+-transporting_ATPase_subunit_C_[EC:3.6.3.14](db=KEGG_evalue=3.2e-59_bit_score=234.2_identity=42.4)</t>
  </si>
  <si>
    <t>Halan_1_77_10percent_annotate_scaffold_49_11_RBH:flagellar_assembly_protein_FliH/type_III_secretion_system_HrpE;_K02411_flagellar_assembly_protein_FliH(db=KEGG)</t>
  </si>
  <si>
    <t>Halan_1_77_10percent_annotate_scaffold_730_1_Unknown_Function</t>
  </si>
  <si>
    <t>Halan_1_77_10percent_annotate_scaffold_84_24_RBH:DeoR_family_transcriptional_regulator;_K03436_DeoR_family_transcriptional_regulator,_fructose_operon_transcriptional_repressor(db=KEGG)</t>
  </si>
  <si>
    <t>MethanohalophilusBin_10percent_GBenrichment_scaffold_0_105_RBH:50S_ribosomal_protein_L4P;_K02930_large_subunit_ribosomal_protein_L4e(db=KEGG)</t>
  </si>
  <si>
    <t>MethanohalophilusBin_10percent_GBenrichment_scaffold_1_60_RBH:coenzyme_F420-0_gamma-glutamyl_ligase_(EC:6.3.2.-);_K12234_coenzyme_F420-0:L-glutamate_ligase_/_coenzyme_F420-1:gamma-L-glutamate_ligase_[EC:6.3.2.31_6.3.2.34](db=KEGG)</t>
  </si>
  <si>
    <t>Geotoga_10Percent_GBenrichment_annotate_scaffold_1047_1_BLAST:inositol-phosphate_phosphatase_(EC:3.1.3.25);_K01092_myo-inositol-1(or_4)-monophosphatase_[EC:3.1.3.25](db=KEGG_evalue=8.9e-62_bit_score=242.7_identity=46.6)</t>
  </si>
  <si>
    <t>Geotoga_10Percent_GBenrichment_annotate_scaffold_161_14_RBH:16S_RNA_G1207_methylase_RsmC(db=KEGG)</t>
  </si>
  <si>
    <t>Geotoga_10Percent_GBenrichment_annotate_scaffold_294_8_RBH:FeS_assembly_ATPase_SufC;_K09013_Fe-S_cluster_assembly_ATP-binding_protein(db=KEGG)</t>
  </si>
  <si>
    <t>Geotoga_10Percent_GBenrichment_annotate_scaffold_622_4_RBH:exodeoxyribonuclease_III;_K01142_exodeoxyribonuclease_III_[EC:3.1.11.2](db=KEGG)</t>
  </si>
  <si>
    <t>Halan_1_77_10percent_annotate_scaffold_128_12_RBH:dehydrogenase_of_unknown_specificity,_short-chain_alcohol_dehydrogenase_like_protein(db=KEGG)</t>
  </si>
  <si>
    <t>Halan_1_77_10percent_annotate_scaffold_192_14_BLAST:putative_PAS/PAC_sensor_protein(db=KEGG_evalue=6.1e-111_bit_score=406.0_identity=80.1)</t>
  </si>
  <si>
    <t>Halan_1_77_10percent_annotate_scaffold_307_1_RBH:UDP-N-acetylmuramate--L-alanine_ligase;_K01924_UDP-N-acetylmuramate--alanine_ligase_[EC:6.3.2.8](db=KEGG)</t>
  </si>
  <si>
    <t>Halan_1_77_10percent_annotate_scaffold_74_17_RBH:hypothetical_protein(db=KEGG)</t>
  </si>
  <si>
    <t>Halan_1_77_10percent_annotate_scaffold_74_4_RBH:amino_acid_ABC_transporter_ATP-binding_protein(db=KEGG)</t>
  </si>
  <si>
    <t>Halan_1_77_10percent_annotate_scaffold_77_14_RBH:NH(3)-dependent_NAD(+)_synthetase_(EC:6.3.1.5);_K01916_NAD+_synthase_[EC:6.3.1.5](db=KEGG)</t>
  </si>
  <si>
    <t>Halan_1_77_10percent_annotate_scaffold_905_6_BLAST:respiratory-chain_NADH_dehydrogenase_domain_51_kDa_subunit(db=KEGG_evalue=5e-97_bit_score=359.8_identity=69.2)</t>
  </si>
  <si>
    <t>Halanaerobium_1percent_bin_scaffold_64_3_RBH:NH(3)-dependent_NAD(+)_synthetase_(EC:6.3.1.5);_K01916_NAD+_synthase_[EC:6.3.1.5](db=KEGG)</t>
  </si>
  <si>
    <t>Halanaerobium_1percent_bin_scaffold_73_3_RBH:GTP-sensing_pleiotropic_transcriptional_repressor_CodY;_K03706_transcriptional_pleiotropic_repressor(db=KEGG)</t>
  </si>
  <si>
    <t>Halanaerobium_1percent_bin_scaffold_89_9_RBH:amino_acid_ABC_transporter_ATP-binding_protein(db=KEGG)</t>
  </si>
  <si>
    <t>MethanohalophilusBin_10percent_GBenrichment_scaffold_11_120_RBH:hypothetical_protein(db=KEGG)</t>
  </si>
  <si>
    <t>MethanohalophilusBin_10percent_GBenrichment_scaffold_4_136_RBH:hypothetical_protein(db=KEGG)</t>
  </si>
  <si>
    <t>Uticabacter_10_percent_GBEnrichment_scaffold_40_28_RBH:tpiA;_triosephosphate_isomerase_TpiA_(EC:5.3.1.1)(db=KEGG)</t>
  </si>
  <si>
    <t>Uticabacter_10_percent_GBEnrichment_scaffold_8_42_RBH:cobalamin_B12-binding_domain-containing_protein;_K01844_beta-lysine_5,6-aminomutase_[EC:5.4.3.3](db=KEGG)</t>
  </si>
  <si>
    <t>Geotoga_10Percent_GBenrichment_annotate_scaffold_1012_3_RBH:hypothetical_protein(db=KEGG)</t>
  </si>
  <si>
    <t>Geotoga_10Percent_GBenrichment_annotate_scaffold_320_5_RBH:ABC_transporter-like_protein;_K01995_branched-chain_amino_acid_transport_system_ATP-binding_protein(db=KEGG)</t>
  </si>
  <si>
    <t>Geotoga_10Percent_GBenrichment_annotate_scaffold_417_3_RBH:thiamine_pyrophosphate_binding_domain-containing_protein;_K00175_2-oxoglutarate_ferredoxin_oxidoreductase_subunit_beta_[EC:1.2.7.3](db=KEGG)</t>
  </si>
  <si>
    <t>Geotoga_10Percent_GBenrichment_annotate_scaffold_714_1_RBH:acetyltransferase(db=KEGG)</t>
  </si>
  <si>
    <t>Halan_1_77_10percent_annotate_scaffold_370_3_RBH:type_11_methyltransferase(db=KEGG)</t>
  </si>
  <si>
    <t>Halan_1_77_10percent_annotate_scaffold_375_6_RBH:S-layer_protein(db=KEGG)</t>
  </si>
  <si>
    <t>Halanaerobium_1percent_bin_scaffold_113_2_RBH:Methyltransferase,_putative_n=1_Tax=Halanaerobium_saccharolyticum_subsp._saccharolyticum_DSM_6643_RepID=M5E2J8_9FIRM(db=UNIREF)</t>
  </si>
  <si>
    <t>MethanohalophilusBin_10percent_GBenrichment_scaffold_1_180_RBH:nitrate_ABC_transporter_ATP-binding_protein;_K02049_NitT/TauT_family_transport_system_ATP-binding_protein(db=KEGG)</t>
  </si>
  <si>
    <t>MethanohalophilusBin_10percent_GBenrichment_scaffold_1_182_RBH:hypothetical_protein(db=KEGG)</t>
  </si>
  <si>
    <t>MethanohalophilusBin_10percent_GBenrichment_scaffold_6_77_RBH:methyl-coenzyme_M_reductase,_subunit_gamma_(EC:2.8.4.1);_K00402_methyl-coenzyme_M_reductase_gamma_subunit_[EC:2.8.4.1](db=KEGG)</t>
  </si>
  <si>
    <t>Uticabacter_10_percent_GBEnrichment_scaffold_66_11_BLAST:dinitrogenase_iron-molybdenum_cofactor_biosynthesis_protein(db=KEGG_evalue=1.6e-31_bit_score=142.1_identity=54.2)</t>
  </si>
  <si>
    <t>Geotoga_10Percent_GBenrichment_annotate_scaffold_1189_1_BLAST:class_I_and_II_aminotransferase;_K14155_cystathione_beta-lyase_[EC:4.4.1.8](db=KEGG_evalue=4.5e-74_bit_score=283.5_identity=53.6)</t>
  </si>
  <si>
    <t>Geotoga_10Percent_GBenrichment_annotate_scaffold_1193_1_RBH:ABC_transporter-like_protein;_K09687_antibiotic_transport_system_ATP-binding_protein(db=KEGG)</t>
  </si>
  <si>
    <t>Geotoga_10Percent_GBenrichment_annotate_scaffold_2289_1_RBH:two_component_transcriptional_regulator(db=KEGG)</t>
  </si>
  <si>
    <t>Geotoga_10Percent_GBenrichment_annotate_scaffold_991_1_BLAST:HD-GYP_domain-containing_protein(db=KEGG_evalue=5.6e-64_bit_score=250.0_identity=48.8)</t>
  </si>
  <si>
    <t>Halan_1_77_10percent_annotate_scaffold_1114_1_RBH:hypothetical_protein(db=KEGG)</t>
  </si>
  <si>
    <t>Halan_1_77_10percent_annotate_scaffold_1129_2_RBH:Uncharacterized_protein_n=1_Tax=Halanaerobium_saccharolyticum_subsp._saccharolyticum_DSM_6643_RepID=M5DXN1_9FIRM(db=UNIREF)</t>
  </si>
  <si>
    <t>Halan_1_77_10percent_annotate_scaffold_2174_2_BLAST:diguanylate_cyclase_and_metal_dependent_phosphohydrolase(db=KEGG_evalue=4.5e-90_bit_score=336.7_identity=65.6)</t>
  </si>
  <si>
    <t>Halan_1_77_10percent_annotate_scaffold_41_33_RBH:hypothetical_protein;_K09761_16S_rRNA_(uracil1498-N3)-methyltransferase_[EC:2.1.1.193](db=KEGG)</t>
  </si>
  <si>
    <t>Halan_1_77_10percent_annotate_scaffold_49_37_RBH:flagellar_basal-body_rod_protein_FlgF;_K02392_flagellar_basal-body_rod_protein_FlgG(db=KEGG)</t>
  </si>
  <si>
    <t>Halan_1_77_10percent_annotate_scaffold_600_1_RBH:fhuC;_ABC-type_cobalamin_Fe3+-siderophores_transport_system_ATPase_component;_K02013_iron_complex_transport_system_ATP-binding_protein_[EC:3.6.3.34](db=KEGG)</t>
  </si>
  <si>
    <t>Halan_1_77_10percent_annotate_scaffold_77_20_RBH:3-deoxy-D-manno-octulosonate_cytidylyltransferase_(EC:2.7.7.38);_K00979_3-deoxy-manno-octulosonate_cytidylyltransferase_(CMP-KDO_synthetase)_[EC:2.7.7.38](db=KEGG)</t>
  </si>
  <si>
    <t>Halanaerobium_1percent_bin_scaffold_180_2_RBH:tRNA_(Guanine37-N(1)-)_methyltransferase;_K00554_tRNA_(guanine37-N1)-methyltransferase_[EC:2.1.1.228](db=KEGG)</t>
  </si>
  <si>
    <t>Halanaerobium_1percent_bin_scaffold_229_4_RBH:PHP_domain-containing_protein;_K04477_putative_hydrolase(db=KEGG)</t>
  </si>
  <si>
    <t>Halanaerobium_1percent_bin_scaffold_79_8_RBH:hypothetical_protein_n=1_Tax=Orenia_marismortui_RepID=UPI00037A17F7(db=UNIREF)</t>
  </si>
  <si>
    <t>Halanaerobium_1percent_bin_scaffold_80_7_RBH:3-deoxy-D-manno-octulosonate_cytidylyltransferase_(EC:2.7.7.38);_K00979_3-deoxy-manno-octulosonate_cytidylyltransferase_(CMP-KDO_synthetase)_[EC:2.7.7.38](db=KEGG)</t>
  </si>
  <si>
    <t>Halanaerobium_1percent_bin_scaffold_90_8_RBH:hypothetical_protein(db=KEGG)</t>
  </si>
  <si>
    <t>MethanohalophilusBin_10percent_GBenrichment_scaffold_1_163_RBH:tRNA_methyltransferase_complex_GCD14_subunit;_K07442_tRNA_(adenine57-N1/adenine58-N1)-methyltransferase_[EC:2.1.1.219_2.1.1.220](db=KEGG)</t>
  </si>
  <si>
    <t>MethanohalophilusBin_10percent_GBenrichment_scaffold_153_5_RBH:cobyrinic_acid_ac-diamide_synthase;_K07321_CO_dehydrogenase_maturation_factor(db=KEGG)</t>
  </si>
  <si>
    <t>MethanohalophilusBin_10percent_GBenrichment_scaffold_67_44_BLAST:hypothetical_protein(db=KEGG_evalue=1.1e-72_bit_score=278.9_identity=52.5)</t>
  </si>
  <si>
    <t>Uticabacter_10_percent_GBEnrichment_scaffold_193_6_RBH:methylthioadenosine_phosphorylase;_K00772_5'-methylthioadenosine_phosphorylase_[EC:2.4.2.28](db=KEGG)</t>
  </si>
  <si>
    <t>Uticabacter_10_percent_GBEnrichment_scaffold_249_10_RBH:thiamine_pyrophosphate_binding_domain-containing_protein;_K00175_2-oxoglutarate_ferredoxin_oxidoreductase_subunit_beta_[EC:1.2.7.3](db=KEGG)</t>
  </si>
  <si>
    <t>Uticabacter_10_percent_GBEnrichment_scaffold_462_4_BLAST:family_2_glycosyl_transferase(db=KEGG_evalue=2.9e-73_bit_score=280.8_identity=55.6)</t>
  </si>
  <si>
    <t>Geotoga_10Percent_GBenrichment_annotate_scaffold_1076_1_RBH:ABC_transporter-like_protein;_K01990_ABC-2_type_transport_system_ATP-binding_protein(db=KEGG)</t>
  </si>
  <si>
    <t>Halan_1_77_10percent_annotate_scaffold_39_2_BLAST:ABC_transporter;_K09013_Fe-S_cluster_assembly_ATP-binding_protein(db=KEGG_evalue=6.2e-124_bit_score=449.1_identity=88.4)</t>
  </si>
  <si>
    <t>Halan_1_77_10percent_annotate_scaffold_39_7_RBH:patatin;_K07001_NTE_family_protein(db=KEGG)</t>
  </si>
  <si>
    <t>Halan_1_77_10percent_annotate_scaffold_419_8_RBH:ABC_transporter_ATP-binding_protein(db=KEGG)</t>
  </si>
  <si>
    <t>Halan_1_77_10percent_annotate_scaffold_452_5_RBH:esterase(db=KEGG)</t>
  </si>
  <si>
    <t>Halan_1_77_10percent_annotate_scaffold_595_3_RBH:methionine_aminopeptidase_(EC:3.4.11.18);_K01265_methionyl_aminopeptidase_[EC:3.4.11.18](db=KEGG)</t>
  </si>
  <si>
    <t>Halan_1_77_10percent_annotate_scaffold_737_4_RBH:ABC_transporter;_K09013_Fe-S_cluster_assembly_ATP-binding_protein(db=KEGG)</t>
  </si>
  <si>
    <t>Halanaerobium_1percent_bin_scaffold_43_14_RBH:methionine_aminopeptidase_(EC:3.4.11.18);_K01265_methionyl_aminopeptidase_[EC:3.4.11.18](db=KEGG)</t>
  </si>
  <si>
    <t>Halanaerobium_1percent_bin_scaffold_51_4_RBH:patatin;_K07001_NTE_family_protein(db=KEGG)</t>
  </si>
  <si>
    <t>Halanaerobium_1percent_bin_scaffold_73_5_RBH:30S_ribosomal_protein_S2;_K02967_small_subunit_ribosomal_protein_S2(db=KEGG)</t>
  </si>
  <si>
    <t>Halanaerobium_1percent_bin_scaffold_87_8_RBH:esterase(db=KEGG)</t>
  </si>
  <si>
    <t>MethanohalophilusBin_10percent_GBenrichment_scaffold_0_156_RBH:MIP_family_channel_protein(db=KEGG)</t>
  </si>
  <si>
    <t>MethanohalophilusBin_10percent_GBenrichment_scaffold_11_104_BLAST:hypothetical_protein(db=KEGG_evalue=2.4e-43_bit_score=181.4_identity=38.1)</t>
  </si>
  <si>
    <t>MethanohalophilusBin_10percent_GBenrichment_scaffold_21_17_RBH:hypothetical_protein(db=KEGG)</t>
  </si>
  <si>
    <t>Uticabacter_10_percent_GBEnrichment_scaffold_28_21_RBH:EJ55DRAFT_00141_transcriptional_regulator,_IclR_family_n=1_Tax=Uticabacter_aminovorans_DSM_17477_RepID=EJ55DRAFT_00141(db=UNIREF)</t>
  </si>
  <si>
    <t>Uticabacter_10_percent_GBEnrichment_scaffold_52_12_BLAST:rsmE2;_ribosomal_RNA_small_subunit_methyltransferase_E_(EC:2.1.1.-)(db=KEGG_evalue=1.7e-52_bit_score=211.8_identity=44.0)</t>
  </si>
  <si>
    <t>Uticabacter_10_percent_GBEnrichment_scaffold_99_6_RBH:ribonuclease_PH_(EC:2.7.7.56);_K00989_ribonuclease_PH_[EC:2.7.7.56](db=KEGG)</t>
  </si>
  <si>
    <t>Geotoga_10Percent_GBenrichment_annotate_scaffold_315_12_RBH:Orn/DAP/Arg_decarboxylase_2;_K01586_diaminopimelate_decarboxylase_[EC:4.1.1.20](db=KEGG)</t>
  </si>
  <si>
    <t>Geotoga_10Percent_GBenrichment_annotate_scaffold_564_7_RBH:phosphoglycerate_mutase,_BPG-dependent,_family_1(db=KEGG)</t>
  </si>
  <si>
    <t>Halan_1_77_10percent_annotate_scaffold_536_9_RBH:tRNA_pseudouridine_synthase_A;_K06173_tRNA_pseudouridine38-40_synthase_[EC:5.4.99.12](db=KEGG)</t>
  </si>
  <si>
    <t>Halan_1_77_10percent_annotate_scaffold_57_34_RBH:hypothetical_protein(db=KEGG)</t>
  </si>
  <si>
    <t>Halan_1_77_10percent_annotate_scaffold_627_5_RBH:hypothetical_protein(db=KEGG)</t>
  </si>
  <si>
    <t>Halan_1_77_10percent_annotate_scaffold_73_28_RBH:3-oxoacyl-(acyl-carrier-protein)_reductase_(EC:1.1.1.100);_K00059_3-oxoacyl-[acyl-carrier_protein]_reductase_[EC:1.1.1.100](db=KEGG)</t>
  </si>
  <si>
    <t>Halanaerobium_1percent_bin_scaffold_131_8_RBH:3-oxoacyl-(acyl-carrier-protein)_reductase_(EC:1.1.1.100);_K00059_3-oxoacyl-[acyl-carrier_protein]_reductase_[EC:1.1.1.100](db=KEGG)</t>
  </si>
  <si>
    <t>Halanaerobium_1percent_bin_scaffold_54_5_RBH:phosphoribosyltransferase(db=KEGG)</t>
  </si>
  <si>
    <t>MethanohalophilusBin_10percent_GBenrichment_scaffold_11_94_RBH:3-Cys_thioredoxin_peroxidase_(EC:1.11.1.15)(db=KEGG)</t>
  </si>
  <si>
    <t>MethanohalophilusBin_10percent_GBenrichment_scaffold_267_18_RBH:hypothetical_protein;_K09807_hypothetical_protein(db=KEGG)</t>
  </si>
  <si>
    <t>Uticabacter_10_percent_GBEnrichment_scaffold_26_31_RBH:3-oxoacyl-[acyl-carrier_protein]_reductase_n=1_Tax=Clostridiaceae_bacterium_L21-TH-D2_RepID=R1CQB7_9CLOT(db=UNIREF)</t>
  </si>
  <si>
    <t>Uticabacter_10_percent_GBEnrichment_scaffold_33_29_BLAST:hypothetical_protein(db=KEGG_evalue=9.2e-11_bit_score=73.2_identity=22.7)</t>
  </si>
  <si>
    <t>Uticabacter_10_percent_GBEnrichment_scaffold_33_40_BLAST:flagellar_biosynthesis/type_III_secretory_pathway_protein;_K02411_flagellar_assembly_protein_FliH(db=KEGG_evalue=8.8e-30_bit_score=136.3_identity=33.2)</t>
  </si>
  <si>
    <t>Uticabacter_10_percent_GBEnrichment_scaffold_331_5_BLAST:possible_methyltransferase(db=KEGG_evalue=2.7e-63_bit_score=247.7_identity=45.7)</t>
  </si>
  <si>
    <t>Halan_1_77_10percent_annotate_scaffold_31_43_RBH:NAD-dependent_protein_deacetylase_of_SIR2_family_n=1_Tax=Halanaerobium_saccharolyticum_subsp._saccharolyticum_DSM_6643_RepID=M5E1D7_9FIRM(db=UNIREF)</t>
  </si>
  <si>
    <t>Halan_1_77_10percent_annotate_scaffold_439_9_BLAST:phosphoenolpyruvate--protein_phosphotransferase_(EC:2.7.3.9);_K08483_phosphotransferase_system,_enzyme_I,_PtsI_[EC:2.7.3.9](db=KEGG_evalue=1.9e-120_bit_score=437.6_identity=88.3)</t>
  </si>
  <si>
    <t>Halanaerobium_1percent_bin_scaffold_232_1_BLAST:mutS3;_DNA_mismatch_repair_protein_MutS(db=KEGG_evalue=3.2e-48_bit_score=197.6_identity=45.8)</t>
  </si>
  <si>
    <t>Halanaerobium_1percent_bin_scaffold_72_9_BLAST:SurA_domain-containing_protein(db=KEGG_evalue=7.9e-63_bit_score=246.1_identity=49.4)</t>
  </si>
  <si>
    <t>MethanohalophilusBin_10percent_GBenrichment_scaffold_1_53_RBH:cobyrinic_acid_ac-diamide_synthase(db=KEGG)</t>
  </si>
  <si>
    <t>MethanohalophilusBin_10percent_GBenrichment_scaffold_11_3_RBH:iron-regulated_ABC_transporter_ATPase_SufC;_K09013_Fe-S_cluster_assembly_ATP-binding_protein(db=KEGG)</t>
  </si>
  <si>
    <t>MethanohalophilusBin_10percent_GBenrichment_scaffold_2_79_RBH:geranylgeranylglyceryl_phosphate_synthase_(EC:2.5.1.41);_K07094_putative_glycerol-1-phosphate_prenyltransferase_[EC:2.5.1.-](db=KEGG)</t>
  </si>
  <si>
    <t>Uticabacter_10_percent_GBEnrichment_scaffold_180_15_RBH:YebC/PmpR_family_DNA-binding_regulatory_protein(db=KEGG)</t>
  </si>
  <si>
    <t>Geotoga_10Percent_GBenrichment_annotate_scaffold_1190_2_BLAST:1-acyl-sn-glycerol-3-phosphate_acyltransferase;_K00655_1-acyl-sn-glycerol-3-phosphate_acyltransferase_[EC:2.3.1.51](db=KEGG_evalue=2.3e-62_bit_score=244.6_identity=48.1)</t>
  </si>
  <si>
    <t>Geotoga_10Percent_GBenrichment_annotate_scaffold_1397_2_RBH:two_component_transcriptional_regulator;_K02483_two-component_system,_OmpR_family,_response_regulator(db=KEGG)</t>
  </si>
  <si>
    <t>Geotoga_10Percent_GBenrichment_annotate_scaffold_320_9_RBH:3-oxoacyl-(acyl-carrier-protein)_reductase;_K00059_3-oxoacyl-[acyl-carrier_protein]_reductase_[EC:1.1.1.100](db=KEGG)</t>
  </si>
  <si>
    <t>Geotoga_10Percent_GBenrichment_annotate_scaffold_586_2_BLAST:N-glycosylase/DNA_lyase_(EC:4.2.99.18);_K03653_N-glycosylase/DNA_lyase_[EC:3.2.2.-_4.2.99.18](db=KEGG_evalue=5.8e-74_bit_score=283.1_identity=61.2)</t>
  </si>
  <si>
    <t>Halan_1_77_10percent_annotate_scaffold_124_8_RBH:phosphoglycerate_mutase_(EC:5.4.2.4_5.4.2.1)(db=KEGG)</t>
  </si>
  <si>
    <t>Halan_1_77_10percent_annotate_scaffold_179_14_RBH:TrmH_family_RNA_methyltransferase;_K03218_23S_rRNA_(guanosine2251-2'-O)-methyltransferase_[EC:2.1.1.185](db=KEGG)</t>
  </si>
  <si>
    <t>Halan_1_77_10percent_annotate_scaffold_275_2_BLAST:hypothetical_protein(db=KEGG_evalue=7.3e-08_bit_score=63.5_identity=41.1)</t>
  </si>
  <si>
    <t>Halan_1_77_10percent_annotate_scaffold_296_2_RBH:hypothetical_protein(db=KEGG)</t>
  </si>
  <si>
    <t>Halan_1_77_10percent_annotate_scaffold_912_5_BLAST:ABC_transporter;_K09810_lipoprotein-releasing_system_ATP-binding_protein_[EC:3.6.3.-](db=KEGG_evalue=9.9e-74_bit_score=282.3_identity=61.9)</t>
  </si>
  <si>
    <t>MethanohalophilusBin_10percent_GBenrichment_scaffold_0_51_RBH:hypothetical_protein(db=KEGG)</t>
  </si>
  <si>
    <t>MethanohalophilusBin_10percent_GBenrichment_scaffold_10_34_RBH:XRE_family_transcriptional_regulator;_K07731_putative_transcriptional_regulator(db=KEGG)</t>
  </si>
  <si>
    <t>MethanohalophilusBin_10percent_GBenrichment_scaffold_11_210_RBH:PAS_sensor_protein(db=KEGG)</t>
  </si>
  <si>
    <t>MethanohalophilusBin_10percent_GBenrichment_scaffold_6_45_RBH:TatD-related_deoxyribonuclease;_K07049_TatD-related_deoxyribonuclease(db=KEGG)</t>
  </si>
  <si>
    <t>Uticabacter_10_percent_GBEnrichment_scaffold_691_4_BLAST:TrmH_family_RNA_methyltransferase;_K03218_23S_rRNA_(guanosine2251-2'-O)-methyltransferase_[EC:2.1.1.185](db=KEGG_evalue=3.5e-63_bit_score=247.3_identity=52.1)</t>
  </si>
  <si>
    <t>Geotoga_10Percent_GBenrichment_annotate_scaffold_504_5_RBH:pseudouridylate_synthase_I;_K06173_tRNA_pseudouridine38-40_synthase_[EC:5.4.99.12](db=KEGG)</t>
  </si>
  <si>
    <t>Geotoga_10Percent_GBenrichment_annotate_scaffold_518_5_RBH:ATPase_component_of_Mn/Zn_ABC-type_transporter;_K09817_zinc_transport_system_ATP-binding_protein_[EC:3.6.3.-](db=KEGG)</t>
  </si>
  <si>
    <t>Halan_1_77_10percent_annotate_scaffold_100_15_RBH:nuclease_(SNase_domain-containing_protein)(db=KEGG)</t>
  </si>
  <si>
    <t>Halan_1_77_10percent_annotate_scaffold_101_15_RBH:CoA-binding_protein;_K01926_redox-sensing_transcriptional_repressor(db=KEGG)</t>
  </si>
  <si>
    <t>Halan_1_77_10percent_annotate_scaffold_1299_4_BLAST:pyruvate_ferredoxin/flavodoxin_oxidoreductase;_K03737_putative_pyruvate-flavodoxin_oxidoreductase_[EC:1.2.7.-](db=KEGG_evalue=3.8e-126_bit_score=456.4_identity=91.0)</t>
  </si>
  <si>
    <t>Halan_1_77_10percent_annotate_scaffold_15_13_BLAST:glycerophosphoryl_diester_phosphodiesterase_(EC:3.1.4.46)(db=KEGG_evalue=9.3e-56_bit_score=222.6_identity=44.7)</t>
  </si>
  <si>
    <t>Halan_1_77_10percent_annotate_scaffold_302_8_RBH:hypothetical_protein;_K09861_hypothetical_protein(db=KEGG)</t>
  </si>
  <si>
    <t>Halan_1_77_10percent_annotate_scaffold_365_3_RBH:silent_information_regulator_protein_Sir2;_K12410_NAD-dependent_deacetylase_[EC:3.5.1.-](db=KEGG)</t>
  </si>
  <si>
    <t>Halan_1_77_10percent_annotate_scaffold_712_3_BLAST:cobalamin_B12-binding_domain-containing_protein(db=KEGG_evalue=1.3e-126_bit_score=458.0_identity=92.2)</t>
  </si>
  <si>
    <t>Halan_1_77_10percent_annotate_scaffold_80_13_RBH:hypothetical_protein(db=KEGG)</t>
  </si>
  <si>
    <t>Halan_1_77_10percent_annotate_scaffold_84_3_BLAST:hypothetical_protein;_K09861_hypothetical_protein(db=KEGG_evalue=9.8e-106_bit_score=388.7_identity=73.5)</t>
  </si>
  <si>
    <t>Halanaerobium_1percent_bin_scaffold_29_1_RBH:outer_membrane_transport_energization_protein_ExbB;_K03561_biopolymer_transport_protein_ExbB(db=KEGG)</t>
  </si>
  <si>
    <t>Halanaerobium_1percent_bin_scaffold_73_7_RBH:uridylate_kinase_(EC:2.7.4.22);_K09903_uridylate_kinase_[EC:2.7.4.22](db=KEGG)</t>
  </si>
  <si>
    <t>MethanohalophilusBin_10percent_GBenrichment_scaffold_47_25_RBH:monomeric_archaeal_DNA_polymerase_sliding_clamp;_K04802_proliferating_cell_nuclear_antigen(db=KEGG)</t>
  </si>
  <si>
    <t>MethanohalophilusBin_10percent_GBenrichment_scaffold_9_69_RBH:hypothetical_protein(db=KEGG)</t>
  </si>
  <si>
    <t>Uticabacter_10_percent_GBEnrichment_scaffold_69_24_BLAST:nitro/flavin_reductase_family_protein_(EC:1.-.-.-);_K00540__[EC:1.-.-.-](db=KEGG_evalue=2.1e-44_bit_score=184.9_identity=39.9)</t>
  </si>
  <si>
    <t>Uticabacter_10_percent_GBEnrichment_scaffold_86_13_BLAST:methyltransferase_small(db=KEGG_evalue=3e-78_bit_score=297.4_identity=58.3)</t>
  </si>
  <si>
    <t>Inoculum_10_percentscaffold_64_20</t>
  </si>
  <si>
    <t>Geotoga_10Percent_GBenrichment_annotate_scaffold_349_2_BLAST:hypothetical_protein(db=KEGG_evalue=3.7e-20_bit_score=104.4_identity=31.3)</t>
  </si>
  <si>
    <t>Geotoga_10Percent_GBenrichment_annotate_scaffold_517_3_BLAST:3-oxoacyl-(acyl-carrier-protein)_reductase;_K00059_3-oxoacyl-[acyl-carrier_protein]_reductase_[EC:1.1.1.100](db=KEGG_evalue=1.7e-78_bit_score=298.1_identity=62.3)</t>
  </si>
  <si>
    <t>Halan_1_77_10percent_annotate_scaffold_159_1_BLAST:OmpA/MotB_domain-containing_protein;_K02557_chemotaxis_protein_MotB(db=KEGG_evalue=1.2e-111_bit_score=408.3_identity=84.0)</t>
  </si>
  <si>
    <t>Halan_1_77_10percent_annotate_scaffold_74_2_RBH:amino_acid_ABC_transporter_substrate-binding_protein(db=KEGG)</t>
  </si>
  <si>
    <t>Halanaerobium_1percent_bin_scaffold_188_5_BLAST:hypothetical_protein_n=1_Tax=Orenia_marismortui_RepID=UPI00037FF42D(db=UNIREF_evalue=4.5e-45_bit_score=188.0_identity=42.7)</t>
  </si>
  <si>
    <t>Halanaerobium_1percent_bin_scaffold_54_11_RBH:N-acetylmannosaminyltransferase_(EC:2.4.1.187);_K05946_N-acetylglucosaminyldiphosphoundecaprenol_[EC:2.4.1.187](db=KEGG)</t>
  </si>
  <si>
    <t>Halanaerobium_1percent_bin_scaffold_89_11_RBH:amino_acid_ABC_transporter_substrate-binding_protein(db=KEGG)</t>
  </si>
  <si>
    <t>Uticabacter_10_percent_GBEnrichment_scaffold_195_1_Unknown_Function</t>
  </si>
  <si>
    <t>Uticabacter_10_percent_GBEnrichment_scaffold_91_1_RBH:GntR_family_transcriptional_regulator;_K03710_GntR_family_transcriptional_regulator(db=KEGG)</t>
  </si>
  <si>
    <t>Geotoga_10Percent_GBenrichment_annotate_scaffold_869_2_BLAST:hypothetical_protein(db=KEGG_evalue=1.3e-70_bit_score=271.9_identity=51.0)</t>
  </si>
  <si>
    <t>Halan_1_77_10percent_annotate_scaffold_101_22_RBH:Uncharacterized_protein_n=1_Tax=Halanaerobium_saccharolyticum_subsp._saccharolyticum_DSM_6643_RepID=M5E0X4_9FIRM(db=UNIREF)</t>
  </si>
  <si>
    <t>Halan_1_77_10percent_annotate_scaffold_1042_3_BLAST:siroheme_synthase;_K02304_precorrin-2_dehydrogenase_/_sirohydrochlorin_ferrochelatase_[EC:1.3.1.76_4.99.1.4](db=KEGG_evalue=1.5e-61_bit_score=241.9_identity=53.0)</t>
  </si>
  <si>
    <t>Halan_1_77_10percent_annotate_scaffold_1535_3_RBH:filamentation_induced_by_cAMP_protein_fic(db=KEGG)</t>
  </si>
  <si>
    <t>Halan_1_77_10percent_annotate_scaffold_243_9_RBH:Uncharacterized_protein_n=1_Tax=Halanaerobium_saccharolyticum_subsp._saccharolyticum_DSM_6643_RepID=M5DZ91_9FIRM(db=UNIREF)</t>
  </si>
  <si>
    <t>Halan_1_77_10percent_annotate_scaffold_250_2_RBH:16S_rRNA_m(7)G-527_methyltransferase_(EC:2.1.1.-);_K03501_16S_rRNA_(guanine527-N7)-methyltransferase_[EC:2.1.1.170](db=KEGG)</t>
  </si>
  <si>
    <t>Halan_1_77_10percent_annotate_scaffold_264_8_RBH:GntR_family_transcriptional_regulator;_K03710_GntR_family_transcriptional_regulator(db=KEGG)</t>
  </si>
  <si>
    <t>Halan_1_77_10percent_annotate_scaffold_308_15_RBH:Thioredoxin_reductase_n=1_Tax=Halanaerobium_saccharolyticum_subsp._saccharolyticum_DSM_6643_RepID=M5DYW6_9FIRM(db=UNIREF)</t>
  </si>
  <si>
    <t>Halan_1_77_10percent_annotate_scaffold_61_30_RBH:RNAse_III_(EC:3.1.26.3);_K03685_ribonuclease_III_[EC:3.1.26.3](db=KEGG)</t>
  </si>
  <si>
    <t>Halan_1_77_10percent_annotate_scaffold_819_3_RBH:Glycerophosphoryl_diester_phosphodiesterase_n=1_Tax=Halanaerobium_saccharolyticum_subsp._saccharolyticum_DSM_6643_RepID=M5EFV4_9FIRM(db=UNIREF)</t>
  </si>
  <si>
    <t>Halanaerobium_1percent_bin_scaffold_121_4_RBH:16S_rRNA_m(7)G-527_methyltransferase_(EC:2.1.1.-);_K03501_16S_rRNA_(guanine527-N7)-methyltransferase_[EC:2.1.1.170](db=KEGG)</t>
  </si>
  <si>
    <t>Halanaerobium_1percent_bin_scaffold_92_8_RBH:filamentation_induced_by_cAMP_protein_fic(db=KEGG)</t>
  </si>
  <si>
    <t>Inoculum_10_percentscaffold_64_18</t>
  </si>
  <si>
    <t>MethanohalophilusBin_10percent_GBenrichment_scaffold_4_135_RBH:glucose-6-phosphate_isomerase_(EC:5.3.1.9);_K06859_glucose-6-phosphate_isomerase,_archaeal_[EC:5.3.1.9](db=KEGG)</t>
  </si>
  <si>
    <t>Halan_1_77_10percent_annotate_scaffold_101_14_BLAST:ABC_transporter;_K06857_tungstate_transport_system_ATP-binding_protein(db=KEGG_evalue=1.6e-84_bit_score=318.2_identity=66.1)</t>
  </si>
  <si>
    <t>Halan_1_77_10percent_annotate_scaffold_191_12_RBH:phosphoribosylformimino-5-aminoimidazole_carboxamide_ribotide_isomerase_(EC:5.3.1.16);_K01814_phosphoribosylformimino-5-aminoimidazole_carboxamide_ribotide_isomerase_[EC:5.3.1.16](db=KEGG)</t>
  </si>
  <si>
    <t>Halan_1_77_10percent_annotate_scaffold_222_3_RBH:cobalamin_B12-binding_domain-containing_protein(db=KEGG)</t>
  </si>
  <si>
    <t>Halan_1_77_10percent_annotate_scaffold_48_21_RBH:ABC_transporter;_K06857_tungstate_transport_system_ATP-binding_protein(db=KEGG)</t>
  </si>
  <si>
    <t>Halan_1_77_10percent_annotate_scaffold_50_5_RBH:chromosome_segregation_and_condensation_protein_ScpA;_K05896_segregation_and_condensation_protein_A(db=KEGG)</t>
  </si>
  <si>
    <t>Halan_1_77_10percent_annotate_scaffold_600_5_RBH:hypothetical_protein(db=KEGG)</t>
  </si>
  <si>
    <t>Halanaerobium_1percent_bin_scaffold_216_2_RBH:ABC_transporter;_K06857_tungstate_transport_system_ATP-binding_protein(db=KEGG)</t>
  </si>
  <si>
    <t>Halanaerobium_1percent_bin_scaffold_24_21_RBH:condensin_subunit_ScpB;_K06024_segregation_and_condensation_protein_B(db=KEGG)</t>
  </si>
  <si>
    <t>Halanaerobium_1percent_bin_scaffold_29_5_RBH:S-layer_protein(db=KEGG)</t>
  </si>
  <si>
    <t>Halanaerobium_1percent_bin_scaffold_34_2_RBH:pyruvate_formate-lyase_activating_enzyme_(EC:1.97.1.4);_K04069_pyruvate_formate_lyase_activating_enzyme_[EC:1.97.1.4](db=KEGG)</t>
  </si>
  <si>
    <t>Halanaerobium_1percent_bin_scaffold_46_14_RBH:TrmH_family_RNA_methyltransferase;_K03218_23S_rRNA_(guanosine2251-2'-O)-methyltransferase_[EC:2.1.1.185](db=KEGG)</t>
  </si>
  <si>
    <t>MethanohalophilusBin_10percent_GBenrichment_scaffold_0_228_RBH:precorrin-4_C11-methyltransferase_;cobalt-factor_II_C20-methyltransferase_(EC:2.1.1.151_2.1.1.133);_K05936_precorrin-4_C11-methyltransferase_[EC:2.1.1.133](db=KEGG)</t>
  </si>
  <si>
    <t>MethanohalophilusBin_10percent_GBenrichment_scaffold_1_27_RBH:phosphoribosylaminoimidazole-succinocarboxamide_synthase_(EC:6.3.2.6);_K01923_phosphoribosylaminoimidazole-succinocarboxamide_synthase_[EC:6.3.2.6](db=KEGG)</t>
  </si>
  <si>
    <t>MethanohalophilusBin_10percent_GBenrichment_scaffold_157_2_RBH:CRISPR-associated_Cas6_family_protein(db=KEGG)</t>
  </si>
  <si>
    <t>MethanohalophilusBin_10percent_GBenrichment_scaffold_2_27_RBH:3,4-dihydroxy-2-butanone_4-phosphate_synthase_(EC:4.1.2.-);_K02858_3,4-dihydroxy_2-butanone_4-phosphate_synthase_[EC:4.1.99.12](db=KEGG)</t>
  </si>
  <si>
    <t>MethanohalophilusBin_10percent_GBenrichment_scaffold_22_13_RBH:30S_ribosomal_protein_S2P;_K02967_small_subunit_ribosomal_protein_S2(db=KEGG)</t>
  </si>
  <si>
    <t>Uticabacter_10_percent_GBEnrichment_scaffold_33_15_BLAST:fliA;_flagellar_biosynthesis_sigma_factor_FliA;_K02405_RNA_polymerase_sigma_factor_for_flagellar_operon_FliA(db=KEGG_evalue=3.6e-44_bit_score=184.1_identity=39.4)</t>
  </si>
  <si>
    <t>Halan_1_77_10percent_annotate_scaffold_1232_2_RBH:3-isopropylmalate_dehydrogenase_(EC:1.1.1.85);_K00052_3-isopropylmalate_dehydrogenase_[EC:1.1.1.85](db=KEGG)</t>
  </si>
  <si>
    <t>Halan_1_77_10percent_annotate_scaffold_451_5_BLAST:putative_ABC_transporter(db=KEGG_evalue=6.4e-33_bit_score=146.7_identity=34.8)</t>
  </si>
  <si>
    <t>MethanohalophilusBin_10percent_GBenrichment_scaffold_0_25_RBH:peptidylprolyl_isomerase_FKBP-type;_K03775_FKBP-type_peptidyl-prolyl_cis-trans_isomerase_SlyD_[EC:5.2.1.8](db=KEGG)</t>
  </si>
  <si>
    <t>MethanohalophilusBin_10percent_GBenrichment_scaffold_67_32_BLAST:hypothetical_protein(db=KEGG_evalue=1.8e-99_bit_score=367.9_identity=75.9)</t>
  </si>
  <si>
    <t>Uticabacter_10_percent_GBEnrichment_scaffold_246_9_RBH:rpsC;_30S_ribosomal_protein_S3(db=KEGG)</t>
  </si>
  <si>
    <t>Geotoga_10Percent_GBenrichment_annotate_scaffold_1410_1_BLAST:histidine_kinase;_K07636_two-component_system,_OmpR_family,_phosphate_regulon_sensor_histidine_kinase_PhoR_[EC:2.7.13.3](db=KEGG_evalue=5.3e-72_bit_score=276.6_identity=55.2)</t>
  </si>
  <si>
    <t>Halan_1_77_10percent_annotate_scaffold_128_18_RBH:methyltransferase_small(db=KEGG)</t>
  </si>
  <si>
    <t>Halan_1_77_10percent_annotate_scaffold_1451_1_BLAST:RNA-directed_DNA_polymerase(db=KEGG_evalue=4.6e-124_bit_score=449.5_identity=90.8)</t>
  </si>
  <si>
    <t>Halan_1_77_10percent_annotate_scaffold_233_4_RBH:amino_acid_ABC_transporter_ATP-binding_protein(db=KEGG)</t>
  </si>
  <si>
    <t>Halan_1_77_10percent_annotate_scaffold_400_3_BLAST:carboxylase;_K01960_pyruvate_carboxylase_subunit_B_[EC:6.4.1.1](db=KEGG_evalue=1.9e-21_bit_score=108.6_identity=32.8)</t>
  </si>
  <si>
    <t>Halanaerobium_1percent_bin_scaffold_229_5_RBH:amino_acid_ABC_transporter_ATP-binding_protein(db=KEGG)</t>
  </si>
  <si>
    <t>Halanaerobium_1percent_bin_scaffold_26_15_RBH:methyltransferase_small(db=KEGG)</t>
  </si>
  <si>
    <t>MethanohalophilusBin_10percent_GBenrichment_scaffold_22_54_RBH:hypothetical_protein(db=KEGG)</t>
  </si>
  <si>
    <t>MethanohalophilusBin_10percent_GBenrichment_scaffold_9_28_RBH:tetrahydromethanopterin_S-methyltransferase,_subunit_A_(EC:2.1.1.86);_K00577_tetrahydromethanopterin_S-methyltransferase_subunit_A_[EC:2.1.1.86](db=KEGG)</t>
  </si>
  <si>
    <t>Uticabacter_10_percent_GBEnrichment_scaffold_258_5_BLAST:undecaprenyl_diphosphate_synthase_(EC:2.5.1.31);_K00806_undecaprenyl_diphosphate_synthase_[EC:2.5.1.31](db=KEGG_evalue=3.7e-65_bit_score=253.8_identity=52.3)</t>
  </si>
  <si>
    <t>Uticabacter_10_percent_GBEnrichment_scaffold_37_44_BLAST:hypothetical_protein(db=KEGG_evalue=2.3e-30_bit_score=138.3_identity=34.6)</t>
  </si>
  <si>
    <t>Geotoga_10Percent_GBenrichment_annotate_scaffold_1162_2_BLAST:glycerophosphoryl_diester_phosphodiesterase;_K01126_glycerophosphoryl_diester_phosphodiesterase_[EC:3.1.4.46](db=KEGG_evalue=3.3e-29_bit_score=134.4_identity=31.4)</t>
  </si>
  <si>
    <t>Halan_1_77_10percent_annotate_scaffold_13_25_RBH:ABC_transporter;_K06861_lipopolysaccharide_export_system_ATP-binding_protein_[EC:3.6.3.-](db=KEGG)</t>
  </si>
  <si>
    <t>Halan_1_77_10percent_annotate_scaffold_184_6_RBH:Uncharacterized_protein_n=1_Tax=Halanaerobium_saccharolyticum_subsp._saccharolyticum_DSM_6643_RepID=M5EBZ2_9FIRM(db=UNIREF)</t>
  </si>
  <si>
    <t>Halan_1_77_10percent_annotate_scaffold_20_3_RBH:uridylate_kinase_(EC:2.7.4.22);_K09903_uridylate_kinase_[EC:2.7.4.22](db=KEGG)</t>
  </si>
  <si>
    <t>Halan_1_77_10percent_annotate_scaffold_20_6_RBH:undecaprenyl_pyrophosphate_synthetase_(EC:2.5.1.31);_K00806_undecaprenyl_diphosphate_synthase_[EC:2.5.1.31](db=KEGG)</t>
  </si>
  <si>
    <t>Halan_1_77_10percent_annotate_scaffold_24_47_RBH:RNAse_PH_(EC:2.7.7.56);_K00989_ribonuclease_PH_[EC:2.7.7.56](db=KEGG)</t>
  </si>
  <si>
    <t>Halan_1_77_10percent_annotate_scaffold_408_8_BLAST:hypothetical_protein(db=KEGG_evalue=1.1e-88_bit_score=332.0_identity=70.8)</t>
  </si>
  <si>
    <t>Halan_1_77_10percent_annotate_scaffold_458_2_BLAST:hypothetical_protein(db=KEGG_evalue=1e-70_bit_score=272.3_identity=54.3)</t>
  </si>
  <si>
    <t>Halan_1_77_10percent_annotate_scaffold_618_4_RBH:Phosphoribosylaminoimidazole-succinocarboxamide_synthase_n=1_Tax=Halanaerobium_saccharolyticum_subsp._saccharolyticum_DSM_6643_RepID=M5E2C0_9FIRM(db=UNIREF)</t>
  </si>
  <si>
    <t>Halan_1_77_10percent_annotate_scaffold_72_21_RBH:phosphoribosylaminoimidazolesuccinocarboxamide_synthase_(EC:6.3.2.6);_K01923_phosphoribosylaminoimidazole-succinocarboxamide_synthase_[EC:6.3.2.6](db=KEGG)</t>
  </si>
  <si>
    <t>Halanaerobium_1percent_bin_scaffold_129_5_RBH:ribonuclease_PH_(EC:2.7.7.56);_K00989_ribonuclease_PH_[EC:2.7.7.56](db=KEGG)</t>
  </si>
  <si>
    <t>Halanaerobium_1percent_bin_scaffold_136_5_RBH:hypothetical_protein(db=KEGG)</t>
  </si>
  <si>
    <t>Halanaerobium_1percent_bin_scaffold_137_2_RBH:Predicted_HD_superfamily_hydrolase_n=1_Tax=Halanaerobium_saccharolyticum_subsp._saccharolyticum_DSM_6643_RepID=M5DYV2_9FIRM(db=UNIREF)</t>
  </si>
  <si>
    <t>Halanaerobium_1percent_bin_scaffold_48_6_RBH:phosphoribosylaminoimidazolesuccinocarboxamide_synthase_(EC:6.3.2.6);_K01923_phosphoribosylaminoimidazole-succinocarboxamide_synthase_[EC:6.3.2.6](db=KEGG)</t>
  </si>
  <si>
    <t>Halanaerobium_1percent_bin_scaffold_73_10_RBH:undecaprenyl_pyrophosphate_synthetase_(EC:2.5.1.31);_K00806_undecaprenyl_diphosphate_synthase_[EC:2.5.1.31](db=KEGG)</t>
  </si>
  <si>
    <t>MethanohalophilusBin_10percent_GBenrichment_scaffold_1_80_RBH:NADPH-dependent_F420_reductase;_K06988(db=KEGG)</t>
  </si>
  <si>
    <t>MethanohalophilusBin_10percent_GBenrichment_scaffold_14_26_RBH:xylose_isomerase(db=KEGG)</t>
  </si>
  <si>
    <t>MethanohalophilusBin_10percent_GBenrichment_scaffold_9_31_RBH:tetrahydromethanopterin_S-methyltransferase,_subunit_D_(EC:2.1.1.86);_K00580_tetrahydromethanopterin_S-methyltransferase_subunit_D_[EC:2.1.1.86](db=KEGG)</t>
  </si>
  <si>
    <t>Uticabacter_10_percent_GBEnrichment_scaffold_258_8_RBH:pyrH;_uridylate_kinase_PyrH_(EC:2.7.4.22)(db=KEGG)</t>
  </si>
  <si>
    <t>Uticabacter_10_percent_GBEnrichment_scaffold_283_7_RBH:EJ55DRAFT_00956_Uncharacterized_conserved_protein_YlxW,_UPF0749_family_n=1_Tax=Uticabacter_aminovorans_DSM_17477_RepID=EJ55DRAFT_00956(db=UNIREF)</t>
  </si>
  <si>
    <t>Uticabacter_10_percent_GBEnrichment_scaffold_325_9_BLAST:16S_rRNA_(guanine(527)-N(7))-methyltransferase_GidB;_K03501_16S_rRNA_(guanine527-N7)-methyltransferase_[EC:2.1.1.170](db=KEGG_evalue=1.3e-65_bit_score=255.4_identity=54.1)</t>
  </si>
  <si>
    <t>Halanaerobium_1percent_bin_scaffold_118_4_RBH:protein_serine/threonine_phosphatase(db=KEGG)</t>
  </si>
  <si>
    <t>MethanohalophilusBin_10percent_GBenrichment_scaffold_67_45_RBH:isf-7;_iron-sulfur_flavoprotein(db=KEGG)</t>
  </si>
  <si>
    <t>Uticabacter_10_percent_GBEnrichment_scaffold_45_5_BLAST:hypothetical_protein(db=KEGG_evalue=3.6e-20_bit_score=104.4_identity=24.8)</t>
  </si>
  <si>
    <t>Uticabacter_10_percent_GBEnrichment_scaffold_86_14_RBH:EJ55DRAFT_01829_Membrane_proteinase_PrsW,_cleaves_anti-sigma_factor_RsiW,_M82_family_n=1_Tax=Uticabacter_aminovorans_DSM_17477_RepID=EJ55DRAFT_01829(db=UNIREF)</t>
  </si>
  <si>
    <t>Geotoga_10Percent_GBenrichment_annotate_scaffold_1123_4_BLAST:SMC_domain-containing_protein;_K03529_chromosome_segregation_protein(db=KEGG_evalue=1e-83_bit_score=315.5_identity=66.9)</t>
  </si>
  <si>
    <t>Halanaerobium_1percent_bin_scaffold_131_6_RBH:RNAse_III_(EC:3.1.26.3);_K03685_ribonuclease_III_[EC:3.1.26.3](db=KEGG)</t>
  </si>
  <si>
    <t>Halanaerobium_1percent_bin_scaffold_169_3_RBH:Inactive_homolog_of_metal-dependent_proteases,putative_molecular_chaperone_n=1_Tax=Halanaerobium_saccharolyticum_subsp._saccharolyticum_DSM_6643_RepID=M5DWM1_9FIRM(db=UNIREF)</t>
  </si>
  <si>
    <t>Halanaerobium_1percent_bin_scaffold_87_1_RBH:hypothetical_protein;_K03546_exonuclease_SbcC(db=KEGG)</t>
  </si>
  <si>
    <t>MethanohalophilusBin_10percent_GBenrichment_scaffold_0_103_RBH:50S_ribosomal_protein_L2P;_K02886_large_subunit_ribosomal_protein_L2(db=KEGG)</t>
  </si>
  <si>
    <t>MethanohalophilusBin_10percent_GBenrichment_scaffold_0_224_RBH:precorrin-8X_methylmutase_(EC:5.4.1.2);_K06042_precorrin-8X_methylmutase_[EC:5.4.1.2](db=KEGG)</t>
  </si>
  <si>
    <t>MethanohalophilusBin_10percent_GBenrichment_scaffold_10_27_RBH:SagB-type_dehydrogenase_domain_protein(db=KEGG)</t>
  </si>
  <si>
    <t>MethanohalophilusBin_10percent_GBenrichment_scaffold_11_134_RBH:circadian_clock_protein,_KaiC(db=KEGG)</t>
  </si>
  <si>
    <t>MethanohalophilusBin_10percent_GBenrichment_scaffold_21_84_RBH:ribonuclease_P_(EC:3.1.26.5);_K03539_ribonuclease_P/MRP_protein_subunit_RPP1_[EC:3.1.26.5](db=KEGG)</t>
  </si>
  <si>
    <t>MethanohalophilusBin_10percent_GBenrichment_scaffold_4_132_RBH:hypothetical_protein(db=KEGG)</t>
  </si>
  <si>
    <t>Halan_1_77_10percent_annotate_scaffold_50_7_RBH:ribosomal_large_subunit_pseudouridine_synthase_B_(EC:5.4.99.-);_K06178_23S_rRNA_pseudouridine2605_synthase_[EC:5.4.99.22](db=KEGG)</t>
  </si>
  <si>
    <t>Halanaerobium_1percent_bin_scaffold_116_4_RBH:type_11_methyltransferase(db=KEGG)</t>
  </si>
  <si>
    <t>Halanaerobium_1percent_bin_scaffold_24_22_RBH:ribosomal_large_subunit_pseudouridine_synthase_B_(EC:5.4.99.-);_K06178_23S_rRNA_pseudouridine2605_synthase_[EC:5.4.99.22](db=KEGG)</t>
  </si>
  <si>
    <t>MethanohalophilusBin_10percent_GBenrichment_scaffold_0_94_RBH:30S_ribosomal_protein_S4E;_K02987_small_subunit_ribosomal_protein_S4e(db=KEGG)</t>
  </si>
  <si>
    <t>Uticabacter_10_percent_GBEnrichment_scaffold_286_5_BLAST:hypothetical_protein(db=KEGG_evalue=3.9e-75_bit_score=287.0_identity=57.0)</t>
  </si>
  <si>
    <t>Uticabacter_10_percent_GBEnrichment_scaffold_83_1_BLAST:hisZ;_ATP_phosphoribosyltransferase_regulatory_subunit;_K02502_ATP_phosphoribosyltransferase_regulatory_subunit(db=KEGG_evalue=6e-44_bit_score=183.3_identity=38.1)</t>
  </si>
  <si>
    <t>Geotoga_10Percent_GBenrichment_annotate_scaffold_163_6_RBH:phosphoribosylaminoimidazole-succinocarboxamide_synthase;_K01923_phosphoribosylaminoimidazole-succinocarboxamide_synthase_[EC:6.3.2.6](db=KEGG)</t>
  </si>
  <si>
    <t>Geotoga_10Percent_GBenrichment_annotate_scaffold_481_1_BLAST:basic_membrane_lipoprotein(db=KEGG_evalue=5.7e-71_bit_score=273.1_identity=52.8)</t>
  </si>
  <si>
    <t>Geotoga_10Percent_GBenrichment_annotate_scaffold_714_3_BLAST:hypothetical_protein(db=KEGG_evalue=8.4e-22_bit_score=109.8_identity=29.1)</t>
  </si>
  <si>
    <t>Halan_1_77_10percent_annotate_scaffold_1393_3_BLAST:PfkB_domain-containing_protein;_K00882_1-phosphofructokinase_[EC:2.7.1.56](db=KEGG_evalue=1.2e-105_bit_score=388.3_identity=77.2)</t>
  </si>
  <si>
    <t>MethanohalophilusBin_10percent_GBenrichment_scaffold_4_55_RBH:RecA-superfamily_ATPase_implicated_in_signal_transduction(db=KEGG)</t>
  </si>
  <si>
    <t>Uticabacter_10_percent_GBEnrichment_scaffold_644_7_BLAST:rnc;_ribonuclease_3_(EC:3.1.26.3);_K03685_ribonuclease_III_[EC:3.1.26.3](db=KEGG_evalue=9.2e-61_bit_score=239.2_identity=55.1)</t>
  </si>
  <si>
    <t>Halan_1_77_10percent_annotate_scaffold_227_5_RBH:50S_ribosomal_protein_L1;_K02863_large_subunit_ribosomal_protein_L1(db=KEGG)</t>
  </si>
  <si>
    <t>Halanaerobium_1percent_bin_scaffold_216_3_RBH:binding-protein-dependent_transport_system_inner_membrane_protein;_K05773_tungstate_transport_system_permease_protein(db=KEGG)</t>
  </si>
  <si>
    <t>Halanaerobium_1percent_bin_scaffold_32_13_BLAST:phage_shock_protein_PspA;_K03969_phage_shock_protein_A(db=KEGG_evalue=1.2e-49_bit_score=202.2_identity=43.9)</t>
  </si>
  <si>
    <t>Halanaerobium_1percent_bin_scaffold_61_10_RBH:50S_ribosomal_protein_L1;_K02863_large_subunit_ribosomal_protein_L1(db=KEGG)</t>
  </si>
  <si>
    <t>MethanohalophilusBin_10percent_GBenrichment_scaffold_10_54_RBH:uridylate_kinase;_K09903_uridylate_kinase_[EC:2.7.4.22](db=KEGG)</t>
  </si>
  <si>
    <t>MethanohalophilusBin_10percent_GBenrichment_scaffold_22_65_RBH:radical_SAM_protein(db=KEGG)</t>
  </si>
  <si>
    <t>Uticabacter_10_percent_GBEnrichment_scaffold_12_44_RBH:EJ55DRAFT_03266_ATP_synthase_F0_subcomplex_A_subunit_n=1_Tax=Uticabacter_aminovorans_DSM_17477_RepID=EJ55DRAFT_03266(db=UNIREF)</t>
  </si>
  <si>
    <t>Uticabacter_10_percent_GBEnrichment_scaffold_28_8_BLAST:hypothetical_protein(db=KEGG_evalue=3.1e-16_bit_score=91.3_identity=27.0)</t>
  </si>
  <si>
    <t>Uticabacter_10_percent_GBEnrichment_scaffold_63_14_RBH:aspartate_racemase_(EC:5.1.1.13);_K01779_aspartate_racemase_[EC:5.1.1.13](db=KEGG)</t>
  </si>
  <si>
    <t>Uticabacter_10_percent_GBEnrichment_scaffold_7_17_RBH:purine_nucleoside_phosphorylase;_K03784_purine-nucleoside_phosphorylase_[EC:2.4.2.1](db=KEGG)</t>
  </si>
  <si>
    <t>Geotoga_10Percent_GBenrichment_annotate_scaffold_846_5_BLAST:hypothetical_protein(db=KEGG_evalue=5.4e-45_bit_score=186.8_identity=40.9)</t>
  </si>
  <si>
    <t>Geotoga_10Percent_GBenrichment_annotate_scaffold_855_1_RBH:DegT/DnrJ/EryC1/StrS_aminotransferase(db=KEGG)</t>
  </si>
  <si>
    <t>Halan_1_77_10percent_annotate_scaffold_1340_3_RBH:HIRAN_domain-containing_protein(db=KEGG)</t>
  </si>
  <si>
    <t>Halan_1_77_10percent_annotate_scaffold_25_33_BLAST:ABC_transporter_ATP-binding_protein(db=KEGG_evalue=1.3e-54_bit_score=218.8_identity=46.8)</t>
  </si>
  <si>
    <t>Halan_1_77_10percent_annotate_scaffold_420_7_RBH:purine-nucleoside_phosphorylase_(EC:2.4.2.1);_K03784_purine-nucleoside_phosphorylase_[EC:2.4.2.1](db=KEGG)</t>
  </si>
  <si>
    <t>Halan_1_77_10percent_annotate_scaffold_752_3_BLAST:purine-nucleoside_phosphorylase_(EC:2.4.2.1);_K03784_purine-nucleoside_phosphorylase_[EC:2.4.2.1](db=KEGG_evalue=1.6e-118_bit_score=431.0_identity=93.6)</t>
  </si>
  <si>
    <t>Halan_1_77_10percent_annotate_scaffold_78_20_RBH:hypothetical_protein(db=KEGG)</t>
  </si>
  <si>
    <t>Halanaerobium_1percent_bin_scaffold_23_8_RBH:hypothetical_protein(db=KEGG)</t>
  </si>
  <si>
    <t>Halanaerobium_1percent_bin_scaffold_82_1_RBH:dihydroxy-acid_dehydratase_(EC:4.2.1.9);_K01687_dihydroxy-acid_dehydratase_[EC:4.2.1.9](db=KEGG)</t>
  </si>
  <si>
    <t>MethanohalophilusBin_10percent_GBenrichment_scaffold_2_64_RBH:hypothetical_protein;_K09733_hypothetical_protein(db=KEGG)</t>
  </si>
  <si>
    <t>Uticabacter_10_percent_GBEnrichment_scaffold_201_5_RBH:rplA;_50S_ribosomal_protein_L1(db=KEGG)</t>
  </si>
  <si>
    <t>Geotoga_10Percent_GBenrichment_annotate_scaffold_232_3_RBH:rplA;_50S_ribosomal_protein_L1;_K02863_large_subunit_ribosomal_protein_L1(db=KEGG)</t>
  </si>
  <si>
    <t>Geotoga_10Percent_GBenrichment_annotate_scaffold_315_9_RBH:2,3,4,5-tetrahydropyridine-2,6-carboxylate_N-succinyltransferase;_K05822_tetrahydrodipicolinate_N-acetyltransferase_[EC:2.3.1.89](db=KEGG)</t>
  </si>
  <si>
    <t>Geotoga_10Percent_GBenrichment_annotate_scaffold_601_1_RBH:nuclease_SbcCD_subunit_D;_K03547_exonuclease_SbcD(db=KEGG)</t>
  </si>
  <si>
    <t>Geotoga_10Percent_GBenrichment_annotate_scaffold_726_4_RBH:uridylate_kinase;_K09903_uridylate_kinase_[EC:2.7.4.22](db=KEGG)</t>
  </si>
  <si>
    <t>Halan_1_77_10percent_annotate_scaffold_1064_5_BLAST:flavoprotein(db=KEGG_evalue=4.8e-46_bit_score=190.3_identity=42.4)</t>
  </si>
  <si>
    <t>Halan_1_77_10percent_annotate_scaffold_130_9_RBH:2,3,4,5-tetrahydropyridine-2,6-dicarboxylate_N-acetyltransferase_n=1_Tax=Halanaerobium_saccharolyticum_subsp._saccharolyticum_DSM_6643_RepID=M5E3E4_9FIRM(db=UNIREF)</t>
  </si>
  <si>
    <t>Halan_1_77_10percent_annotate_scaffold_222_1_RBH:DNA_mismatch_repair_protein_MutS_domain-containing_protein(db=KEGG)</t>
  </si>
  <si>
    <t>Halanaerobium_1percent_bin_scaffold_104_1_RBH:2,3,4,5-tetrahydropyridine-2,6-carboxylate_N-succinyltransferase_(EC:2.3.1.89);_K05822_tetrahydrodipicolinate_N-acetyltransferase_[EC:2.3.1.89](db=KEGG)</t>
  </si>
  <si>
    <t>Halanaerobium_1percent_bin_scaffold_70_4_RBH:2-phosphosulfolactate_phosphatase;_K05979_2-phosphosulfolactate_phosphatase_[EC:3.1.3.71](db=KEGG)</t>
  </si>
  <si>
    <t>MethanohalophilusBin_10percent_GBenrichment_scaffold_0_253_RBH:oxidoreductase_FAD/NAD(P)-binding_domain_protein(db=KEGG)</t>
  </si>
  <si>
    <t>MethanohalophilusBin_10percent_GBenrichment_scaffold_1_183_RBH:hypothetical_protein(db=KEGG)</t>
  </si>
  <si>
    <t>MethanohalophilusBin_10percent_GBenrichment_scaffold_11_171_RBH:phosphoribosyltransferase;_K07101(db=KEGG)</t>
  </si>
  <si>
    <t>MethanohalophilusBin_10percent_GBenrichment_scaffold_2_45_RBH:hypothetical_protein(db=KEGG)</t>
  </si>
  <si>
    <t>MethanohalophilusBin_10percent_GBenrichment_scaffold_21_68_RBH:phosphodiesterase,_MJ0936_family(db=KEGG)</t>
  </si>
  <si>
    <t>MethanohalophilusBin_10percent_GBenrichment_scaffold_22_60_RBH:radical_SAM_protein(db=KEGG)</t>
  </si>
  <si>
    <t>MethanohalophilusBin_10percent_GBenrichment_scaffold_47_2_BLAST:NAD-dependent_epimerase/dehydratase;_K01784_UDP-glucose_4-epimerase_[EC:5.1.3.2](db=KEGG_evalue=1.7e-91_bit_score=341.3_identity=85.3)</t>
  </si>
  <si>
    <t>Uticabacter_10_percent_GBEnrichment_scaffold_634_5_BLAST:glycoprotease_family_protein(db=KEGG_evalue=5.9e-44_bit_score=183.3_identity=42.8)</t>
  </si>
  <si>
    <t>Geotoga_10Percent_GBenrichment_annotate_scaffold_428_5_BLAST:RnfABCDGE_type_electron_transport_complex_subunit_G;_K03612_electron_transport_complex_protein_RnfG(db=KEGG_evalue=6.3e-70_bit_score=269.6_identity=56.9)</t>
  </si>
  <si>
    <t>Halan_1_77_10percent_annotate_scaffold_1023_4_BLAST:phosphate_transporter_family_PHO4(db=KEGG_evalue=1.4e-64_bit_score=251.9_identity=52.4)</t>
  </si>
  <si>
    <t>Halan_1_77_10percent_annotate_scaffold_31_17_RBH:hypothetical_protein(db=KEGG)</t>
  </si>
  <si>
    <t>Halan_1_77_10percent_annotate_scaffold_473_5_RBH:response_regulator_receiver_protein(db=KEGG)</t>
  </si>
  <si>
    <t>Halan_1_77_10percent_annotate_scaffold_486_4_BLAST:response_regulator_receiver_protein(db=KEGG_evalue=1.6e-113_bit_score=414.5_identity=88.7)</t>
  </si>
  <si>
    <t>Halan_1_77_10percent_annotate_scaffold_962_3_BLAST:response_regulator_receiver_protein(db=KEGG_evalue=1.2e-110_bit_score=404.8_identity=87.4)</t>
  </si>
  <si>
    <t>Halanaerobium_1percent_bin_scaffold_32_6_RBH:response_regulator_receiver_protein(db=KEGG)</t>
  </si>
  <si>
    <t>MethanohalophilusBin_10percent_GBenrichment_scaffold_0_192_RBH:siroheme_synthase_(EC:4.99.1.4);_K02304_precorrin-2_dehydrogenase_/_sirohydrochlorin_ferrochelatase_[EC:1.3.1.76_4.99.1.4](db=KEGG)</t>
  </si>
  <si>
    <t>MethanohalophilusBin_10percent_GBenrichment_scaffold_11_209_RBH:hypothetical_protein(db=KEGG)</t>
  </si>
  <si>
    <t>MethanohalophilusBin_10percent_GBenrichment_scaffold_2_94_RBH:beta-lactamase(db=KEGG)</t>
  </si>
  <si>
    <t>MethanohalophilusBin_10percent_GBenrichment_scaffold_4_198_RBH:peptidase_M10A_and_M12B_matrixin_and_adamalysin(db=KEGG)</t>
  </si>
  <si>
    <t>MethanohalophilusBin_10percent_GBenrichment_scaffold_6_93_RBH:RNA_methyltransferase,_TrmH_family,_group_1(db=KEGG)</t>
  </si>
  <si>
    <t>MethanohalophilusBin_10percent_GBenrichment_scaffold_67_37_RBH:4Fe-4S_ferredoxin_iron-sulfur_binding_domain_protein(db=KEGG)</t>
  </si>
  <si>
    <t>Uticabacter_10_percent_GBEnrichment_scaffold_387_8_RBH:two_component_transcriptional_regulator(db=KEGG)</t>
  </si>
  <si>
    <t>Uticabacter_10_percent_GBEnrichment_scaffold_441_7_BLAST:pyridoxal_phosphate_enzyme,_YggS_family;_K06997(db=KEGG_evalue=3.4e-60_bit_score=237.3_identity=50.2)</t>
  </si>
  <si>
    <t>Geotoga_10Percent_GBenrichment_annotate_scaffold_320_4_RBH:ABC_transporter-like_protein;_K01996_branched-chain_amino_acid_transport_system_ATP-binding_protein(db=KEGG)</t>
  </si>
  <si>
    <t>Geotoga_10Percent_GBenrichment_annotate_scaffold_924_1_RBH:thyX;_FAD-dependent_thymidylate_synthase_(EC:2.1.1.148);_K03465_thymidylate_synthase_(FAD)_[EC:2.1.1.148](db=KEGG)</t>
  </si>
  <si>
    <t>Halan_1_77_10percent_annotate_scaffold_152_14_RBH:CarD_family_transcriptional_regulator;_K01420_CRP/FNR_family_transcriptional_regulator,_anaerobic_regulatory_protein(db=KEGG)</t>
  </si>
  <si>
    <t>Halan_1_77_10percent_annotate_scaffold_179_9_RBH:2-C-methyl-D-erythritol_4-phosphate_cytidylyltransferase;_K00991_2-C-methyl-D-erythritol_4-phosphate_cytidylyltransferase_[EC:2.7.7.60](db=KEGG)</t>
  </si>
  <si>
    <t>Halan_1_77_10percent_annotate_scaffold_18_13_RBH:aspartate_racemase;_K01779_aspartate_racemase_[EC:5.1.1.13](db=KEGG)</t>
  </si>
  <si>
    <t>Halan_1_77_10percent_annotate_scaffold_191_14_RBH:Histidine_biosynthesis_bifunctional_protein_HisIE_n=1_Tax=Halanaerobium_saccharolyticum_subsp._saccharolyticum_DSM_6643_RepID=M5EEZ6_9FIRM(db=UNIREF)</t>
  </si>
  <si>
    <t>Halan_1_77_10percent_annotate_scaffold_355_1_RBH:metal_dependent_phosphohydrolase(db=KEGG)</t>
  </si>
  <si>
    <t>Halan_1_77_10percent_annotate_scaffold_76_20_RBH:phosphoribosyl-ATP_diphosphatase;_K11755_phosphoribosyl-ATP_pyrophosphohydrolase_/_phosphoribosyl-AMP_cyclohydrolase_[EC:3.6.1.31_3.5.4.19](db=KEGG)</t>
  </si>
  <si>
    <t>Halan_1_77_10percent_annotate_scaffold_903_6_BLAST:Putative_CBS_domain_containing_protein_n=1_Tax=Halanaerobium_saccharolyticum_subsp._saccharolyticum_DSM_6643_RepID=M5DYH5_9FIRM(db=UNIREF_evalue=1.3e-115_bit_score=422.2_identity=90.4)</t>
  </si>
  <si>
    <t>Halanaerobium_1percent_bin_scaffold_117_2_RBH:CarD_family_transcriptional_regulator;_K01420_CRP/FNR_family_transcriptional_regulator,_anaerobic_regulatory_protein(db=KEGG)</t>
  </si>
  <si>
    <t>Halanaerobium_1percent_bin_scaffold_151_6_RBH:family_2_glycosyl_transferase(db=KEGG)</t>
  </si>
  <si>
    <t>Halanaerobium_1percent_bin_scaffold_173_1_RBH:fructose-bisphosphate_aldolase_(EC:4.1.2.13_4.1.2.40);_K01624_fructose-bisphosphate_aldolase,_class_II_[EC:4.1.2.13](db=KEGG)</t>
  </si>
  <si>
    <t>Halanaerobium_1percent_bin_scaffold_96_1_RBH:phosphoribosyl-ATP_diphosphatase;_K11755_phosphoribosyl-ATP_pyrophosphohydrolase_/_phosphoribosyl-AMP_cyclohydrolase_[EC:3.6.1.31_3.5.4.19](db=KEGG)</t>
  </si>
  <si>
    <t>MethanohalophilusBin_10percent_GBenrichment_scaffold_0_71_RBH:phosphoribosylformylglycinamidine_synthase_subunit_I_(EC:6.3.5.3);_K01952_phosphoribosylformylglycinamidine_synthase_[EC:6.3.5.3](db=KEGG)</t>
  </si>
  <si>
    <t>MethanohalophilusBin_10percent_GBenrichment_scaffold_11_175_RBH:ribose-5-phosphate_isomerase_(EC:5.3.1.6);_K01807_ribose_5-phosphate_isomerase_A_[EC:5.3.1.6](db=KEGG)</t>
  </si>
  <si>
    <t>MethanohalophilusBin_10percent_GBenrichment_scaffold_21_81_RBH:ribosome_maturation_protein_SBDS;_K14574_ribosome_maturation_protein_SDO1(db=KEGG)</t>
  </si>
  <si>
    <t>Uticabacter_10_percent_GBEnrichment_scaffold_193_8_RBH:Two_component_transcriptional_regulator,_winged_helix_family(db=KEGG)</t>
  </si>
  <si>
    <t>Uticabacter_10_percent_GBEnrichment_scaffold_209_9_RBH:L-ribulose-5-phosphate_4-epimerase(db=KEGG)</t>
  </si>
  <si>
    <t>Uticabacter_10_percent_GBEnrichment_scaffold_429_3_BLAST:adenosylhomocysteine_nucleosidase_(EC:3.2.2.9);_K01243_S-adenosylhomocysteine/5'-methylthioadenosine_nucleosidase_[EC:3.2.2.9](db=KEGG_evalue=2.2e-51_bit_score=208.0_identity=43.8)</t>
  </si>
  <si>
    <t>Uticabacter_10_percent_GBEnrichment_scaffold_5_9_BLAST:nitroreductase(db=KEGG_evalue=2.3e-40_bit_score=171.4_identity=50.3)</t>
  </si>
  <si>
    <t>Uticabacter_10_percent_GBEnrichment_scaffold_56_25_BLAST:methyltransferase_type_11(db=KEGG_evalue=5.5e-58_bit_score=229.9_identity=54.4)</t>
  </si>
  <si>
    <t>Uticabacter_10_percent_GBEnrichment_scaffold_99_2_BLAST:hypothetical_protein(db=KEGG_evalue=6.7e-56_bit_score=223.0_identity=46.9)</t>
  </si>
  <si>
    <t>Geotoga_10Percent_GBenrichment_annotate_scaffold_1046_2_BLAST:type_IV_pilus_assembly_PilZ(db=KEGG_evalue=1.8e-56_bit_score=224.9_identity=45.5)</t>
  </si>
  <si>
    <t>Geotoga_10Percent_GBenrichment_annotate_scaffold_956_3_BLAST:hemerythrin_HHE_cation_binding_domain-containing_protein;_K09155_hypothetical_protein(db=KEGG_evalue=1.7e-72_bit_score=278.1_identity=58.1)</t>
  </si>
  <si>
    <t>Halan_1_77_10percent_annotate_scaffold_124_6_RBH:winged_helix_family_two_component_transcriptional_regulator(db=KEGG)</t>
  </si>
  <si>
    <t>Halan_1_77_10percent_annotate_scaffold_346_8_RBH:ABC_transporter;_K09810_lipoprotein-releasing_system_ATP-binding_protein_[EC:3.6.3.-](db=KEGG)</t>
  </si>
  <si>
    <t>Halan_1_77_10percent_annotate_scaffold_73_1_RBH:protein_serine/threonine_phosphatase(db=KEGG)</t>
  </si>
  <si>
    <t>Halan_1_77_10percent_annotate_scaffold_82_15_RBH:winged_helix_family_two_component_transcriptional_regulator;_K07658_two-component_system,_OmpR_family,_alkaline_phosphatase_synthesis_response_regulator_PhoP(db=KEGG)</t>
  </si>
  <si>
    <t>Halan_1_77_10percent_annotate_scaffold_868_3_RBH:triosephosphate_isomerase(db=KEGG)</t>
  </si>
  <si>
    <t>Halanaerobium_1percent_bin_scaffold_118_7_RBH:peptidase_membrane_zinc_metallopeptidase;_K06973(db=KEGG)</t>
  </si>
  <si>
    <t>Halanaerobium_1percent_bin_scaffold_52_2_RBH:winged_helix_family_two_component_transcriptional_regulator;_K07658_two-component_system,_OmpR_family,_alkaline_phosphatase_synthesis_response_regulator_PhoP(db=KEGG)</t>
  </si>
  <si>
    <t>MethanohalophilusBin_10percent_GBenrichment_scaffold_11_263_RBH:DNA_replication_and_repair_protein_RadC;_K03630_DNA_repair_protein_RadC(db=KEGG)</t>
  </si>
  <si>
    <t>MethanohalophilusBin_10percent_GBenrichment_scaffold_4_169_RBH:iron_(metal)_dependent_repressor,_DtxR_family;_K03709_DtxR_family_transcriptional_regulator,_Mn-dependent_transcriptional_regulator(db=KEGG)</t>
  </si>
  <si>
    <t>Uticabacter_10_percent_GBEnrichment_scaffold_136_2_RBH:EJ55DRAFT_02154_two-component_system,_OmpR_family,_response_regulator_VicR_n=1_Tax=Uticabacter_aminovorans_DSM_17477_RepID=EJ55DRAFT_02154(db=UNIREF)</t>
  </si>
  <si>
    <t>Halan_1_77_10percent_annotate_scaffold_1015_2_RBH:Asp/Glu_racemase_n=1_Tax=Halanaerobium_saccharolyticum_subsp._saccharolyticum_DSM_6643_RepID=M5E1I6_9FIRM(db=UNIREF)</t>
  </si>
  <si>
    <t>Halan_1_77_10percent_annotate_scaffold_15_39_RBH:GntR_family_transcriptional_regulator(db=KEGG)</t>
  </si>
  <si>
    <t>Halan_1_77_10percent_annotate_scaffold_250_6_RBH:hypothetical_protein;_K07150(db=KEGG)</t>
  </si>
  <si>
    <t>Halan_1_77_10percent_annotate_scaffold_50_6_RBH:condensin_subunit_ScpB;_K06024_segregation_and_condensation_protein_B(db=KEGG)</t>
  </si>
  <si>
    <t>Halan_1_77_10percent_annotate_scaffold_74_3_RBH:amino_acid_ABC_transporter;_K02029_polar_amino_acid_transport_system_permease_protein(db=KEGG)</t>
  </si>
  <si>
    <t>Halanaerobium_1percent_bin_scaffold_185_6_RBH:GntR_family_transcriptional_regulator(db=KEGG)</t>
  </si>
  <si>
    <t>Halanaerobium_1percent_bin_scaffold_41_1_BLAST:NADH/ubiquinone/plastoquinone;_K05568_multicomponent_Na+:H+_antiporter_subunit_D(db=KEGG_evalue=1e-109_bit_score=401.7_identity=86.8)</t>
  </si>
  <si>
    <t>Halanaerobium_1percent_bin_scaffold_46_9_RBH:2-C-methyl-D-erythritol_4-phosphate_cytidylyltransferase;_K00991_2-C-methyl-D-erythritol_4-phosphate_cytidylyltransferase_[EC:2.7.7.60](db=KEGG)</t>
  </si>
  <si>
    <t>Halanaerobium_1percent_bin_scaffold_89_10_RBH:amino_acid_ABC_transporter;_K02029_polar_amino_acid_transport_system_permease_protein(db=KEGG)</t>
  </si>
  <si>
    <t>MethanohalophilusBin_10percent_GBenrichment_scaffold_261_6_RBH:hypothetical_protein(db=KEGG)</t>
  </si>
  <si>
    <t>Uticabacter_10_percent_GBEnrichment_scaffold_133_18_RBH:EJ55DRAFT_01777_DNA-binding_response_regulator,_OmpR_family,_contains_REC_and_winged-helix_(wHTH)_domain_n=1_Tax=Uticabacter_aminovorans_DSM_17477_RepID=EJ55DRAFT_01777(db=UNIREF)</t>
  </si>
  <si>
    <t>Geotoga_10Percent_GBenrichment_annotate_scaffold_145_15_BLAST:Zn-dependent_hydrolase(db=KEGG_evalue=3.1e-61_bit_score=240.7_identity=53.9)</t>
  </si>
  <si>
    <t>Halan_1_77_10percent_annotate_scaffold_1115_1_BLAST:acetate_kinase(db=KEGG_evalue=9.1e-90_bit_score=335.5_identity=73.5)</t>
  </si>
  <si>
    <t>Halan_1_77_10percent_annotate_scaffold_41_18_RBH:deoxyribose-phosphate_aldolase_(EC:4.1.2.4);_K01619_deoxyribose-phosphate_aldolase_[EC:4.1.2.4](db=KEGG)</t>
  </si>
  <si>
    <t>Halan_1_77_10percent_annotate_scaffold_458_4_RBH:hypothetical_protein_n=1_Tax=Orenia_marismortui_RepID=UPI00036D84D1(db=UNIREF)</t>
  </si>
  <si>
    <t>Halanaerobium_1percent_bin_scaffold_47_7_RBH:deoxyribose-phosphate_aldolase_(EC:4.1.2.4);_K01619_deoxyribose-phosphate_aldolase_[EC:4.1.2.4](db=KEGG)</t>
  </si>
  <si>
    <t>MethanohalophilusBin_10percent_GBenrichment_scaffold_0_65_RBH:TrkA-N_domain_protein(db=KEGG)</t>
  </si>
  <si>
    <t>MethanohalophilusBin_10percent_GBenrichment_scaffold_1_141_RBH:queuine_tRNA-ribosyltransferase_containing_PUA_domain(db=KEGG)</t>
  </si>
  <si>
    <t>MethanohalophilusBin_10percent_GBenrichment_scaffold_10_48_RBH:rRNA_2'-O-methyltransferase_fibrillarin_(EC:2.1.1.-);_K04795_fibrillarin-like_pre-rRNA_processing_protein(db=KEGG)</t>
  </si>
  <si>
    <t>MethanohalophilusBin_10percent_GBenrichment_scaffold_21_59_RBH:hypothetical_protein(db=KEGG)</t>
  </si>
  <si>
    <t>Geotoga_10Percent_GBenrichment_annotate_scaffold_315_4_BLAST:2-C-methyl-D-erythritol_4-phosphate_cytidylyltransferase;_K00991_2-C-methyl-D-erythritol_4-phosphate_cytidylyltransferase_[EC:2.7.7.60](db=KEGG_evalue=6.2e-46_bit_score=189.9_identity=40.8)</t>
  </si>
  <si>
    <t>Halan_1_77_10percent_annotate_scaffold_48_23_BLAST:CoA-binding_protein;_K01926_redox-sensing_transcriptional_repressor(db=KEGG_evalue=2.8e-83_bit_score=313.9_identity=72.4)</t>
  </si>
  <si>
    <t>Halanaerobium_1percent_bin_scaffold_216_1_RBH:CoA-binding_protein;_K01926_redox-sensing_transcriptional_repressor(db=KEGG)</t>
  </si>
  <si>
    <t>Halanaerobium_1percent_bin_scaffold_98_3_RBH:DNA-(apurinic_or_apyrimidinic_site)_lyase_(EC:4.2.99.18_3.2.2.-);_K10773_endonuclease_III_[EC:4.2.99.18](db=KEGG)</t>
  </si>
  <si>
    <t>MethanohalophilusBin_10percent_GBenrichment_scaffold_0_221_RBH:2,5-diamino-6-(5-phosphoribosylamino)pyrimidin-4(3H)-one_reductase_(EC:1.1.1.-_1.1.1.193);_K14654_2,5-diamino-6-(ribosylamino)-4(3H)-pyrimidinone_5'-phosphate_reductase_[EC:1.1.1.302](db=KEGG)</t>
  </si>
  <si>
    <t>MethanohalophilusBin_10percent_GBenrichment_scaffold_213_16_RBH:hypothetical_protein(db=KEGG)</t>
  </si>
  <si>
    <t>Uticabacter_10_percent_GBEnrichment_scaffold_75_13_BLAST:beta-lactamase_domain-containing_protein(db=KEGG_evalue=5.5e-71_bit_score=273.1_identity=58.2)</t>
  </si>
  <si>
    <t>Uticabacter_10_percent_GBEnrichment_scaffold_882_4_BLAST:radical_SAM_domain-containing_CHP01212(db=KEGG_evalue=1.6e-70_bit_score=271.6_identity=56.0)</t>
  </si>
  <si>
    <t>Geotoga_10Percent_GBenrichment_annotate_scaffold_1241_2_RBH:peptidase_membrane_zinc_metallopeptidase_putative;_K06973(db=KEGG)</t>
  </si>
  <si>
    <t>Halan_1_77_10percent_annotate_scaffold_25_15_RBH:metal_dependent_phosphohydrolase;_K09163_hypothetical_protein(db=KEGG)</t>
  </si>
  <si>
    <t>Halan_1_77_10percent_annotate_scaffold_300_4_RBH:Ferrous_iron_transport_protein_A_n=1_Tax=Halanaerobium_saccharolyticum_subsp._saccharolyticum_DSM_6643_RepID=M5E0R5_9FIRM(db=UNIREF)</t>
  </si>
  <si>
    <t>Halanaerobium_1percent_bin_scaffold_128_2_RBH:winged_helix_family_two_component_transcriptional_regulator(db=KEGG)</t>
  </si>
  <si>
    <t>Halanaerobium_1percent_bin_scaffold_149_7_RBH:YheO-like_domain-containing_protein(db=KEGG)</t>
  </si>
  <si>
    <t>MethanohalophilusBin_10percent_GBenrichment_scaffold_1_171_RBH:DNA_repair_and_recombination_protein_RadB;_K04484_DNA_repair_protein_RadB(db=KEGG)</t>
  </si>
  <si>
    <t>MethanohalophilusBin_10percent_GBenrichment_scaffold_11_1_RBH:BRAMP_domain_protein(db=KEGG)</t>
  </si>
  <si>
    <t>MethanohalophilusBin_10percent_GBenrichment_scaffold_4_173_RBH:DNA-3-methyladenine_glycosylase_III_(EC:3.2.2.-);_K07457_endonuclease_III_related_protein(db=KEGG)</t>
  </si>
  <si>
    <t>Uticabacter_10_percent_GBEnrichment_scaffold_140_2_RBH:EJ55DRAFT_02486_DNA-binding_transcriptional_regulator,_GntR_family_n=1_Tax=Uticabacter_aminovorans_DSM_17477_RepID=EJ55DRAFT_02486(db=UNIREF)</t>
  </si>
  <si>
    <t>Uticabacter_10_percent_GBEnrichment_scaffold_249_7_BLAST:ATP/GTP-binding_protein(db=KEGG_evalue=6.1e-54_bit_score=216.5_identity=45.9)</t>
  </si>
  <si>
    <t>Halan_1_77_10percent_annotate_scaffold_1035_2_RBH:hypothetical_protein(db=KEGG)</t>
  </si>
  <si>
    <t>Halan_1_77_10percent_annotate_scaffold_1488_3_RBH:TetR_family_transcriptional_regulator(db=KEGG)</t>
  </si>
  <si>
    <t>Halan_1_77_10percent_annotate_scaffold_31_44_RBH:hypothetical_protein(db=KEGG)</t>
  </si>
  <si>
    <t>Halan_1_77_10percent_annotate_scaffold_360_9_RBH:ribosomal_5S_rRNA_E-loop_binding_protein_Ctc/L25/TL5;_K02897_large_subunit_ribosomal_protein_L25(db=KEGG)</t>
  </si>
  <si>
    <t>Halan_1_77_10percent_annotate_scaffold_50_29_RBH:TrkA-N_domain-containing_protein;_K03499_trk_system_potassium_uptake_protein_TrkA(db=KEGG)</t>
  </si>
  <si>
    <t>Halan_1_77_10percent_annotate_scaffold_912_3_BLAST:cobalamin_B12-binding_domain-containing_protein(db=KEGG_evalue=2.8e-43_bit_score=181.0_identity=43.2)</t>
  </si>
  <si>
    <t>Halan_1_77_10percent_annotate_scaffold_93_6_RBH:regulatory_protein_TetR(db=KEGG)</t>
  </si>
  <si>
    <t>Halanaerobium_1percent_bin_scaffold_194_6_RBH:regulatory_protein_TetR(db=KEGG)</t>
  </si>
  <si>
    <t>Halan_1_77_10percent_annotate_scaffold_18_19_RBH:Uncharacterized_protein_n=1_Tax=Halanaerobium_saccharolyticum_subsp._saccharolyticum_DSM_6643_RepID=M5E4E4_9FIRM(db=UNIREF)</t>
  </si>
  <si>
    <t>Halan_1_77_10percent_annotate_scaffold_191_5_RBH:deoxyribose-phosphate_aldolase_(EC:4.1.2.4);_K01619_deoxyribose-phosphate_aldolase_[EC:4.1.2.4](db=KEGG)</t>
  </si>
  <si>
    <t>Halan_1_77_10percent_annotate_scaffold_304_6_BLAST:deoxyribose-phosphate_aldolase_(EC:4.1.2.4);_K01619_deoxyribose-phosphate_aldolase_[EC:4.1.2.4](db=KEGG_evalue=1.7e-88_bit_score=331.3_identity=74.4)</t>
  </si>
  <si>
    <t>Halan_1_77_10percent_annotate_scaffold_337_2_BLAST:UBA/THIF-type_NAD/FAD_binding_protein(db=KEGG_evalue=1.7e-80_bit_score=304.7_identity=64.6)</t>
  </si>
  <si>
    <t>Halan_1_77_10percent_annotate_scaffold_42_8_RBH:L-serine_ammonia-lyase_(EC:4.3.1.17);_K01752_L-serine_dehydratase_[EC:4.3.1.17](db=KEGG)</t>
  </si>
  <si>
    <t>Halanaerobium_1percent_bin_scaffold_80_1_RBH:ADP-heptose--lipooligosaccharide_heptosyltransferase_II_n=1_Tax=Halanaerobium_saccharolyticum_subsp._saccharolyticum_DSM_6643_RepID=M5E3A6_9FIRM(db=UNIREF)</t>
  </si>
  <si>
    <t>Halanaerobium_1percent_bin_scaffold_90_9_RBH:UBA/THIF-type_NAD/FAD_binding_protein(db=KEGG)</t>
  </si>
  <si>
    <t>MethanohalophilusBin_10percent_GBenrichment_scaffold_4_71_RBH:methyltransferase_(EC:2.1.1.-);_K07579_putative_methylase(db=KEGG)</t>
  </si>
  <si>
    <t>Uticabacter_10_percent_GBEnrichment_scaffold_469_1_RBH:EJ55DRAFT_00972_trk_system_potassium_uptake_protein_TrkA_n=1_Tax=Uticabacter_aminovorans_DSM_17477_RepID=EJ55DRAFT_00972(db=UNIREF)</t>
  </si>
  <si>
    <t>Geotoga_10Percent_GBenrichment_annotate_scaffold_1101_2_BLAST:ABC_transporter-like_protein;_K06158_ATP-binding_cassette,_subfamily_F,_member_3(db=KEGG_evalue=2.5e-68_bit_score=264.2_identity=55.6)</t>
  </si>
  <si>
    <t>Geotoga_10Percent_GBenrichment_annotate_scaffold_939_3_BLAST:D-alanine--D-alanine_ligase_(EC:6.3.2.4);_K01921_D-alanine-D-alanine_ligase_[EC:6.3.2.4](db=KEGG_evalue=7.9e-54_bit_score=216.1_identity=48.8)</t>
  </si>
  <si>
    <t>Halan_1_77_10percent_annotate_scaffold_25_12_RBH:ribose-5-phosphate_isomerase_(EC:5.3.1.6);_K01807_ribose_5-phosphate_isomerase_A_[EC:5.3.1.6](db=KEGG)</t>
  </si>
  <si>
    <t>Halan_1_77_10percent_annotate_scaffold_39_27_RBH:CarD_family_transcriptional_regulator;_K01420_CRP/FNR_family_transcriptional_regulator,_anaerobic_regulatory_protein(db=KEGG)</t>
  </si>
  <si>
    <t>Halan_1_77_10percent_annotate_scaffold_545_3_RBH:Transcriptional_regulatory_protein_n=1_Tax=Halanaerobium_saccharolyticum_subsp._saccharolyticum_DSM_6643_RepID=M5DYQ6_9FIRM(db=UNIREF)</t>
  </si>
  <si>
    <t>Halanaerobium_1percent_bin_scaffold_219_8_BLAST:hypothetical_protein(db=KEGG_evalue=1.9e-68_bit_score=264.6_identity=54.1)</t>
  </si>
  <si>
    <t>Halanaerobium_1percent_bin_scaffold_37_7_RBH:Transcriptional_regulatory_protein_n=1_Tax=Halanaerobium_saccharolyticum_subsp._saccharolyticum_DSM_6643_RepID=M5DYQ6_9FIRM(db=UNIREF)</t>
  </si>
  <si>
    <t>Halanaerobium_1percent_bin_scaffold_51_14_RBH:CarD_family_transcriptional_regulator;_K01420_CRP/FNR_family_transcriptional_regulator,_anaerobic_regulatory_protein(db=KEGG)</t>
  </si>
  <si>
    <t>MethanohalophilusBin_10percent_GBenrichment_scaffold_1_50_RBH:triosephosphate_isomerase_(EC:5.3.1.1);_K01803_triosephosphate_isomerase_(TIM)_[EC:5.3.1.1](db=KEGG)</t>
  </si>
  <si>
    <t>MethanohalophilusBin_10percent_GBenrichment_scaffold_11_182_RBH:pyridoxal_phosphate_synthase_YaaE_subunit;_K08681_glutamine_amidotransferase_[EC:2.6.-.-](db=KEGG)</t>
  </si>
  <si>
    <t>MethanohalophilusBin_10percent_GBenrichment_scaffold_11_231_RBH:HAD-superfamily_hydrolase,_subfamily_IA,_variant_3(db=KEGG)</t>
  </si>
  <si>
    <t>MethanohalophilusBin_10percent_GBenrichment_scaffold_2_68_RBH:hypothetical_protein(db=KEGG)</t>
  </si>
  <si>
    <t>MethanohalophilusBin_10percent_GBenrichment_scaffold_4_28_RBH:hypothetical_protein;_K09723_hypothetical_protein(db=KEGG)</t>
  </si>
  <si>
    <t>Uticabacter_10_percent_GBEnrichment_scaffold_140_4_RBH:butyryl-CoA:acetoacetate_CoA-transferase_subunit_beta_(EC:2.8.3.9);_K01035_acetate_CoA-transferase_beta_subunit_[EC:2.8.3.8](db=KEGG)</t>
  </si>
  <si>
    <t>Uticabacter_10_percent_GBEnrichment_scaffold_71_29_BLAST:transcriptional_regulatory_protein(db=KEGG_evalue=7.6e-49_bit_score=199.5_identity=46.3)</t>
  </si>
  <si>
    <t>Geotoga_10Percent_GBenrichment_annotate_scaffold_125_10_RBH:rplD;_50S_ribosomal_protein_L4;_K02926_large_subunit_ribosomal_protein_L4(db=KEGG)</t>
  </si>
  <si>
    <t>Geotoga_10Percent_GBenrichment_annotate_scaffold_417_6_BLAST:hypothetical_protein(db=KEGG_evalue=1.2e-70_bit_score=271.9_identity=60.4)</t>
  </si>
  <si>
    <t>Geotoga_10Percent_GBenrichment_annotate_scaffold_548_3_BLAST:alanine_racemase_domain-containing_protein;_K06997(db=KEGG_evalue=7.1e-63_bit_score=246.1_identity=54.1)</t>
  </si>
  <si>
    <t>MethanohalophilusBin_10percent_GBenrichment_scaffold_11_288_RBH:phosphoserine_phosphatase_(EC:3.1.3.3);_K01079_phosphoserine_phosphatase_[EC:3.1.3.3](db=KEGG)</t>
  </si>
  <si>
    <t>MethanohalophilusBin_10percent_GBenrichment_scaffold_6_106_RBH:RNA-binding_S4_domain_protein;_K06442_23S_rRNA_(cytidine1920-2'-O)/16S_rRNA_(cytidine1409-2'-O)-methyltransferase_[EC:2.1.1.226_2.1.1.227](db=KEGG)</t>
  </si>
  <si>
    <t>Uticabacter_10_percent_GBEnrichment_scaffold_140_5_RBH:3-oxoacid_CoA-transferase_subunit_A_(EC:2.8.3.9);_K01034_acetate_CoA-transferase_alpha_subunit_[EC:2.8.3.8](db=KEGG)</t>
  </si>
  <si>
    <t>Uticabacter_10_percent_GBEnrichment_scaffold_63_2_BLAST:methyltransferase_type_11(db=KEGG_evalue=1.4e-42_bit_score=178.7_identity=45.8)</t>
  </si>
  <si>
    <t>Geotoga_10Percent_GBenrichment_annotate_scaffold_219_10_RBH:two_component_transcriptional_regulator(db=KEGG)</t>
  </si>
  <si>
    <t>Halan_1_77_10percent_annotate_scaffold_1780_2_BLAST:PfkB_domain-containing_protein;_K00882_1-phosphofructokinase_[EC:2.7.1.56](db=KEGG_evalue=1.4e-103_bit_score=381.3_identity=84.1)</t>
  </si>
  <si>
    <t>Halan_1_77_10percent_annotate_scaffold_222_8_RBH:butyryl-CoA:acetoacetate_CoA-transferase_subunit_beta_(EC:2.8.3.9_2.8.3.8)(db=KEGG)</t>
  </si>
  <si>
    <t>Halan_1_77_10percent_annotate_scaffold_269_11_BLAST:Phosphoribosylanthranilate_isomerase_(EC:5.3.1.24);_K01817_phosphoribosylanthranilate_isomerase_[EC:5.3.1.24](db=KEGG_evalue=1.5e-60_bit_score=238.4_identity=57.2)</t>
  </si>
  <si>
    <t>Halan_1_77_10percent_annotate_scaffold_473_7_RBH:Trk_system_potassium_uptake_protein_TrkA_n=1_Tax=Halanaerobium_saccharolyticum_subsp._saccharolyticum_DSM_6643_RepID=M5DYH4_9FIRM(db=UNIREF)</t>
  </si>
  <si>
    <t>Halan_1_77_10percent_annotate_scaffold_486_2_RBH:TrkA-N_domain-containing_protein;_K03499_trk_system_potassium_uptake_protein_TrkA(db=KEGG)</t>
  </si>
  <si>
    <t>Halanaerobium_1percent_bin_scaffold_29_12_RBH:TrkA-N_domain-containing_protein;_K03499_trk_system_potassium_uptake_protein_TrkA(db=KEGG)</t>
  </si>
  <si>
    <t>MethanohalophilusBin_10percent_GBenrichment_scaffold_1_14_RBH:beta-lactamase;_K06897(db=KEGG)</t>
  </si>
  <si>
    <t>MethanohalophilusBin_10percent_GBenrichment_scaffold_2_26_RBH:CTP-dependent_riboflavin_kinase_(EC:2.7.1.-_2.7.1.161);_K07732_riboflavin_kinase,_archaea_type_[EC:2.7.1.161](db=KEGG)</t>
  </si>
  <si>
    <t>Geotoga_10Percent_GBenrichment_annotate_scaffold_272_11_RBH:putative_translaldolase_(EC:2.2.1.2);_K00616_transaldolase_[EC:2.2.1.2](db=KEGG)</t>
  </si>
  <si>
    <t>Geotoga_10Percent_GBenrichment_annotate_scaffold_329_8_BLAST:ribosomal_5S_rRNA_E-loop_binding_protein_Ctc/L25/TL5;_K02897_large_subunit_ribosomal_protein_L25(db=KEGG_evalue=1.3e-56_bit_score=225.3_identity=51.8)</t>
  </si>
  <si>
    <t>Halan_1_77_10percent_annotate_scaffold_1260_3_RBH:creatinase(db=KEGG)</t>
  </si>
  <si>
    <t>Halan_1_77_10percent_annotate_scaffold_13_57_RBH:ATP_synthase_F0_subunit_A;_K02108_F-type_H+-transporting_ATPase_subunit_a_[EC:3.6.3.14](db=KEGG)</t>
  </si>
  <si>
    <t>Halan_1_77_10percent_annotate_scaffold_167_18_RBH:hypothetical_protein(db=KEGG)</t>
  </si>
  <si>
    <t>Halan_1_77_10percent_annotate_scaffold_186_6_RBH:TrkA-N_domain-containing_protein;_K03499_trk_system_potassium_uptake_protein_TrkA(db=KEGG)</t>
  </si>
  <si>
    <t>Halan_1_77_10percent_annotate_scaffold_211_10_RBH:glutaredoxin-like_domain-containing_protein(db=KEGG)</t>
  </si>
  <si>
    <t>Halan_1_77_10percent_annotate_scaffold_61_28_RBH:cytidylate_kinase_(EC:2.7.4.14);_K00945_cytidylate_kinase_[EC:2.7.4.14](db=KEGG)</t>
  </si>
  <si>
    <t>Halan_1_77_10percent_annotate_scaffold_82_6_RBH:phosphate_uptake_regulator_PhoU;_K02039_phosphate_transport_system_protein(db=KEGG)</t>
  </si>
  <si>
    <t>Halan_1_77_10percent_annotate_scaffold_984_4_BLAST:RNA-directed_DNA_polymerase(db=KEGG_evalue=5.7e-113_bit_score=412.5_identity=89.5)</t>
  </si>
  <si>
    <t>Halanaerobium_1percent_bin_scaffold_116_7_RBH:lipoate-protein_ligase_B_(EC:2.3.1.181);_K03801_lipoyl(octanoyl)_transferase_[EC:2.3.1.181](db=KEGG)</t>
  </si>
  <si>
    <t>Halanaerobium_1percent_bin_scaffold_121_1_RBH:parB-like_partition_protein;_K03497_chromosome_partitioning_protein,_ParB_family(db=KEGG)</t>
  </si>
  <si>
    <t>Halanaerobium_1percent_bin_scaffold_59_2_RBH:OstA_family_protein;_K09774_lipopolysaccharide_export_system_protein_LptA(db=KEGG)</t>
  </si>
  <si>
    <t>Halanaerobium_1percent_bin_scaffold_93_6_RBH:hypothetical_protein(db=KEGG)</t>
  </si>
  <si>
    <t>MethanohalophilusBin_10percent_GBenrichment_scaffold_6_95_RBH:nitrite_and_sulphite_reductase_4Fe-4S_region(db=KEGG)</t>
  </si>
  <si>
    <t>Uticabacter_10_percent_GBEnrichment_scaffold_214_5_BLAST:rpe;_d-ribulose-5-phosphate_3-epimerase_(EC:5.1.3.1);_K01783_ribulose-phosphate_3-epimerase_[EC:5.1.3.1](db=KEGG_evalue=4.7e-67_bit_score=260.0_identity=58.1)</t>
  </si>
  <si>
    <t>Uticabacter_10_percent_GBEnrichment_scaffold_259_11_BLAST:ribonuclease_H_(EC:3.1.26.4);_K03470_ribonuclease_HII_[EC:3.1.26.4](db=KEGG_evalue=6.8e-58_bit_score=229.6_identity=57.8)</t>
  </si>
  <si>
    <t>Uticabacter_10_percent_GBEnrichment_scaffold_63_21_BLAST:Vitamin_B12_dependent_methionine_synthase,_activation_domain-containing_protein(db=KEGG_evalue=1.9e-31_bit_score=141.7_identity=34.4)</t>
  </si>
  <si>
    <t>Uticabacter_10_percent_GBEnrichment_scaffold_63_24_BLAST:ribE;_riboflavin_synthase_subunit_alpha_(EC:2.5.1.9)(db=KEGG_evalue=1.8e-74_bit_score=284.6_identity=63.8)</t>
  </si>
  <si>
    <t>Geotoga_10Percent_GBenrichment_annotate_scaffold_125_30_RBH:nucleoside-triphosphate--adenylate_kinase_(EC:2.7.4.10);_K00939_adenylate_kinase_[EC:2.7.4.3](db=KEGG)</t>
  </si>
  <si>
    <t>Geotoga_10Percent_GBenrichment_annotate_scaffold_645_4_BLAST:LexA_family_transcriptional_regulator_(EC:3.4.21.88);_K01356_repressor_LexA_[EC:3.4.21.88](db=KEGG_evalue=3.7e-72_bit_score=276.9_identity=66.3)</t>
  </si>
  <si>
    <t>Halan_1_77_10percent_annotate_scaffold_1005_2_RBH:Resolvase_domain-containing_protein(db=KEGG)</t>
  </si>
  <si>
    <t>Halan_1_77_10percent_annotate_scaffold_1018_1_BLAST:alpha-glucan_phosphorylase;_K00688_starch_phosphorylase_[EC:2.4.1.1](db=KEGG_evalue=2.4e-111_bit_score=407.1_identity=89.0)</t>
  </si>
  <si>
    <t>Halan_1_77_10percent_annotate_scaffold_128_15_RBH:CoA-binding_protein;_K01926_redox-sensing_transcriptional_repressor(db=KEGG)</t>
  </si>
  <si>
    <t>Halan_1_77_10percent_annotate_scaffold_39_37_RBH:cyclase_family_protein;_K07130_arylformamidase_[EC:3.5.1.9](db=KEGG)</t>
  </si>
  <si>
    <t>Halan_1_77_10percent_annotate_scaffold_57_3_BLAST:hypothetical_protein(db=KEGG_evalue=1.5e-44_bit_score=185.3_identity=40.7)</t>
  </si>
  <si>
    <t>Halan_1_77_10percent_annotate_scaffold_73_4_RBH:ribulose-5-phosphate_3-epimerase_(EC:5.1.3.1);_K01783_ribulose-phosphate_3-epimerase_[EC:5.1.3.1](db=KEGG)</t>
  </si>
  <si>
    <t>Halan_1_77_10percent_annotate_scaffold_80_16_RBH:Phosphate_transport_regulator_(Distant_homolog_of_PhoU)_n=1_Tax=Halanaerobium_saccharolyticum_subsp._saccharolyticum_DSM_6643_RepID=M5EGQ4_9FIRM(db=UNIREF)</t>
  </si>
  <si>
    <t>Halan_1_77_10percent_annotate_scaffold_877_1_RBH:propanediol_utilization_protein(db=KEGG)</t>
  </si>
  <si>
    <t>Halanaerobium_1percent_bin_scaffold_131_4_RBH:cytidylate_kinase_(EC:2.7.4.14);_K00945_cytidylate_kinase_[EC:2.7.4.14](db=KEGG)</t>
  </si>
  <si>
    <t>Halanaerobium_1percent_bin_scaffold_26_18_RBH:CoA-binding_protein;_K01926_redox-sensing_transcriptional_repressor(db=KEGG)</t>
  </si>
  <si>
    <t>Halanaerobium_1percent_bin_scaffold_97_5_RBH:cyclase_family_protein;_K07130_arylformamidase_[EC:3.5.1.9](db=KEGG)</t>
  </si>
  <si>
    <t>MethanohalophilusBin_10percent_GBenrichment_scaffold_10_43_RBH:hypothetical_protein(db=KEGG)</t>
  </si>
  <si>
    <t>MethanohalophilusBin_10percent_GBenrichment_scaffold_2_63_RBH:hypothetical_protein;_K09006_hypothetical_protein(db=KEGG)</t>
  </si>
  <si>
    <t>MethanohalophilusBin_10percent_GBenrichment_scaffold_22_79_RBH:hypothetical_protein(db=KEGG)</t>
  </si>
  <si>
    <t>Uticabacter_10_percent_GBEnrichment_scaffold_83_15_BLAST:transcriptional_regulator(db=KEGG_evalue=8.3e-24_bit_score=116.3_identity=28.0)</t>
  </si>
  <si>
    <t>Geotoga_10Percent_GBenrichment_annotate_scaffold_292_4_BLAST:3-oxoacid_CoA-transferase,_A_subunit_(EC:2.8.3.8);_K01034_acetate_CoA-transferase_alpha_subunit_[EC:2.8.3.8](db=KEGG_evalue=6.9e-79_bit_score=299.3_identity=68.7)</t>
  </si>
  <si>
    <t>Halan_1_77_10percent_annotate_scaffold_130_10_RBH:4-hydroxy-tetrahydrodipicolinate_reductase_n=1_Tax=Halanaerobium_saccharolyticum_subsp._saccharolyticum_DSM_6643_RepID=M5E4X7_9FIRM(db=UNIREF)</t>
  </si>
  <si>
    <t>Halan_1_77_10percent_annotate_scaffold_222_7_RBH:butyryl-CoA:acetoacetate_CoA-transferase_subunit_alpha_(EC:2.8.3.9_2.8.3.8);_K01034_acetate_CoA-transferase_alpha_subunit_[EC:2.8.3.8](db=KEGG)</t>
  </si>
  <si>
    <t>Halan_1_77_10percent_annotate_scaffold_225_3_BLAST:Asp/Glu/hydantoin_racemase(db=KEGG_evalue=4.1e-79_bit_score=300.1_identity=71.9)</t>
  </si>
  <si>
    <t>Halan_1_77_10percent_annotate_scaffold_242_1_BLAST:glycosyl_transferase_group_1_protein(db=KEGG_evalue=9.8e-41_bit_score=172.6_identity=44.9)</t>
  </si>
  <si>
    <t>Halan_1_77_10percent_annotate_scaffold_266_9_RBH:Phosphate-specific_transport_system_accessory_protein_PhoU_n=1_Tax=Halanaerobium_saccharolyticum_subsp._saccharolyticum_DSM_6643_RepID=M5E1J9_9FIRM(db=UNIREF)</t>
  </si>
  <si>
    <t>Halan_1_77_10percent_annotate_scaffold_270_12_BLAST:hypothetical_protein(db=KEGG_evalue=1.1e-39_bit_score=169.1_identity=41.3)</t>
  </si>
  <si>
    <t>Halan_1_77_10percent_annotate_scaffold_303_3_RBH:phosphate_uptake_regulator_PhoU;_K02039_phosphate_transport_system_protein(db=KEGG)</t>
  </si>
  <si>
    <t>Halan_1_77_10percent_annotate_scaffold_473_2_RBH:TrkA-N_domain-containing_protein;_K03499_trk_system_potassium_uptake_protein_TrkA(db=KEGG)</t>
  </si>
  <si>
    <t>Halan_1_77_10percent_annotate_scaffold_486_7_RBH:Potassium_uptake_protein,_integral_membrane_component,_KtrA_n=1_Tax=Halanaerobium_saccharolyticum_subsp._saccharolyticum_DSM_6643_RepID=M5DYH0_9FIRM(db=UNIREF)</t>
  </si>
  <si>
    <t>Halan_1_77_10percent_annotate_scaffold_580_4_RBH:Entner-Doudoroff_aldolase(db=KEGG)</t>
  </si>
  <si>
    <t>Halan_1_77_10percent_annotate_scaffold_708_3_RBH:dihydrodipicolinate_reductase_(EC:1.3.1.26);_K00215_dihydrodipicolinate_reductase_[EC:1.3.1.26](db=KEGG)</t>
  </si>
  <si>
    <t>Halanaerobium_1percent_bin_scaffold_162_2_RBH:phosphate_uptake_regulator_PhoU;_K02039_phosphate_transport_system_protein(db=KEGG)</t>
  </si>
  <si>
    <t>MethanohalophilusBin_10percent_GBenrichment_scaffold_157_11_BLAST:putative_DNA_repair_protein(db=KEGG_evalue=1e-45_bit_score=189.1_identity=48.8)</t>
  </si>
  <si>
    <t>MethanohalophilusBin_10percent_GBenrichment_scaffold_22_43_BLAST:hypothetical_protein(db=KEGG_evalue=6.1e-35_bit_score=153.3_identity=38.9)</t>
  </si>
  <si>
    <t>MethanohalophilusBin_10percent_GBenrichment_scaffold_6_39_RBH:thymidylate_synthase_(EC:2.1.1.45);_K00560_thymidylate_synthase_[EC:2.1.1.45](db=KEGG)</t>
  </si>
  <si>
    <t>Uticabacter_10_percent_GBEnrichment_scaffold_258_9_RBH:tsf;_elongation_factor_Ts;_K02357_elongation_factor_Ts(db=KEGG)</t>
  </si>
  <si>
    <t>Geotoga_10Percent_GBenrichment_annotate_scaffold_125_15_RBH:30S_ribosomal_protein_S3;_K02982_small_subunit_ribosomal_protein_S3(db=KEGG)</t>
  </si>
  <si>
    <t>Geotoga_10Percent_GBenrichment_annotate_scaffold_292_5_RBH:3-oxoacid_CoA-transferase_subunit_B_(EC:2.8.3.9);_K01035_acetate_CoA-transferase_beta_subunit_[EC:2.8.3.8](db=KEGG)</t>
  </si>
  <si>
    <t>Geotoga_10Percent_GBenrichment_annotate_scaffold_315_10_RBH:dihydrodipicolinate_reductase_(EC:1.3.1.26);_K00215_dihydrodipicolinate_reductase_[EC:1.3.1.26](db=KEGG)</t>
  </si>
  <si>
    <t>Geotoga_10Percent_GBenrichment_annotate_scaffold_349_3_BLAST:beta-phosphoglucomutase(db=KEGG_evalue=8.7e-74_bit_score=282.3_identity=68.1)</t>
  </si>
  <si>
    <t>Geotoga_10Percent_GBenrichment_annotate_scaffold_431_8_BLAST:HAD-superfamily_hydrolase;_K01091_phosphoglycolate_phosphatase_[EC:3.1.3.18](db=KEGG_evalue=6.8e-18_bit_score=96.7_identity=28.0)</t>
  </si>
  <si>
    <t>Geotoga_10Percent_GBenrichment_annotate_scaffold_622_3_BLAST:HAD-superfamily_hydrolase(db=KEGG_evalue=1.6e-43_bit_score=181.8_identity=43.1)</t>
  </si>
  <si>
    <t>Geotoga_10Percent_GBenrichment_annotate_scaffold_999_4_BLAST:single-stranded_nucleic_acid_binding_R3H_domain-containing_protein;_K06346_spoIIIJ-associated_protein(db=KEGG_evalue=1.2e-62_bit_score=245.4_identity=56.0)</t>
  </si>
  <si>
    <t>Halan_1_77_10percent_annotate_scaffold_1394_1_RBH:Phosphate_propanoyltransferase_n=1_Tax=Halanaerobium_saccharolyticum_subsp._saccharolyticum_DSM_6643_RepID=M5DXU3_9FIRM(db=UNIREF)</t>
  </si>
  <si>
    <t>Halan_1_77_10percent_annotate_scaffold_356_8_RBH:YidC/Oxa1_family_membrane_protein_insertase;_K03217_preprotein_translocase_subunit_YidC(db=KEGG)</t>
  </si>
  <si>
    <t>Halan_1_77_10percent_annotate_scaffold_375_2_RBH:outer_membrane_transport_energization_protein_ExbB;_K03561_biopolymer_transport_protein_ExbB(db=KEGG)</t>
  </si>
  <si>
    <t>Halan_1_77_10percent_annotate_scaffold_595_4_RBH:adenylate_kinase_(EC:2.7.4.3);_K00939_adenylate_kinase_[EC:2.7.4.3](db=KEGG)</t>
  </si>
  <si>
    <t>Halan_1_77_10percent_annotate_scaffold_84_15_RBH:2-dehydro-3-deoxyphosphogluconate_aldolase;_K01625_2-dehydro-3-deoxyphosphogluconate_aldolase_/_4-hydroxy-2-oxoglutarate_aldolase_[EC:4.1.2.14_4.1.3.16](db=KEGG)</t>
  </si>
  <si>
    <t>Halan_1_77_10percent_annotate_scaffold_92_8_RBH:beta-phosphoglucomutase;_K01838_beta-phosphoglucomutase_[EC:5.4.2.6](db=KEGG)</t>
  </si>
  <si>
    <t>Halanaerobium_1percent_bin_scaffold_106_5_RBH:2-dehydro-3-deoxyphosphogluconate_aldolase;_K01625_2-dehydro-3-deoxyphosphogluconate_aldolase_/_4-hydroxy-2-oxoglutarate_aldolase_[EC:4.1.2.14_4.1.3.16](db=KEGG)</t>
  </si>
  <si>
    <t>Halanaerobium_1percent_bin_scaffold_144_4_RBH:Protein-L-isoaspartate_O-methyltransferase_n=1_Tax=Halanaerobium_saccharolyticum_subsp._saccharolyticum_DSM_6643_RepID=M5DYG0_9FIRM(db=UNIREF)</t>
  </si>
  <si>
    <t>Halanaerobium_1percent_bin_scaffold_34_9_RBH:Serine/threonine_protein_phosphatase_n=1_Tax=Halanaerobium_saccharolyticum_subsp._saccharolyticum_DSM_6643_RepID=M5DZL5_9FIRM(db=UNIREF)</t>
  </si>
  <si>
    <t>Halanaerobium_1percent_bin_scaffold_43_15_RBH:adenylate_kinase_(EC:2.7.4.3);_K00939_adenylate_kinase_[EC:2.7.4.3](db=KEGG)</t>
  </si>
  <si>
    <t>Halanaerobium_1percent_bin_scaffold_62_11_RBH:beta-phosphoglucomutase;_K01838_beta-phosphoglucomutase_[EC:5.4.2.6](db=KEGG)</t>
  </si>
  <si>
    <t>Inoculum_10_percentscaffold_64_11</t>
  </si>
  <si>
    <t>MethanohalophilusBin_10percent_GBenrichment_scaffold_0_82_RBH:adenylate_kinase_(EC:2.7.4.3);_K00939_adenylate_kinase_[EC:2.7.4.3](db=KEGG)</t>
  </si>
  <si>
    <t>MethanohalophilusBin_10percent_GBenrichment_scaffold_11_119_RBH:metallophosphoesterase;_K07096(db=KEGG)</t>
  </si>
  <si>
    <t>MethanohalophilusBin_10percent_GBenrichment_scaffold_11_200_RBH:phosphate_uptake_regulator,_PhoU;_K02039_phosphate_transport_system_protein(db=KEGG)</t>
  </si>
  <si>
    <t>MethanohalophilusBin_10percent_GBenrichment_scaffold_11_65_RBH:alanine_racemase;_K06997(db=KEGG)</t>
  </si>
  <si>
    <t>MethanohalophilusBin_10percent_GBenrichment_scaffold_4_4_RBH:trimethylamine_corrinoid_protein;_K14084_trimethylamine_corrinoid_protein(db=KEGG)</t>
  </si>
  <si>
    <t>MethanohalophilusBin_10percent_GBenrichment_scaffold_46_16_RBH:translation_initiation_factor_6_(aeIF-6);_K03264_translation_initiation_factor_6(db=KEGG)</t>
  </si>
  <si>
    <t>Uticabacter_10_percent_GBEnrichment_scaffold_12_21_BLAST:GntR_family_transcriptional_regulator(db=KEGG_evalue=3.8e-21_bit_score=107.5_identity=31.1)</t>
  </si>
  <si>
    <t>Uticabacter_10_percent_GBEnrichment_scaffold_246_23_RBH:adk;_adenylate_kinase_Adk_(EC:2.7.4.3)(db=KEGG)</t>
  </si>
  <si>
    <t>Uticabacter_10_percent_GBEnrichment_scaffold_52_32_RBH:EJ55DRAFT_00995_redox-sensing_transcriptional_repressor_n=1_Tax=Uticabacter_aminovorans_DSM_17477_RepID=EJ55DRAFT_00995(db=UNIREF)</t>
  </si>
  <si>
    <t>Uticabacter_10_percent_GBEnrichment_scaffold_7_8_BLAST:hypothetical_protein(db=KEGG_evalue=7.7e-46_bit_score=189.5_identity=45.2)</t>
  </si>
  <si>
    <t>Uticabacter_10_percent_GBEnrichment_scaffold_8_41_BLAST:hypothetical_protein(db=KEGG_evalue=3.5e-38_bit_score=164.1_identity=37.6)</t>
  </si>
  <si>
    <t>Geotoga_10Percent_GBenrichment_annotate_scaffold_785_5_RBH:class_II_aldolase/adducin_family_protein;_K01628_L-fuculose-phosphate_aldolase_[EC:4.1.2.17](db=KEGG)</t>
  </si>
  <si>
    <t>Geotoga_10Percent_GBenrichment_annotate_scaffold_869_1_BLAST:ribulose-5-phosphate_4-epimerase-like_epimerase_or_aldolase;_K01628_L-fuculose-phosphate_aldolase_[EC:4.1.2.17](db=KEGG_evalue=1.4e-52_bit_score=211.8_identity=48.1)</t>
  </si>
  <si>
    <t>Halan_1_77_10percent_annotate_scaffold_270_14_BLAST:methylase_involved_in_ubiquinone/menaquinone_biosynthesis(db=KEGG_evalue=4.9e-69_bit_score=266.5_identity=61.3)</t>
  </si>
  <si>
    <t>Halan_1_77_10percent_annotate_scaffold_42_26_RBH:Serine/threonine_protein_phosphatase_n=1_Tax=Halanaerobium_saccharolyticum_subsp._saccharolyticum_DSM_6643_RepID=M5DZL5_9FIRM(db=UNIREF)</t>
  </si>
  <si>
    <t>Halanaerobium_1percent_bin_scaffold_121_8_RBH:YidC/Oxa1_family_membrane_protein_insertase;_K03217_preprotein_translocase_subunit_YidC(db=KEGG)</t>
  </si>
  <si>
    <t>Halanaerobium_1percent_bin_scaffold_67_1_RBH:dihydrodipicolinate_reductase_(EC:1.3.1.26);_K00215_dihydrodipicolinate_reductase_[EC:1.3.1.26](db=KEGG)</t>
  </si>
  <si>
    <t>Halanaerobium_1percent_bin_scaffold_80_9_RBH:hypothetical_protein;_K09778_hypothetical_protein(db=KEGG)</t>
  </si>
  <si>
    <t>Halanaerobium_1percent_bin_scaffold_91_3_RBH:4-diphosphocytidyl-2-C-methyl-D-erythritol_kinase_(EC:2.7.1.148);_K00919_4-diphosphocytidyl-2-C-methyl-D-erythritol_kinase_[EC:2.7.1.148](db=KEGG)</t>
  </si>
  <si>
    <t>MethanohalophilusBin_10percent_GBenrichment_scaffold_0_113_RBH:orotidine-5'-phosphate_decarboxylase_(EC:4.1.1.23);_K01591_orotidine-5'-phosphate_decarboxylase_[EC:4.1.1.23](db=KEGG)</t>
  </si>
  <si>
    <t>MethanohalophilusBin_10percent_GBenrichment_scaffold_0_70_RBH:RNase_HII_(EC:3.1.26.4);_K03470_ribonuclease_HII_[EC:3.1.26.4](db=KEGG)</t>
  </si>
  <si>
    <t>MethanohalophilusBin_10percent_GBenrichment_scaffold_1_18_RBH:TfuA_domain_protein_core(db=KEGG)</t>
  </si>
  <si>
    <t>MethanohalophilusBin_10percent_GBenrichment_scaffold_46_38_RBH:flavoprotein_WrbA(db=KEGG)</t>
  </si>
  <si>
    <t>Uticabacter_10_percent_GBEnrichment_scaffold_56_3_BLAST:ribosomal_5S_rRNA_E-loop_binding_protein_Ctc/L25/TL5;_K02897_large_subunit_ribosomal_protein_L25(db=KEGG_evalue=9.4e-36_bit_score=156.0_identity=39.9)</t>
  </si>
  <si>
    <t>Uticabacter_10_percent_GBEnrichment_scaffold_83_5_BLAST:deoxyribose-phosphate_aldolase;_K01619_deoxyribose-phosphate_aldolase_[EC:4.1.2.4](db=KEGG_evalue=1.7e-69_bit_score=268.1_identity=62.7)</t>
  </si>
  <si>
    <t>Geotoga_10Percent_GBenrichment_annotate_scaffold_1605_1_BLAST:hypothetical_protein;_K07220_hypothetical_protein(db=KEGG_evalue=1.8e-55_bit_score=221.5_identity=51.2)</t>
  </si>
  <si>
    <t>Halan_1_77_10percent_annotate_scaffold_1453_1_RBH:30S_ribosomal_protein_S3;_K02982_small_subunit_ribosomal_protein_S3(db=KEGG)</t>
  </si>
  <si>
    <t>Halan_1_77_10percent_annotate_scaffold_233_3_RBH:amino_acid_ABC_transporter;_K02029_polar_amino_acid_transport_system_permease_protein(db=KEGG)</t>
  </si>
  <si>
    <t>Halan_1_77_10percent_annotate_scaffold_41_36_RBH:GrpE_protein_HSP-70_cofactor;_K03687_molecular_chaperone_GrpE(db=KEGG)</t>
  </si>
  <si>
    <t>Halan_1_77_10percent_annotate_scaffold_74_5_RBH:amino_acid_ABC_transporter;_K02029_polar_amino_acid_transport_system_permease_protein(db=KEGG)</t>
  </si>
  <si>
    <t>Halanaerobium_1percent_bin_scaffold_229_6_RBH:amino_acid_ABC_transporter;_K02029_polar_amino_acid_transport_system_permease_protein(db=KEGG)</t>
  </si>
  <si>
    <t>Halanaerobium_1percent_bin_scaffold_43_28_RBH:30S_ribosomal_protein_S3;_K02982_small_subunit_ribosomal_protein_S3(db=KEGG)</t>
  </si>
  <si>
    <t>Halanaerobium_1percent_bin_scaffold_87_10_RBH:hypothetical_protein(db=KEGG)</t>
  </si>
  <si>
    <t>Halanaerobium_1percent_bin_scaffold_89_8_RBH:amino_acid_ABC_transporter;_K02029_polar_amino_acid_transport_system_permease_protein(db=KEGG)</t>
  </si>
  <si>
    <t>MethanohalophilusBin_10percent_GBenrichment_scaffold_21_89_RBH:hypothetical_protein;_K06874_zinc_finger_protein(db=KEGG)</t>
  </si>
  <si>
    <t>MethanohalophilusBin_10percent_GBenrichment_scaffold_6_90_RBH:hypothetical_protein(db=KEGG)</t>
  </si>
  <si>
    <t>Uticabacter_10_percent_GBEnrichment_scaffold_392_1_Unknown_Function</t>
  </si>
  <si>
    <t>Uticabacter_10_percent_GBEnrichment_scaffold_56_9_BLAST:glutaredoxin-like_domain-containing_protein(db=KEGG_evalue=4.6e-59_bit_score=233.4_identity=53.5)</t>
  </si>
  <si>
    <t>Geotoga_10Percent_GBenrichment_annotate_scaffold_511_5_BLAST:hypothetical_protein(db=KEGG_evalue=2.4e-60_bit_score=237.7_identity=50.2)</t>
  </si>
  <si>
    <t>Geotoga_10Percent_GBenrichment_annotate_scaffold_771_2_BLAST:AT-rich_DNA-binding_protein;_K01926_redox-sensing_transcriptional_repressor(db=KEGG_evalue=1.3e-69_bit_score=268.5_identity=61.0)</t>
  </si>
  <si>
    <t>Geotoga_10Percent_GBenrichment_annotate_scaffold_986_1_BLAST:pcp;_pyrrolidone-carboxylate_peptidase_(EC:3.4.19.3);_K01304_pyroglutamyl-peptidase_[EC:3.4.19.3](db=KEGG_evalue=2.2e-69_bit_score=267.7_identity=60.5)</t>
  </si>
  <si>
    <t>Halan_1_77_10percent_annotate_scaffold_159_13_RBH:Flagellar_protein_n=1_Tax=Halanaerobium_saccharolyticum_subsp._saccharolyticum_DSM_6643_RepID=M5E2K5_9FIRM(db=UNIREF)</t>
  </si>
  <si>
    <t>Halan_1_77_10percent_annotate_scaffold_422_3_BLAST:hypothetical_protein;_K07141_molybdenum_cofactor_cytidylyltransferase_[EC:2.7.7.76](db=KEGG_evalue=1.3e-61_bit_score=241.9_identity=54.8)</t>
  </si>
  <si>
    <t>Halan_1_77_10percent_annotate_scaffold_445_1_BLAST:type_III_restriction_protein_res_subunit;_K01153_type_I_restriction_enzyme,_R_subunit_[EC:3.1.21.3](db=KEGG_evalue=1e-98_bit_score=365.2_identity=85.9)</t>
  </si>
  <si>
    <t>Halan_1_77_10percent_annotate_scaffold_532_1_BLAST:type_III_restriction_protein_res_subunit;_K01153_type_I_restriction_enzyme,_R_subunit_[EC:3.1.21.3](db=KEGG_evalue=7e-100_bit_score=369.0_identity=85.9)</t>
  </si>
  <si>
    <t>Halan_1_77_10percent_annotate_scaffold_61_7_RBH:DNA-(apurinic_or_apyrimidinic_site)_lyase_(EC:4.2.99.18_3.2.2.-);_K10773_endonuclease_III_[EC:4.2.99.18](db=KEGG)</t>
  </si>
  <si>
    <t>Halan_1_77_10percent_annotate_scaffold_895_1_BLAST:deoxyribose-phosphate_aldolase_(EC:4.1.2.4);_K01619_deoxyribose-phosphate_aldolase_[EC:4.1.2.4](db=KEGG_evalue=1.8e-63_bit_score=248.1_identity=57.7)</t>
  </si>
  <si>
    <t>Inoculum_10_percentscaffold_3_99</t>
  </si>
  <si>
    <t>MethanohalophilusBin_10percent_GBenrichment_scaffold_10_18_RBH:50S_ribosomal_protein_L1P;_K02863_large_subunit_ribosomal_protein_L1(db=KEGG)</t>
  </si>
  <si>
    <t>Uticabacter_10_percent_GBEnrichment_scaffold_28_47_Unknown_Function</t>
  </si>
  <si>
    <t>Geotoga_10Percent_GBenrichment_annotate_scaffold_366_7_BLAST:uridine_kinase;_K00876_uridine_kinase_[EC:2.7.1.48](db=KEGG_evalue=3e-71_bit_score=273.9_identity=64.8)</t>
  </si>
  <si>
    <t>Geotoga_10Percent_GBenrichment_annotate_scaffold_700_2_Unknown_Function</t>
  </si>
  <si>
    <t>Halan_1_77_10percent_annotate_scaffold_1141_4_BLAST:S-methyl-5-thioribose_kinase_(EC:2.7.1.100);_K00899_5-methylthioribose_kinase_[EC:2.7.1.100](db=KEGG_evalue=2.1e-48_bit_score=198.0_identity=46.4)</t>
  </si>
  <si>
    <t>Halan_1_77_10percent_annotate_scaffold_131_6_RBH:hypothetical_protein(db=KEGG)</t>
  </si>
  <si>
    <t>Halan_1_77_10percent_annotate_scaffold_346_9_RBH:Transcriptional_regulator,_TetR_family_n=1_Tax=Halanaerobium_saccharolyticum_subsp._saccharolyticum_DSM_6643_RepID=M5E108_9FIRM(db=UNIREF)</t>
  </si>
  <si>
    <t>MethanohalophilusBin_10percent_GBenrichment_scaffold_4_158_RBH:endonuclease_III_;DNA-(apurinic_or_apyrimidinic_site)_lyase_(EC:4.2.99.18_3.2.2.-);_K10773_endonuclease_III_[EC:4.2.99.18](db=KEGG)</t>
  </si>
  <si>
    <t>Uticabacter_10_percent_GBEnrichment_scaffold_19_9_BLAST:tmk;_thymidylate_kinase_Tmk_(EC:2.7.4.9)(db=KEGG_evalue=1.7e-58_bit_score=231.5_identity=56.8)</t>
  </si>
  <si>
    <t>Uticabacter_10_percent_GBEnrichment_scaffold_83_23_BLAST:Uncharacterised_ACR,_YkgG_family_COG1556.(db=KEGG_evalue=3.4e-62_bit_score=243.8_identity=53.1)</t>
  </si>
  <si>
    <t>Geotoga_10Percent_GBenrichment_annotate_scaffold_915_2_BLAST:Holliday_junction_resolvase_YqgF;_K07447_putative_holliday_junction_resolvase_[EC:3.1.-.-](db=KEGG_evalue=5.4e-44_bit_score=183.3_identity=44.7)</t>
  </si>
  <si>
    <t>Halan_1_77_10percent_annotate_scaffold_128_10_RBH:type_12_methyltransferase(db=KEGG)</t>
  </si>
  <si>
    <t>Halan_1_77_10percent_annotate_scaffold_18_20_RBH:RelA/SpoT_domain-containing_protein(db=KEGG)</t>
  </si>
  <si>
    <t>Halan_1_77_10percent_annotate_scaffold_356_9_RBH:single-stranded_nucleic_acid_binding_R3H_domain-containing_protein;_K06346_spoIIIJ-associated_protein(db=KEGG)</t>
  </si>
  <si>
    <t>Halan_1_77_10percent_annotate_scaffold_39_39_RBH:hypothetical_protein(db=KEGG)</t>
  </si>
  <si>
    <t>Halanaerobium_1percent_bin_scaffold_121_7_RBH:single-stranded_nucleic_acid_binding_R3H_domain-containing_protein;_K06346_spoIIIJ-associated_protein(db=KEGG)</t>
  </si>
  <si>
    <t>Halanaerobium_1percent_bin_scaffold_151_7_RBH:Uncharacterized_protein_n=1_Tax=Halanaerobium_saccharolyticum_subsp._saccharolyticum_DSM_6643_RepID=M5E3A1_9FIRM(db=UNIREF)</t>
  </si>
  <si>
    <t>Halanaerobium_1percent_bin_scaffold_26_21_RBH:type_12_methyltransferase(db=KEGG)</t>
  </si>
  <si>
    <t>Halanaerobium_1percent_bin_scaffold_97_7_RBH:Uncharacterized_protein_n=1_Tax=Halanaerobium_saccharolyticum_subsp._saccharolyticum_DSM_6643_RepID=M5E3V6_9FIRM(db=UNIREF)</t>
  </si>
  <si>
    <t>MethanohalophilusBin_10percent_GBenrichment_scaffold_0_86_RBH:30S_ribosomal_protein_S5P;_K02988_small_subunit_ribosomal_protein_S5(db=KEGG)</t>
  </si>
  <si>
    <t>MethanohalophilusBin_10percent_GBenrichment_scaffold_11_103_BLAST:hypothetical_protein(db=KEGG_evalue=2.1e-24_bit_score=118.2_identity=33.8)</t>
  </si>
  <si>
    <t>MethanohalophilusBin_10percent_GBenrichment_scaffold_11_220_RBH:nitrogen-fixing_protein_NifU(db=KEGG)</t>
  </si>
  <si>
    <t>MethanohalophilusBin_10percent_GBenrichment_scaffold_32_14_RBH:PHP_domain_protein(db=KEGG)</t>
  </si>
  <si>
    <t>MethanohalophilusBin_10percent_GBenrichment_scaffold_4_190_RBH:GTP-binding_protein;_K06883(db=KEGG)</t>
  </si>
  <si>
    <t>MethanohalophilusBin_10percent_GBenrichment_scaffold_4_245_RBH:imidazole_glycerol_phosphate_synthase_subunit_HisH_(EC:2.4.2.-);_K02501_glutamine_amidotransferase_[EC:2.4.2.-](db=KEGG)</t>
  </si>
  <si>
    <t>MethanohalophilusBin_10percent_GBenrichment_scaffold_6_35_BLAST:hypothetical_protein(db=KEGG_evalue=5e-42_bit_score=176.8_identity=49.2)</t>
  </si>
  <si>
    <t>Uticabacter_10_percent_GBEnrichment_scaffold_693_3_RBH:upp;_uracil_phosphoribosyltransferase;_K00761_uracil_phosphoribosyltransferase_[EC:2.4.2.9](db=KEGG)</t>
  </si>
  <si>
    <t>Geotoga_10Percent_GBenrichment_annotate_scaffold_1046_3_BLAST:CheC,_inhibitor_of_MCP_methylation;_K03410_chemotaxis_protein_CheC(db=KEGG_evalue=7.2e-73_bit_score=279.3_identity=60.0)</t>
  </si>
  <si>
    <t>Geotoga_10Percent_GBenrichment_annotate_scaffold_1300_1_BLAST:capsular_polysaccharide_synthesis_enzyme_CapC;_K01104_protein-tyrosine_phosphatase_[EC:3.1.3.48](db=KEGG_evalue=3.3e-62_bit_score=243.8_identity=55.6)</t>
  </si>
  <si>
    <t>Halan_1_77_10percent_annotate_scaffold_165_13_RBH:flavoprotein_WrbA;_K03809_Trp_repressor_binding_protein(db=KEGG)</t>
  </si>
  <si>
    <t>Halan_1_77_10percent_annotate_scaffold_1772_2_BLAST:mannose-1-phosphate_guanylyltransferase_(EC:2.7.7.22_2.7.7.13_5.3.1.8)(db=KEGG_evalue=2e-59_bit_score=234.6_identity=54.5)</t>
  </si>
  <si>
    <t>Halan_1_77_10percent_annotate_scaffold_25_4_BLAST:molybdopterin-guanine_dinucleotide_biosynthesis_protein_A;_K03752_molybdopterin-guanine_dinucleotide_biosynthesis_protein_A_[EC:2.7.7.77](db=KEGG_evalue=4.1e-60_bit_score=236.9_identity=58.0)</t>
  </si>
  <si>
    <t>Halan_1_77_10percent_annotate_scaffold_545_4_RBH:Phosphatidylethanolamine_N-methyltransferase_n=1_Tax=Halanaerobium_saccharolyticum_subsp._saccharolyticum_DSM_6643_RepID=M5DYL3_9FIRM(db=UNIREF)</t>
  </si>
  <si>
    <t>Halanaerobium_1percent_bin_scaffold_129_7_RBH:TetR_family_transcriptional_regulator(db=KEGG)</t>
  </si>
  <si>
    <t>Halanaerobium_1percent_bin_scaffold_79_9_RBH:iron-sulfur_flavoprotein(db=KEGG)</t>
  </si>
  <si>
    <t>MethanohalophilusBin_10percent_GBenrichment_scaffold_11_233_RBH:proteasome_endopeptidase_complex,_beta_component_(EC:3.4.25.1);_K03433_proteasome_beta_subunit_[EC:3.4.25.1](db=KEGG)</t>
  </si>
  <si>
    <t>Uticabacter_10_percent_GBEnrichment_scaffold_108_16_BLAST:hypothetical_protein(db=KEGG_evalue=3.6e-24_bit_score=117.5_identity=37.0)</t>
  </si>
  <si>
    <t>Uticabacter_10_percent_GBEnrichment_scaffold_17_52_BLAST:class_II_aldolase/adducin-like_protein;_K01628_L-fuculose-phosphate_aldolase_[EC:4.1.2.17](db=KEGG_evalue=3e-71_bit_score=273.9_identity=61.2)</t>
  </si>
  <si>
    <t>Geotoga_10Percent_GBenrichment_annotate_scaffold_125_9_RBH:rplC;_50S_ribosomal_protein_L3;_K02906_large_subunit_ribosomal_protein_L3(db=KEGG)</t>
  </si>
  <si>
    <t>Geotoga_10Percent_GBenrichment_annotate_scaffold_219_5_BLAST:guanylate_kinase;_K00942_guanylate_kinase_[EC:2.7.4.8](db=KEGG_evalue=1.3e-71_bit_score=275.0_identity=61.4)</t>
  </si>
  <si>
    <t>Geotoga_10Percent_GBenrichment_annotate_scaffold_470_2_BLAST:NADPH-dependent_FMN_reductase(db=KEGG_evalue=9.6e-78_bit_score=295.4_identity=64.5)</t>
  </si>
  <si>
    <t>Geotoga_10Percent_GBenrichment_annotate_scaffold_713_3_BLAST:30S_ribosomal_protein_S4;_K02986_small_subunit_ribosomal_protein_S4(db=KEGG_evalue=4.8e-77_bit_score=293.1_identity=68.4)</t>
  </si>
  <si>
    <t>Geotoga_10Percent_GBenrichment_annotate_scaffold_714_4_RBH:uracil_phosphoribosyltransferase;_K00761_uracil_phosphoribosyltransferase_[EC:2.4.2.9](db=KEGG)</t>
  </si>
  <si>
    <t>Halan_1_77_10percent_annotate_scaffold_13_60_RBH:uracil_phosphoribosyltransferase_(EC:2.4.2.9);_K00761_uracil_phosphoribosyltransferase_[EC:2.4.2.9](db=KEGG)</t>
  </si>
  <si>
    <t>Halan_1_77_10percent_annotate_scaffold_144_6_BLAST:hypothetical_protein;_K09778_hypothetical_protein(db=KEGG_evalue=3e-87_bit_score=327.0_identity=73.9)</t>
  </si>
  <si>
    <t>Halan_1_77_10percent_annotate_scaffold_198_5_RBH:hypothetical_protein;_K09778_hypothetical_protein(db=KEGG)</t>
  </si>
  <si>
    <t>Halan_1_77_10percent_annotate_scaffold_665_6_BLAST:UDP-N-acetylmuramate--L-alanine_ligase;_K01924_UDP-N-acetylmuramate--alanine_ligase_[EC:6.3.2.8](db=KEGG_evalue=1.3e-71_bit_score=275.0_identity=64.6)</t>
  </si>
  <si>
    <t>MethanohalophilusBin_10percent_GBenrichment_scaffold_0_81_RBH:hypothetical_protein(db=KEGG)</t>
  </si>
  <si>
    <t>MethanohalophilusBin_10percent_GBenrichment_scaffold_9_64_BLAST:hypothetical_protein(db=KEGG_evalue=4.8e-45_bit_score=186.8_identity=60.6)</t>
  </si>
  <si>
    <t>Uticabacter_10_percent_GBEnrichment_scaffold_36_37_BLAST:hypothetical_protein(db=KEGG_evalue=8.5e-58_bit_score=229.2_identity=51.0)</t>
  </si>
  <si>
    <t>Uticabacter_10_percent_GBEnrichment_scaffold_95_16_BLAST:EJ55DRAFT_02018_hypothetical_protein_n=1_Tax=Uticabacter_aminovorans_DSM_17477_RepID=EJ55DRAFT_02018(db=UNIREF_evalue=7.7e-30_bit_score=137.1_identity=36.8)</t>
  </si>
  <si>
    <t>Inoculum_10_percentscaffold_3_97</t>
  </si>
  <si>
    <t>Geotoga_10Percent_GBenrichment_annotate_scaffold_1365_1_BLAST:phosphoglycerate_mutase;_K15634_probable_phosphoglycerate_mutase_[EC:5.4.2.1](db=KEGG_evalue=2.9e-50_bit_score=204.1_identity=51.4)</t>
  </si>
  <si>
    <t>Geotoga_10Percent_GBenrichment_annotate_scaffold_601_3_BLAST:PA-phosphatase-like_phosphoesterase(db=KEGG_evalue=2e-27_bit_score=128.3_identity=36.9)</t>
  </si>
  <si>
    <t>Halan_1_77_10percent_annotate_scaffold_1114_4_BLAST:Aldehyde_ferredoxin_oxidoreductase_(EC:1.2.7.5);_K03738_aldehyde:ferredoxin_oxidoreductase_[EC:1.2.7.5](db=KEGG_evalue=5.1e-95_bit_score=352.8_identity=78.8)</t>
  </si>
  <si>
    <t>Halan_1_77_10percent_annotate_scaffold_128_23_RBH:thymidylate_kinase_(EC:2.7.4.9);_K00943_dTMP_kinase_[EC:2.7.4.9](db=KEGG)</t>
  </si>
  <si>
    <t>Halan_1_77_10percent_annotate_scaffold_13_4_RBH:ECF_subfamily_RNA_polymerase_sigma-24_subunit;_K03091_RNA_polymerase_sporulation-specific_sigma_factor(db=KEGG)</t>
  </si>
  <si>
    <t>Halan_1_77_10percent_annotate_scaffold_536_3_RBH:30S_ribosomal_protein_S4;_K02986_small_subunit_ribosomal_protein_S4(db=KEGG)</t>
  </si>
  <si>
    <t>Halanaerobium_1percent_bin_scaffold_228_2_RBH:ABC_transporter_related_n=1_Tax=Halanaerobium_saccharolyticum_subsp._saccharolyticum_DSM_6643_RepID=M5DWE2_9FIRM(db=UNIREF)</t>
  </si>
  <si>
    <t>Halanaerobium_1percent_bin_scaffold_26_10_RBH:thymidylate_kinase_(EC:2.7.4.9);_K00943_dTMP_kinase_[EC:2.7.4.9](db=KEGG)</t>
  </si>
  <si>
    <t>Halanaerobium_1percent_bin_scaffold_43_9_RBH:30S_ribosomal_protein_S4;_K02986_small_subunit_ribosomal_protein_S4(db=KEGG)</t>
  </si>
  <si>
    <t>Halanaerobium_1percent_bin_scaffold_54_4_RBH:ECF_subfamily_RNA_polymerase_sigma-24_subunit;_K03091_RNA_polymerase_sporulation-specific_sigma_factor(db=KEGG)</t>
  </si>
  <si>
    <t>MethanohalophilusBin_10percent_GBenrichment_scaffold_0_142_RBH:hypothetical_protein(db=KEGG)</t>
  </si>
  <si>
    <t>MethanohalophilusBin_10percent_GBenrichment_scaffold_21_94_RBH:hypothetical_protein;_K07142(db=KEGG)</t>
  </si>
  <si>
    <t>MethanohalophilusBin_10percent_GBenrichment_scaffold_4_76_RBH:phosphatidate_cytidylyltransferase(db=KEGG)</t>
  </si>
  <si>
    <t>Uticabacter_10_percent_GBEnrichment_scaffold_196_17_RBH:rpsD;_30S_ribosomal_protein_S4;_K02986_small_subunit_ribosomal_protein_S4(db=KEGG)</t>
  </si>
  <si>
    <t>Uticabacter_10_percent_GBEnrichment_scaffold_325_6_BLAST:single-stranded_nucleic_acid_binding_R3H_domain-containing_protein(db=KEGG_evalue=4e-52_bit_score=210.3_identity=51.5)</t>
  </si>
  <si>
    <t>Uticabacter_10_percent_GBEnrichment_scaffold_40_17_BLAST:ntH;_endonuclease,_gene_nth;_K10773_endonuclease_III_[EC:4.2.99.18](db=KEGG_evalue=2.1e-53_bit_score=214.5_identity=51.0)</t>
  </si>
  <si>
    <t>Geotoga_10Percent_GBenrichment_annotate_scaffold_1159_1_BLAST:deoD;_purine-nucleoside_phosphorylase_(EC:2.4.2.1);_K03784_purine-nucleoside_phosphorylase_[EC:2.4.2.1](db=KEGG_evalue=1.4e-73_bit_score=281.6_identity=66.0)</t>
  </si>
  <si>
    <t>Halan_1_77_10percent_annotate_scaffold_242_7_BLAST:hypothetical_protein;_K13012_O-antigen_biosynthesis_protein_WbqP(db=KEGG_evalue=4.3e-46_bit_score=190.3_identity=48.8)</t>
  </si>
  <si>
    <t>Halanaerobium_1percent_bin_scaffold_30_11_RBH:NUDIX_hydrolase(db=KEGG)</t>
  </si>
  <si>
    <t>Halanaerobium_1percent_bin_scaffold_55_7_RBH:flavoprotein_WrbA;_K03809_Trp_repressor_binding_protein(db=KEGG)</t>
  </si>
  <si>
    <t>MethanohalophilusBin_10percent_GBenrichment_scaffold_0_252_RBH:NADPH-dependent_FMN_reductase(db=KEGG)</t>
  </si>
  <si>
    <t>MethanohalophilusBin_10percent_GBenrichment_scaffold_11_197_RBH:hypothetical_protein;_K09154_hypothetical_protein(db=KEGG)</t>
  </si>
  <si>
    <t>Uticabacter_10_percent_GBEnrichment_scaffold_768_5_RBH:EJ55DRAFT_00855_SOS-response_transcriptional_repressor,_LexA_n=1_Tax=Uticabacter_aminovorans_DSM_17477_RepID=EJ55DRAFT_00855(db=UNIREF)</t>
  </si>
  <si>
    <t>Geotoga_10Percent_GBenrichment_annotate_scaffold_734_1_BLAST:haloacid_dehalogenase_superfamily_protein(db=KEGG_evalue=8.7e-47_bit_score=192.6_identity=44.4)</t>
  </si>
  <si>
    <t>Halan_1_77_10percent_annotate_scaffold_1468_1_RBH:Rhodanese_domain-containing_protein(db=KEGG)</t>
  </si>
  <si>
    <t>Halan_1_77_10percent_annotate_scaffold_186_16_RBH:SOS-response_transcriptional_repressor,_LexA_(EC:3.4.21.88);_K01356_repressor_LexA_[EC:3.4.21.88](db=KEGG)</t>
  </si>
  <si>
    <t>Halan_1_77_10percent_annotate_scaffold_205_10_BLAST:dihydroxyacetone_kinase_DhaL_subunit_(EC:2.7.1.121);_K05879_dihydroxyacetone_kinase,_C-terminal_domain_[EC:2.7.1.-](db=KEGG_evalue=1.9e-73_bit_score=281.2_identity=67.6)</t>
  </si>
  <si>
    <t>Halan_1_77_10percent_annotate_scaffold_355_2_RBH:Uncharacterized_protein_n=1_Tax=Halanaerobium_saccharolyticum_subsp._saccharolyticum_DSM_6643_RepID=M5E2C9_9FIRM(db=UNIREF)</t>
  </si>
  <si>
    <t>Halanaerobium_1percent_bin_scaffold_118_1_RBH:ribulose-5-phosphate_3-epimerase_(EC:5.1.3.1);_K01783_ribulose-phosphate_3-epimerase_[EC:5.1.3.1](db=KEGG)</t>
  </si>
  <si>
    <t>Halanaerobium_1percent_bin_scaffold_92_5_BLAST:hypothetical_protein_n=1_Tax=Paenisporosarcina_sp._TG20_RepID=UPI000303E606(db=UNIREF_evalue=4.6e-27_bit_score=127.9_identity=32.5)</t>
  </si>
  <si>
    <t>Inoculum_10_percentscaffold_3_96</t>
  </si>
  <si>
    <t>MethanohalophilusBin_10percent_GBenrichment_scaffold_21_53_BLAST:cobalamin_synthesis_protein_P47K(db=KEGG_evalue=1.9e-41_bit_score=174.9_identity=43.6)</t>
  </si>
  <si>
    <t>Uticabacter_10_percent_GBEnrichment_scaffold_246_3_RBH:50S_ribosomal_protein_L3_n=1_Tax=Clostridiaceae_bacterium_L21-TH-D2_RepID=R1CFE1_9CLOT(db=UNIREF)</t>
  </si>
  <si>
    <t>Uticabacter_10_percent_GBEnrichment_scaffold_246_4_RBH:EJ55DRAFT_03068_LSU_ribosomal_protein_L4P_n=1_Tax=Uticabacter_aminovorans_DSM_17477_RepID=EJ55DRAFT_03068(db=UNIREF)</t>
  </si>
  <si>
    <t>Uticabacter_10_percent_GBEnrichment_scaffold_348_5_IPRSCAN:Helix-turn-helix(db=Pfam_db_id=PF01381_evalue=1.4e-06_interpro_id=IPR999999_interpro_description=Helix-turn-helix)</t>
  </si>
  <si>
    <t>Uticabacter_10_percent_GBEnrichment_scaffold_58_7_BLAST:formiminotetrahydrofolate_cyclodeaminase_(EC:4.3.1.4);_K01746_formiminotetrahydrofolate_cyclodeaminase_[EC:4.3.1.4](db=KEGG_evalue=2.3e-55_bit_score=221.1_identity=56.9)</t>
  </si>
  <si>
    <t>Uticabacter_10_percent_GBEnrichment_scaffold_99_5_BLAST:RdgB/HAM1_family_non-canonical_purine_NTP_pyrophosphatase;_K02428_dITP/XTP_pyrophosphatase_[EC:3.6.1.19](db=KEGG_evalue=3.2e-49_bit_score=200.7_identity=50.5)</t>
  </si>
  <si>
    <t>Halan_1_77_10percent_annotate_scaffold_42_20_BLAST:cyclase_family_protein(db=KEGG_evalue=2.9e-74_bit_score=283.9_identity=65.9)</t>
  </si>
  <si>
    <t>Halan_1_77_10percent_annotate_scaffold_61_23_RBH:acyl-phosphate_glycerol-3-phosphate_acyltransferase;_K08591_glycerol-3-phosphate_acyltransferase_PlsY_[EC:2.3.1.15](db=KEGG)</t>
  </si>
  <si>
    <t>Halanaerobium_1percent_bin_scaffold_189_7_RBH:acyl-phosphate_glycerol-3-phosphate_acyltransferase;_K08591_glycerol-3-phosphate_acyltransferase_PlsY_[EC:2.3.1.15](db=KEGG)</t>
  </si>
  <si>
    <t>MethanohalophilusBin_10percent_GBenrichment_scaffold_0_177_RBH:ATPase_V;_K02120_V-type_H+-transporting_ATPase_subunit_D_[EC:3.6.3.14](db=KEGG)</t>
  </si>
  <si>
    <t>MethanohalophilusBin_10percent_GBenrichment_scaffold_0_229_RBH:cobalt-factor_II_C20-methyltransferase_(EC:2.1.1.151);_K03394_precorrin-2/cobalt-factor-2_C20-methyltransferase_[EC:2.1.1.130_2.1.1.151](db=KEGG)</t>
  </si>
  <si>
    <t>MethanohalophilusBin_10percent_GBenrichment_scaffold_1_168_RBH:adenosylcobinamide-phosphate_guanylyltransferase_(EC:2.7.7.62)(db=KEGG)</t>
  </si>
  <si>
    <t>MethanohalophilusBin_10percent_GBenrichment_scaffold_11_255_RBH:MgtE_integral_membrane_region;_K07244_mgtE-like_transporter(db=KEGG)</t>
  </si>
  <si>
    <t>MethanohalophilusBin_10percent_GBenrichment_scaffold_4_17_RBH:electron_transport_complex,_RnfABCDGE_type,_E_subunit;_K03613_electron_transport_complex_protein_RnfE(db=KEGG)</t>
  </si>
  <si>
    <t>Uticabacter_10_percent_GBEnrichment_scaffold_16_49_BLAST:EJ55DRAFT_02629_hypothetical_protein_n=1_Tax=Uticabacter_aminovorans_DSM_17477_RepID=EJ55DRAFT_02629(db=UNIREF_evalue=7e-52_bit_score=210.3_identity=48.0)</t>
  </si>
  <si>
    <t>Uticabacter_10_percent_GBEnrichment_scaffold_33_46_BLAST:TetR_family_transcriptional_regulator(db=KEGG_evalue=3.5e-32_bit_score=144.1_identity=37.1)</t>
  </si>
  <si>
    <t>Uticabacter_10_percent_GBEnrichment_scaffold_45_31_BLAST:selenium_metabolism_protein_YedF(db=KEGG_evalue=3.4e-51_bit_score=207.2_identity=51.2)</t>
  </si>
  <si>
    <t>Geotoga_10Percent_GBenrichment_annotate_scaffold_583_6_BLAST:DNA_integrity_scanning_protein_DisA;_K07067_DNA_integrity_scanning_protein(db=KEGG_evalue=2e-75_bit_score=287.7_identity=70.3)</t>
  </si>
  <si>
    <t>Halan_1_77_10percent_annotate_scaffold_171_4_RBH:uridine_kinase_(EC:2.7.1.48);_K00876_uridine_kinase_[EC:2.7.1.48](db=KEGG)</t>
  </si>
  <si>
    <t>Halan_1_77_10percent_annotate_scaffold_332_8_RBH:V-type_ATP_synthase_subunit_D_(EC:3.6.3.15);_K02120_V-type_H+-transporting_ATPase_subunit_D_[EC:3.6.3.14](db=KEGG)</t>
  </si>
  <si>
    <t>Halanaerobium_1percent_bin_scaffold_48_2_RBH:phosphoribosylglycinamide_formyltransferase;_K11175_phosphoribosylglycinamide_formyltransferase_1_[EC:2.1.2.2](db=KEGG)</t>
  </si>
  <si>
    <t>MethanohalophilusBin_10percent_GBenrichment_scaffold_4_58_RBH:translation_initiation_factor_2_subunit_beta_(aeIF-2b);_K03238_translation_initiation_factor_2_subunit_2(db=KEGG)</t>
  </si>
  <si>
    <t>Geotoga_10Percent_GBenrichment_annotate_scaffold_741_4_BLAST:pyruvate_ferredoxin/flavodoxin_oxidoreductase;_K00177_2-oxoglutarate_ferredoxin_oxidoreductase_subunit_gamma_[EC:1.2.7.3](db=KEGG_evalue=1.8e-68_bit_score=264.6_identity=60.6)</t>
  </si>
  <si>
    <t>Halan_1_77_10percent_annotate_scaffold_1081_3_BLAST:hypothetical_protein(db=KEGG_evalue=3.3e-22_bit_score=110.9_identity=41.9)</t>
  </si>
  <si>
    <t>Halanaerobium_1percent_bin_scaffold_69_5_BLAST:hypothetical_protein(db=KEGG_evalue=1.2e-35_bit_score=155.6_identity=40.6)</t>
  </si>
  <si>
    <t>MethanohalophilusBin_10percent_GBenrichment_scaffold_0_42_RBH:formylmethanofuran_dehydrogenase,_subunit_E_(EC:1.2.99.5);_K11261_formylmethanofuran_dehydrogenase_subunit_E_[EC:1.2.99.5](db=KEGG)</t>
  </si>
  <si>
    <t>MethanohalophilusBin_10percent_GBenrichment_scaffold_1_94_RBH:methanogenesis_marker_protein_17(db=KEGG)</t>
  </si>
  <si>
    <t>MethanohalophilusBin_10percent_GBenrichment_scaffold_213_11_RBH:CDP-alcohol_phosphatidyltransferase;_K00995_CDP-diacylglycerol--glycerol-3-phosphate_3-phosphatidyltransferase_[EC:2.7.8.5](db=KEGG)</t>
  </si>
  <si>
    <t>MethanohalophilusBin_10percent_GBenrichment_scaffold_4_141_RBH:hypothetical_protein(db=KEGG)</t>
  </si>
  <si>
    <t>MethanohalophilusBin_10percent_GBenrichment_scaffold_4_240_RBH:phosphoribosyltransferase;_K00762_orotate_phosphoribosyltransferase_[EC:2.4.2.10](db=KEGG)</t>
  </si>
  <si>
    <t>MethanohalophilusBin_10percent_GBenrichment_scaffold_46_14_RBH:subunit_of_tRNA(5-methylaminomethyl-2-thiouridylate)_methyltransferase;_K07585_hypothetical_protein(db=KEGG)</t>
  </si>
  <si>
    <t>MethanohalophilusBin_10percent_GBenrichment_scaffold_6_78_RBH:methyl-coenzyme_M_reductase_I_operon_protein_C;_K03421_methyl-coenzyme_M_reductase_subunit_C(db=KEGG)</t>
  </si>
  <si>
    <t>Uticabacter_10_percent_GBEnrichment_scaffold_45_24_RBH:hypothetical_protein(db=KEGG)</t>
  </si>
  <si>
    <t>Geotoga_10Percent_GBenrichment_annotate_scaffold_1463_2_BLAST:2'-5'_RNA_ligase;_K01975_2'-5'_RNA_ligase_[EC:6.5.1.-](db=KEGG_evalue=3.2e-62_bit_score=243.8_identity=53.5)</t>
  </si>
  <si>
    <t>Geotoga_10Percent_GBenrichment_annotate_scaffold_771_4_BLAST:hypothetical_protein(db=KEGG_evalue=9.4e-62_bit_score=242.3_identity=53.7)</t>
  </si>
  <si>
    <t>Halan_1_77_10percent_annotate_scaffold_1275_1_BLAST:methionine-R-sulfoxide_reductase;_K12267_peptide_methionine_sulfoxide_reductase_msrA/msrB_[EC:1.8.4.11_1.8.4.12](db=KEGG_evalue=1e-68_bit_score=265.4_identity=61.9)</t>
  </si>
  <si>
    <t>Halan_1_77_10percent_annotate_scaffold_78_4_RBH:RnfABCDGE_type_electron_transport_complex_subunit_E;_K03613_electron_transport_complex_protein_RnfE(db=KEGG)</t>
  </si>
  <si>
    <t>Halanaerobium_1percent_bin_scaffold_23_24_RBH:RnfABCDGE_type_electron_transport_complex_subunit_E;_K03613_electron_transport_complex_protein_RnfE(db=KEGG)</t>
  </si>
  <si>
    <t>MethanohalophilusBin_10percent_GBenrichment_scaffold_4_234_RBH:formyltetrahydrofolate-dependent_phosphoribosylglycinamide_formyltransferase_(EC:2.1.2.2);_K11175_phosphoribosylglycinamide_formyltransferase_1_[EC:2.1.2.2](db=KEGG)</t>
  </si>
  <si>
    <t>Uticabacter_10_percent_GBEnrichment_scaffold_75_15_BLAST:TetR_family_transcriptional_regulator(db=KEGG_evalue=5.9e-16_bit_score=90.1_identity=26.5)</t>
  </si>
  <si>
    <t>Inoculum_10_percentscaffold_3_95</t>
  </si>
  <si>
    <t>Geotoga_10Percent_GBenrichment_annotate_scaffold_642_2_BLAST:FMN-binding_domain-containing_protein;_K00348_Na+-transporting_NADH:ubiquinone_oxidoreductase_subunit_C_[EC:1.6.5.-](db=KEGG_evalue=5.9e-56_bit_score=223.0_identity=53.5)</t>
  </si>
  <si>
    <t>Geotoga_10Percent_GBenrichment_annotate_scaffold_939_1_BLAST:metal_dependent_phosphohydrolase;_K03698_CMP-binding_protein(db=KEGG_evalue=2.3e-52_bit_score=211.1_identity=50.0)</t>
  </si>
  <si>
    <t>Halan_1_77_10percent_annotate_scaffold_103_14_RBH:hypothetical_protein(db=KEGG)</t>
  </si>
  <si>
    <t>Halan_1_77_10percent_annotate_scaffold_212_8_RBH:Uncharacterized_protein_n=1_Tax=Halanaerobium_saccharolyticum_subsp._saccharolyticum_DSM_6643_RepID=M5DY51_9FIRM(db=UNIREF)</t>
  </si>
  <si>
    <t>Halan_1_77_10percent_annotate_scaffold_78_15_RBH:septum_site-determining_protein_MinC;_K03610_septum_site-determining_protein_MinC(db=KEGG)</t>
  </si>
  <si>
    <t>Halanaerobium_1percent_bin_scaffold_141_6_RBH:ribosome_biogenesis_GTP-binding_protein_YsxC;_K03978_GTP-binding_protein(db=KEGG)</t>
  </si>
  <si>
    <t>Halanaerobium_1percent_bin_scaffold_23_13_RBH:septum_site-determining_protein_MinC;_K03610_septum_site-determining_protein_MinC(db=KEGG)</t>
  </si>
  <si>
    <t>Halanaerobium_1percent_bin_scaffold_23_19_RBH:Maf-like_protein_HSACCH_00656_n=1_Tax=Halanaerobium_saccharolyticum_subsp._saccharolyticum_DSM_6643_RepID=M5EC94_9FIRM(db=UNIREF)</t>
  </si>
  <si>
    <t>Halanaerobium_1percent_bin_scaffold_34_10_BLAST:hypothetical_protein;_K09122_hypothetical_protein(db=KEGG_evalue=2.1e-58_bit_score=231.1_identity=59.3)</t>
  </si>
  <si>
    <t>Halanaerobium_1percent_bin_scaffold_96_4_BLAST:imidazole_glycerol_phosphate_synthase,_glutamine_amidotransferase_subunit;_K02501_glutamine_amidotransferase_[EC:2.4.2.-](db=KEGG_evalue=7.1e-86_bit_score=322.4_identity=77.6)</t>
  </si>
  <si>
    <t>MethanohalophilusBin_10percent_GBenrichment_scaffold_14_8_RBH:hypothetical_protein(db=KEGG)</t>
  </si>
  <si>
    <t>Uticabacter_10_percent_GBEnrichment_scaffold_193_14_BLAST:hisH;_imidazole_glycerol_phosphate_synthase_subunit_HisH_(EC:2.4.2.-);_K02501_glutamine_amidotransferase_[EC:2.4.2.-](db=KEGG_evalue=3.6e-74_bit_score=283.5_identity=66.7)</t>
  </si>
  <si>
    <t>Uticabacter_10_percent_GBEnrichment_scaffold_54_8_BLAST:cobC1;_protein_CobC1_(EC:3.1.3.73);_K15634_probable_phosphoglycerate_mutase_[EC:5.4.2.1](db=KEGG_evalue=2e-32_bit_score=144.8_identity=39.8)</t>
  </si>
  <si>
    <t>Geotoga_10Percent_GBenrichment_annotate_scaffold_145_16_BLAST:signal-transduction_protein;_K04767_acetoin_utilization_protein_AcuB(db=KEGG_evalue=1.3e-44_bit_score=185.3_identity=44.7)</t>
  </si>
  <si>
    <t>Geotoga_10Percent_GBenrichment_annotate_scaffold_985_1_BLAST:septum_formation_inhibitor_MinC;_K03610_septum_site-determining_protein_MinC(db=KEGG_evalue=3.9e-76_bit_score=290.0_identity=68.0)</t>
  </si>
  <si>
    <t>Halan_1_77_10percent_annotate_scaffold_143_12_RBH:Chemotaxis_protein_CheC--inhibitor_of_MCP_methylation_n=1_Tax=Halanaerobium_saccharolyticum_subsp._saccharolyticum_DSM_6643_RepID=M5E2P7_9FIRM(db=UNIREF)</t>
  </si>
  <si>
    <t>Halan_1_77_10percent_annotate_scaffold_268_5_RBH:ribosome_biogenesis_GTP-binding_protein_YsxC;_K03978_GTP-binding_protein(db=KEGG)</t>
  </si>
  <si>
    <t>Halan_1_77_10percent_annotate_scaffold_423_6_BLAST:hypothetical_protein(db=KEGG_evalue=1.9e-62_bit_score=244.6_identity=67.1)</t>
  </si>
  <si>
    <t>Halan_1_77_10percent_annotate_scaffold_80_15_RBH:HAD-superfamily_hydrolase,_subfamily_IA,_variant_3_n=1_Tax=Halanaerobium_saccharolyticum_subsp._saccharolyticum_DSM_6643_RepID=M5E2A7_9FIRM(db=UNIREF)</t>
  </si>
  <si>
    <t>Halanaerobium_1percent_bin_scaffold_129_6_RBH:RdgB/HAM1_family_non-canonical_purine_NTP_pyrophosphatase;_K02428_dITP/XTP_pyrophosphatase_[EC:3.6.1.19](db=KEGG)</t>
  </si>
  <si>
    <t>Halanaerobium_1percent_bin_scaffold_59_3_BLAST:hypothetical_protein(db=KEGG_evalue=2.5e-59_bit_score=234.2_identity=59.3)</t>
  </si>
  <si>
    <t>Halanaerobium_1percent_bin_scaffold_99_2_RBH:Holliday_junction_DNA_helicase_RuvA;_K03550_holliday_junction_DNA_helicase_RuvA_[EC:3.6.4.12](db=KEGG)</t>
  </si>
  <si>
    <t>MethanohalophilusBin_10percent_GBenrichment_scaffold_0_206_RBH:30S_ribosomal_protein_S3AE;_K02984_small_subunit_ribosomal_protein_S3Ae(db=KEGG)</t>
  </si>
  <si>
    <t>MethanohalophilusBin_10percent_GBenrichment_scaffold_11_121_RBH:hypothetical_protein(db=KEGG)</t>
  </si>
  <si>
    <t>MethanohalophilusBin_10percent_GBenrichment_scaffold_4_187_RBH:3-hexulose-6-phosphate_isomerase_(EC:5.3.1.27);_K08094_6-phospho-3-hexuloisomerase_[EC:5.3.1.27](db=KEGG)</t>
  </si>
  <si>
    <t>MethanohalophilusBin_10percent_GBenrichment_scaffold_9_68_RBH:signal_transduction_protein_with_CBS_domains(db=KEGG)</t>
  </si>
  <si>
    <t>Uticabacter_10_percent_GBEnrichment_scaffold_283_13_BLAST:protein_serine/threonine_phosphatase(db=KEGG_evalue=3.8e-47_bit_score=193.7_identity=50.2)</t>
  </si>
  <si>
    <t>Uticabacter_10_percent_GBEnrichment_scaffold_69_21_BLAST:hypothetical_protein(db=KEGG_evalue=9.9e-40_bit_score=169.1_identity=50.0)</t>
  </si>
  <si>
    <t>Halan_1_77_10percent_annotate_scaffold_165_14_RBH:nitroreductase;_K07078(db=KEGG)</t>
  </si>
  <si>
    <t>Halan_1_77_10percent_annotate_scaffold_24_48_RBH:RdgB/HAM1_family_non-canonical_purine_NTP_pyrophosphatase;_K02428_dITP/XTP_pyrophosphatase_[EC:3.6.1.19](db=KEGG)</t>
  </si>
  <si>
    <t>Halan_1_77_10percent_annotate_scaffold_626_3_RBH:DNA_replication_and_repair_protein_RecR;_K06187_recombination_protein_RecR(db=KEGG)</t>
  </si>
  <si>
    <t>Halanaerobium_1percent_bin_scaffold_26_7_RBH:DNA_replication_and_repair_protein_RecR;_K06187_recombination_protein_RecR(db=KEGG)</t>
  </si>
  <si>
    <t>Halanaerobium_1percent_bin_scaffold_98_4_RBH:Uncharacterized_protein_n=1_Tax=Halanaerobium_saccharolyticum_subsp._saccharolyticum_DSM_6643_RepID=M5E0Z5_9FIRM(db=UNIREF)</t>
  </si>
  <si>
    <t>MethanohalophilusBin_10percent_GBenrichment_scaffold_11_80_BLAST:hypothetical_protein(db=KEGG_evalue=2.4e-46_bit_score=191.0_identity=46.0)</t>
  </si>
  <si>
    <t>MethanohalophilusBin_10percent_GBenrichment_scaffold_2_67_RBH:thymidylate_kinase_(EC:2.7.4.9);_K00943_dTMP_kinase_[EC:2.7.4.9](db=KEGG)</t>
  </si>
  <si>
    <t>Uticabacter_10_percent_GBEnrichment_scaffold_331_10_BLAST:acetyltransferase(db=KEGG_evalue=4.3e-43_bit_score=180.3_identity=41.9)</t>
  </si>
  <si>
    <t>Uticabacter_10_percent_GBEnrichment_scaffold_52_8_BLAST:grpE;_nucleotide_exchange_factor_GrpE(db=KEGG_evalue=2.1e-37_bit_score=161.4_identity=46.0)</t>
  </si>
  <si>
    <t>Uticabacter_10_percent_GBEnrichment_scaffold_75_20_BLAST:RnfABCDGE_type_electron_transport_complex_subunit_G;_K03612_electron_transport_complex_protein_RnfG(db=KEGG_evalue=1.7e-31_bit_score=141.7_identity=40.7)</t>
  </si>
  <si>
    <t>Geotoga_10Percent_GBenrichment_annotate_scaffold_120_19_BLAST:ribosome_recycling_factor;_K02838_ribosome_recycling_factor(db=KEGG_evalue=7.8e-69_bit_score=265.8_identity=66.3)</t>
  </si>
  <si>
    <t>Geotoga_10Percent_GBenrichment_annotate_scaffold_1377_1_RBH:Zn-dependent_hydrolase_of_the_beta-lactamase_fold-like_protein(db=KEGG)</t>
  </si>
  <si>
    <t>Halan_1_77_10percent_annotate_scaffold_128_11_RBH:30S_ribosomal_protein_S4;_K02986_small_subunit_ribosomal_protein_S4(db=KEGG)</t>
  </si>
  <si>
    <t>Halan_1_77_10percent_annotate_scaffold_268_8_RBH:ATP-dependent_Clp_protease,_proteolytic_subunit_ClpP_(EC:3.4.21.92);_K01358_ATP-dependent_Clp_protease,_protease_subunit_[EC:3.4.21.92](db=KEGG)</t>
  </si>
  <si>
    <t>Halan_1_77_10percent_annotate_scaffold_76_7_BLAST:diguanylate_cyclase_(GGDEF)_domain-containing_protein(db=KEGG_evalue=1.3e-44_bit_score=185.3_identity=48.7)</t>
  </si>
  <si>
    <t>Halanaerobium_1percent_bin_scaffold_141_3_RBH:ATP-dependent_Clp_protease_proteolytic_subunit_ClpP_(EC:3.4.21.92);_K01358_ATP-dependent_Clp_protease,_protease_subunit_[EC:3.4.21.92](db=KEGG)</t>
  </si>
  <si>
    <t>Halanaerobium_1percent_bin_scaffold_35_4_RBH:Glycerol_uptake_operon_antiterminator_regulatory_protein_n=1_Tax=Halanaerobium_saccharolyticum_subsp._saccharolyticum_DSM_6643_RepID=M5E0G2_9FIRM(db=UNIREF)</t>
  </si>
  <si>
    <t>Inoculum_10_percentscaffold_3_94</t>
  </si>
  <si>
    <t>MethanohalophilusBin_10percent_GBenrichment_scaffold_11_125_RBH:hypothetical_protein;_K07572_putative_nucleotide_binding_protein(db=KEGG)</t>
  </si>
  <si>
    <t>MethanohalophilusBin_10percent_GBenrichment_scaffold_11_21_RBH:GPR1/FUN34/YaaH_family_protein;_K07034(db=KEGG)</t>
  </si>
  <si>
    <t>MethanohalophilusBin_10percent_GBenrichment_scaffold_47_8_RBH:hypothetical_protein(db=KEGG)</t>
  </si>
  <si>
    <t>Geotoga_10Percent_GBenrichment_annotate_scaffold_726_3_BLAST:translation_elongation_factor_Ts;_K02357_elongation_factor_Ts(db=KEGG_evalue=8.2e-79_bit_score=298.9_identity=74.1)</t>
  </si>
  <si>
    <t>MethanohalophilusBin_10percent_GBenrichment_scaffold_14_19_RBH:AMMECR1_domain_protein;_K09141_hypothetical_protein(db=KEGG)</t>
  </si>
  <si>
    <t>MethanohalophilusBin_10percent_GBenrichment_scaffold_6_10_RBH:indolepyruvate_ferredoxin_oxidoreductase,_subunit_IorB_(EC:1.2.7.8);_K00180_indolepyruvate_ferredoxin_oxidoreductase,_beta_subunit_[EC:1.2.7.8](db=KEGG)</t>
  </si>
  <si>
    <t>Uticabacter_10_percent_GBEnrichment_scaffold_180_13_BLAST:ruvA;_Holliday_junction_DNA_helicase_RuvA;_K03550_holliday_junction_DNA_helicase_RuvA_[EC:3.6.4.12](db=KEGG_evalue=4.5e-37_bit_score=160.2_identity=46.8)</t>
  </si>
  <si>
    <t>Uticabacter_10_percent_GBEnrichment_scaffold_414_6_BLAST:ECF_subfamily_RNA_polymerase_sigma-24_factor;_K03088_RNA_polymerase_sigma-70_factor,_ECF_subfamily(db=KEGG_evalue=8.8e-41_bit_score=172.6_identity=48.9)</t>
  </si>
  <si>
    <t>Uticabacter_10_percent_GBEnrichment_scaffold_44_27_BLAST:ECF_subfamily_RNA_polymerase_sigma-24_factor;_K03091_RNA_polymerase_sporulation-specific_sigma_factor(db=KEGG_evalue=3.4e-24_bit_score=117.5_identity=38.0)</t>
  </si>
  <si>
    <t>Uticabacter_10_percent_GBEnrichment_scaffold_441_4_BLAST:plsY;_glycerol-3-phosphate_acyltransferase_PlsY_(EC:2.3.1.3)(db=KEGG_evalue=1.7e-47_bit_score=194.9_identity=49.0)</t>
  </si>
  <si>
    <t>Geotoga_10Percent_GBenrichment_annotate_scaffold_1027_2_BLAST:propanediol_utilization_protein;_K15024_propanediol_utilization_protein(db=KEGG_evalue=4.5e-77_bit_score=293.1_identity=71.4)</t>
  </si>
  <si>
    <t>Geotoga_10Percent_GBenrichment_annotate_scaffold_367_11_RBH:NADH:ubiquinone_oxidoreductase_20_kD_subunit_family_protein;_K00331_NADH-quinone_oxidoreductase_subunit_B_[EC:1.6.5.3](db=KEGG)</t>
  </si>
  <si>
    <t>Halan_1_77_10percent_annotate_scaffold_1095_5_BLAST:flavoprotein(db=KEGG_evalue=2e-40_bit_score=171.4_identity=45.7)</t>
  </si>
  <si>
    <t>Halan_1_77_10percent_annotate_scaffold_31_39_RBH:Uncharacterized_protein_n=1_Tax=Halanaerobium_saccharolyticum_subsp._saccharolyticum_DSM_6643_RepID=M5E258_9FIRM(db=UNIREF)</t>
  </si>
  <si>
    <t>Halan_1_77_10percent_annotate_scaffold_365_8_RBH:Zn-dependent_hydrolase_of_the_beta-lactamase_fold-like_protein(db=KEGG)</t>
  </si>
  <si>
    <t>Halan_1_77_10percent_annotate_scaffold_639_1_RBH:Uncharacterized_protein_n=1_Tax=Halanaerobium_saccharolyticum_subsp._saccharolyticum_DSM_6643_RepID=M5E043_9FIRM(db=UNIREF)</t>
  </si>
  <si>
    <t>Halan_1_77_10percent_annotate_scaffold_74_26_BLAST:TetR_family_transcriptional_regulator(db=KEGG_evalue=1.3e-63_bit_score=248.4_identity=59.9)</t>
  </si>
  <si>
    <t>Halan_1_77_10percent_annotate_scaffold_78_5_RBH:RnfABCDGE_type_electron_transport_complex_subunit_A;_K03617_electron_transport_complex_protein_RnfA(db=KEGG)</t>
  </si>
  <si>
    <t>Halanaerobium_1percent_bin_scaffold_131_3_RBH:1-acyl-sn-glycerol-3-phosphate_acyltransferase_n=1_Tax=Halanaerobium_saccharolyticum_subsp._saccharolyticum_DSM_6643_RepID=M5E140_9FIRM(db=UNIREF)</t>
  </si>
  <si>
    <t>Halanaerobium_1percent_bin_scaffold_23_23_RBH:RnfABCDGE_type_electron_transport_complex_subunit_A;_K03617_electron_transport_complex_protein_RnfA(db=KEGG)</t>
  </si>
  <si>
    <t>Halanaerobium_1percent_bin_scaffold_29_6_RBH:Spore_cortex-lytic_enzyme,_lytic_transglycosylase_SleB_n=1_Tax=Halanaerobium_saccharolyticum_subsp._saccharolyticum_DSM_6643_RepID=M5E0R2_9FIRM(db=UNIREF)</t>
  </si>
  <si>
    <t>Halanaerobium_1percent_bin_scaffold_48_21_RBH:Uncharacterized_protein_n=1_Tax=Halanaerobium_saccharolyticum_subsp._saccharolyticum_DSM_6643_RepID=M5E0P3_9FIRM(db=UNIREF)</t>
  </si>
  <si>
    <t>MethanohalophilusBin_10percent_GBenrichment_scaffold_21_86_RBH:50S_ribosomal_protein_L15E;_K02877_large_subunit_ribosomal_protein_L15e(db=KEGG)</t>
  </si>
  <si>
    <t>MethanohalophilusBin_10percent_GBenrichment_scaffold_51_33_RBH:hypothetical_protein;_K09735_hypothetical_protein(db=KEGG)</t>
  </si>
  <si>
    <t>Uticabacter_10_percent_GBEnrichment_scaffold_176_16_Unknown_Function</t>
  </si>
  <si>
    <t>Uticabacter_10_percent_GBEnrichment_scaffold_71_4_BLAST:arylesterase(db=KEGG_evalue=1.9e-51_bit_score=208.0_identity=50.3)</t>
  </si>
  <si>
    <t>Geotoga_10Percent_GBenrichment_annotate_scaffold_125_21_BLAST:rplE;_50S_ribosomal_protein_L5;_K02931_large_subunit_ribosomal_protein_L5(db=KEGG_evalue=2.3e-73_bit_score=280.8_identity=72.5)</t>
  </si>
  <si>
    <t>Halan_1_77_10percent_annotate_scaffold_105_8_BLAST:N-acetyltransferase_GCN5(db=KEGG_evalue=2.9e-52_bit_score=210.7_identity=53.9)</t>
  </si>
  <si>
    <t>Halan_1_77_10percent_annotate_scaffold_144_7_RBH:COG3404:_Methenyl_tetrahydrofolate_cyclohydrolase_n=1_Tax=Halanaerobium_saccharolyticum_subsp._saccharolyticum_DSM_6643_RepID=M5DXP7_9FIRM(db=UNIREF)</t>
  </si>
  <si>
    <t>Halan_1_77_10percent_annotate_scaffold_25_1_BLAST:valyl-tRNA_synthetase_(EC:6.1.1.9);_K01873_valyl-tRNA_synthetase_[EC:6.1.1.9](db=KEGG_evalue=3.2e-107_bit_score=393.3_identity=92.8)</t>
  </si>
  <si>
    <t>Halan_1_77_10percent_annotate_scaffold_275_10_BLAST:MTH538_TIR-like_domain_(DUF1863).(db=KEGG_evalue=1.2e-74_bit_score=285.0_identity=69.4)</t>
  </si>
  <si>
    <t>Halan_1_77_10percent_annotate_scaffold_532_5_BLAST:hypothetical_protein(db=KEGG_evalue=1.6e-21_bit_score=108.6_identity=35.8)</t>
  </si>
  <si>
    <t>Halan_1_77_10percent_annotate_scaffold_76_24_RBH:imidazoleglycerol-phosphate_dehydratase_(EC:4.2.1.19);_K01693_imidazoleglycerol-phosphate_dehydratase_[EC:4.2.1.19](db=KEGG)</t>
  </si>
  <si>
    <t>Halanaerobium_1percent_bin_scaffold_96_5_RBH:imidazoleglycerol-phosphate_dehydratase_(EC:4.2.1.19);_K01693_imidazoleglycerol-phosphate_dehydratase_[EC:4.2.1.19](db=KEGG)</t>
  </si>
  <si>
    <t>Halanaerobium_1percent_bin_scaffold_99_1_RBH:crossover_junction_endodeoxyribonuclease_RuvC_(EC:3.1.22.4);_K01159_crossover_junction_endodeoxyribonuclease_RuvC_[EC:3.1.22.4](db=KEGG)</t>
  </si>
  <si>
    <t>MethanohalophilusBin_10percent_GBenrichment_scaffold_1_166_RBH:alpha-ribazole_phosphatase_CobZ(db=KEGG)</t>
  </si>
  <si>
    <t>MethanohalophilusBin_10percent_GBenrichment_scaffold_11_144_RBH:transcriptional_regulator(db=KEGG)</t>
  </si>
  <si>
    <t>MethanohalophilusBin_10percent_GBenrichment_scaffold_261_7_RBH:regulatory_protein_MarR(db=KEGG)</t>
  </si>
  <si>
    <t>MethanohalophilusBin_10percent_GBenrichment_scaffold_4_16_RBH:electron_transport_complex,_RnfABCDGE_type,_subunit_alpha;_K03617_electron_transport_complex_protein_RnfA(db=KEGG)</t>
  </si>
  <si>
    <t>MethanohalophilusBin_10percent_GBenrichment_scaffold_6_52_RBH:formylmethanofuran_dehydrogenase,_subunit_E_(EC:1.2.99.5);_K11261_formylmethanofuran_dehydrogenase_subunit_E_[EC:1.2.99.5](db=KEGG)</t>
  </si>
  <si>
    <t>Uticabacter_10_percent_GBEnrichment_scaffold_249_12_BLAST:transcriptional_regulator,_TetR_family(db=KEGG_evalue=9.8e-16_bit_score=89.4_identity=27.1)</t>
  </si>
  <si>
    <t>Uticabacter_10_percent_GBEnrichment_scaffold_253_2_RBH:clpP;_ATP-dependent_Clp_protease_proteolytic_subunit_(EC:3.4.21.92);_K01358_ATP-dependent_Clp_protease,_protease_subunit_[EC:3.4.21.92](db=KEGG)</t>
  </si>
  <si>
    <t>Uticabacter_10_percent_GBEnrichment_scaffold_253_5_BLAST:engB;_GTP-binding_protein_EngB(db=KEGG_evalue=2.6e-61_bit_score=240.7_identity=59.7)</t>
  </si>
  <si>
    <t>Uticabacter_10_percent_GBEnrichment_scaffold_36_34_BLAST:rubrerythrin(db=KEGG_evalue=3e-73_bit_score=280.4_identity=68.0)</t>
  </si>
  <si>
    <t>Uticabacter_10_percent_GBEnrichment_scaffold_56_14_BLAST:GMP_synthase_(glutamine-hydrolyzing);_K01951_GMP_synthase_(glutamine-hydrolysing)_[EC:6.3.5.2](db=KEGG_evalue=1.1e-22_bit_score=112.5_identity=35.1)</t>
  </si>
  <si>
    <t>Uticabacter_10_percent_GBEnrichment_scaffold_634_3_BLAST:hypothetical_protein(db=KEGG_evalue=2.2e-52_bit_score=211.1_identity=51.5)</t>
  </si>
  <si>
    <t>Geotoga_10Percent_GBenrichment_annotate_scaffold_1297_2_BLAST:phage_SPO1_DNA_polymerase-like_protein;_K02334_DNA_polymerase_bacteriophage-type_[EC:2.7.7.7](db=KEGG_evalue=1.9e-72_bit_score=277.7_identity=62.2)</t>
  </si>
  <si>
    <t>Halan_1_77_10percent_annotate_scaffold_13_2_RBH:30s_ribosomal_protein_S30;_K05808_putative_sigma-54_modulation_protein(db=KEGG)</t>
  </si>
  <si>
    <t>Halan_1_77_10percent_annotate_scaffold_50_17_RBH:hypothetical_protein(db=KEGG)</t>
  </si>
  <si>
    <t>Halan_1_77_10percent_annotate_scaffold_676_2_BLAST:hypothetical_protein(db=KEGG_evalue=9.1e-22_bit_score=109.4_identity=31.8)</t>
  </si>
  <si>
    <t>Halan_1_77_10percent_annotate_scaffold_854_4_BLAST:hypothetical_protein(db=KEGG_evalue=3.1e-14_bit_score=84.3_identity=31.4)</t>
  </si>
  <si>
    <t>Halanaerobium_1percent_bin_scaffold_180_3_RBH:hypothetical_protein(db=KEGG)</t>
  </si>
  <si>
    <t>Halanaerobium_1percent_bin_scaffold_54_6_RBH:30s_ribosomal_protein_S30;_K05808_putative_sigma-54_modulation_protein(db=KEGG)</t>
  </si>
  <si>
    <t>MethanohalophilusBin_10percent_GBenrichment_scaffold_1118_1_BLAST:rubrerythrin(db=KEGG_evalue=6.2e-103_bit_score=379.0_identity=91.8)</t>
  </si>
  <si>
    <t>MethanohalophilusBin_10percent_GBenrichment_scaffold_1212_1_RBH:rubrerythrin(db=KEGG)</t>
  </si>
  <si>
    <t>MethanohalophilusBin_10percent_GBenrichment_scaffold_14_55_RBH:GrpE_protein;_K03687_molecular_chaperone_GrpE(db=KEGG)</t>
  </si>
  <si>
    <t>MethanohalophilusBin_10percent_GBenrichment_scaffold_4_8_RBH:hypothetical_protein(db=KEGG)</t>
  </si>
  <si>
    <t>Uticabacter_10_percent_GBEnrichment_scaffold_347_8_BLAST:ECF_subfamily_RNA_polymerase_sigma-24_factor;_K03088_RNA_polymerase_sigma-70_factor,_ECF_subfamily(db=KEGG_evalue=2.4e-54_bit_score=217.6_identity=56.2)</t>
  </si>
  <si>
    <t>Uticabacter_10_percent_GBEnrichment_scaffold_91_17_BLAST:TetR_family_transcriptional_regulator(db=KEGG_evalue=1.1e-19_bit_score=102.4_identity=31.6)</t>
  </si>
  <si>
    <t>Halan_1_77_10percent_annotate_scaffold_275_8_RBH:integrase_family_protein(db=KEGG)</t>
  </si>
  <si>
    <t>Halan_1_77_10percent_annotate_scaffold_62_32_RBH:Uncharacterized_protein_n=1_Tax=Halanaerobium_saccharolyticum_subsp._saccharolyticum_DSM_6643_RepID=M5E1F2_9FIRM(db=UNIREF)</t>
  </si>
  <si>
    <t>Halanaerobium_1percent_bin_scaffold_53_1_BLAST:transcriptional_regulator_CdaR;_K02647_carbohydrate_diacid_regulator(db=KEGG_evalue=3.2e-35_bit_score=154.1_identity=46.5)</t>
  </si>
  <si>
    <t>MethanohalophilusBin_10percent_GBenrichment_scaffold_2_35_RBH:precorrin-6Y_C5,15-methyltransferase_(decarboxylating)_(EC:2.1.1.132);_K03399_precorrin-6Y_C5,15-methyltransferase_[EC:2.1.1.132](db=KEGG)</t>
  </si>
  <si>
    <t>Uticabacter_10_percent_GBEnrichment_scaffold_12_16_RBH:EJ55DRAFT_01316_Rubrerythrin_n=1_Tax=Uticabacter_aminovorans_DSM_17477_RepID=EJ55DRAFT_01316(db=UNIREF)</t>
  </si>
  <si>
    <t>Uticabacter_10_percent_GBEnrichment_scaffold_193_15_BLAST:hisB;_imidazoleglycerol-phosphate_dehydratase_(EC:4.2.1.19);_K01693_imidazoleglycerol-phosphate_dehydratase_[EC:4.2.1.19](db=KEGG_evalue=1.7e-60_bit_score=238.0_identity=59.9)</t>
  </si>
  <si>
    <t>Uticabacter_10_percent_GBEnrichment_scaffold_253_11_BLAST:maf_protein;_K06287_septum_formation_protein(db=KEGG_evalue=2.1e-42_bit_score=177.9_identity=51.8)</t>
  </si>
  <si>
    <t>Uticabacter_10_percent_GBEnrichment_scaffold_26_17_BLAST:thymidine_kinase;_K00857_thymidine_kinase_[EC:2.7.1.21](db=KEGG_evalue=2e-66_bit_score=257.7_identity=63.7)</t>
  </si>
  <si>
    <t>Uticabacter_10_percent_GBEnrichment_scaffold_5_62_RBH:Putative_regulatory_protein_n=1_Tax=Enterococcus_faecium_RepID=Q6V4T3_ENTFC(db=UNIREF)</t>
  </si>
  <si>
    <t>Uticabacter_10_percent_GBEnrichment_scaffold_63_1_BLAST:hypothetical_protein(db=KEGG_evalue=7.3e-48_bit_score=196.1_identity=45.8)</t>
  </si>
  <si>
    <t>Halan_1_77_10percent_annotate_scaffold_13_65_RBH:thymidine_kinase_(EC:2.7.1.21);_K00857_thymidine_kinase_[EC:2.7.1.21](db=KEGG)</t>
  </si>
  <si>
    <t>Halan_1_77_10percent_annotate_scaffold_197_6_RBH:5-formyltetrahydrofolate_cyclo-ligase_n=1_Tax=Halanaerobium_saccharolyticum_subsp._saccharolyticum_DSM_6643_RepID=M5E2N0_9FIRM(db=UNIREF)</t>
  </si>
  <si>
    <t>Halan_1_77_10percent_annotate_scaffold_276_2_BLAST:hypothetical_protein(db=KEGG_evalue=5.4e-35_bit_score=153.3_identity=40.5)</t>
  </si>
  <si>
    <t>Halan_1_77_10percent_annotate_scaffold_304_4_BLAST:nitroreductase(db=KEGG_evalue=1.1e-62_bit_score=245.4_identity=58.8)</t>
  </si>
  <si>
    <t>Halan_1_77_10percent_annotate_scaffold_41_5_RBH:crossover_junction_endodeoxyribonuclease_RuvC_(EC:3.1.22.4);_K01159_crossover_junction_endodeoxyribonuclease_RuvC_[EC:3.1.22.4](db=KEGG)</t>
  </si>
  <si>
    <t>Halanaerobium_1percent_bin_scaffold_139_5_RBH:thymidine_kinase_(EC:2.7.1.21);_K00857_thymidine_kinase_[EC:2.7.1.21](db=KEGG)</t>
  </si>
  <si>
    <t>Halanaerobium_1percent_bin_scaffold_178_3_BLAST:TetR_family_transcriptional_regulator(db=KEGG_evalue=1.1e-64_bit_score=251.9_identity=64.8)</t>
  </si>
  <si>
    <t>MethanohalophilusBin_10percent_GBenrichment_scaffold_14_31_RBH:imidazoleglycerol-phosphate_dehydratase_(EC:4.2.1.19);_K01693_imidazoleglycerol-phosphate_dehydratase_[EC:4.2.1.19](db=KEGG)</t>
  </si>
  <si>
    <t>Uticabacter_10_percent_GBEnrichment_scaffold_112_9_BLAST:5-formyltetrahydrofolate_cyclo-ligase;_K01934_5-formyltetrahydrofolate_cyclo-ligase_[EC:6.3.3.2](db=KEGG_evalue=1.4e-35_bit_score=155.2_identity=39.8)</t>
  </si>
  <si>
    <t>Uticabacter_10_percent_GBEnrichment_scaffold_91_16_BLAST:flavodoxin(db=KEGG_evalue=1.9e-40_bit_score=171.4_identity=52.3)</t>
  </si>
  <si>
    <t>Halan_1_77_10percent_annotate_scaffold_167_6_Unknown_Function</t>
  </si>
  <si>
    <t>Halan_1_77_10percent_annotate_scaffold_24_22_BLAST:TetR_family_transcriptional_regulator(db=KEGG_evalue=2.5e-40_bit_score=171.0_identity=42.6)</t>
  </si>
  <si>
    <t>Halan_1_77_10percent_annotate_scaffold_648_2_Unknown_Function</t>
  </si>
  <si>
    <t>Halan_1_77_10percent_annotate_scaffold_80_14_RBH:Uncharacterized_protein_n=1_Tax=Halanaerobium_saccharolyticum_subsp._saccharolyticum_DSM_6643_RepID=M5E405_9FIRM(db=UNIREF)</t>
  </si>
  <si>
    <t>Halan_1_77_10percent_annotate_scaffold_812_6_RBH:Lipid_carrier_:_UDP-N-acetylgalactosaminyltransferase_n=1_Tax=Halanaerobium_saccharolyticum_subsp._saccharolyticum_DSM_6643_RepID=M5E3Y9_9FIRM(db=UNIREF)</t>
  </si>
  <si>
    <t>Halan_1_77_10percent_annotate_scaffold_92_7_RBH:hypothetical_protein(db=KEGG)</t>
  </si>
  <si>
    <t>Halan_1_77_10percent_annotate_scaffold_970_3_RBH:guanylate_kinase_(EC:2.7.4.8);_K00942_guanylate_kinase_[EC:2.7.4.8](db=KEGG)</t>
  </si>
  <si>
    <t>MethanohalophilusBin_10percent_GBenrichment_scaffold_0_230_RBH:precorrin-6Y_C5,15-methyltransferase_(decarboxylating),_CbiT_subunit;_K02191_cobalt-precorrin-7_(C15)-methyltransferase_[EC:2.1.1.196](db=KEGG)</t>
  </si>
  <si>
    <t>MethanohalophilusBin_10percent_GBenrichment_scaffold_4_111_RBH:NADPH-dependent_FMN_reductase(db=KEGG)</t>
  </si>
  <si>
    <t>Uticabacter_10_percent_GBEnrichment_scaffold_129_2_BLAST:nucleotidase_ca_c3379_(EC:3.1.3.-);_K05967_hypothetical_protein(db=KEGG_evalue=6.4e-36_bit_score=156.4_identity=41.9)</t>
  </si>
  <si>
    <t>Uticabacter_10_percent_GBEnrichment_scaffold_16_59_BLAST:sigma_54_modulation_protein/ribosomal_protein_S30EA;_K05808_putative_sigma-54_modulation_protein(db=KEGG_evalue=1.6e-55_bit_score=221.5_identity=62.7)</t>
  </si>
  <si>
    <t>Uticabacter_10_percent_GBEnrichment_scaffold_83_6_RBH:EJ55DRAFT_01889_putative_phosphotransacetylase_n=1_Tax=Uticabacter_aminovorans_DSM_17477_RepID=EJ55DRAFT_01889(db=UNIREF)</t>
  </si>
  <si>
    <t>Halan_1_77_10percent_annotate_scaffold_1041_2_RBH:2-oxoglutarate_oxidoreductase,_gamma_subunit_n=1_Tax=Halanaerobium_saccharolyticum_subsp._saccharolyticum_DSM_6643_RepID=M5E2L0_9FIRM(db=UNIREF)</t>
  </si>
  <si>
    <t>Halan_1_77_10percent_annotate_scaffold_1042_4_BLAST:alpha-ribazole_phosphatase;_K15634_probable_phosphoglycerate_mutase_[EC:5.4.2.1](db=KEGG_evalue=3.8e-65_bit_score=253.4_identity=61.1)</t>
  </si>
  <si>
    <t>Halan_1_77_10percent_annotate_scaffold_13_27_BLAST:hypothetical_protein(db=KEGG_evalue=3.8e-49_bit_score=200.3_identity=52.6)</t>
  </si>
  <si>
    <t>Halan_1_77_10percent_annotate_scaffold_276_5_RBH:orotate_phosphoribosyltransferase_(EC:2.4.2.10);_K00762_orotate_phosphoribosyltransferase_[EC:2.4.2.10](db=KEGG)</t>
  </si>
  <si>
    <t>Halan_1_77_10percent_annotate_scaffold_729_2_BLAST:ATP/cobalamin_adenosyltransferase_(EC:2.5.1.17)(db=KEGG_evalue=8.5e-57_bit_score=225.7_identity=58.4)</t>
  </si>
  <si>
    <t>MethanohalophilusBin_10percent_GBenrichment_scaffold_22_93_RBH:F420H2_dehydrogenase_subunit_B_(EC:1.6.99.5_1.6.5.3);_K00331_NADH-quinone_oxidoreductase_subunit_B_[EC:1.6.5.3](db=KEGG)</t>
  </si>
  <si>
    <t>MethanohalophilusBin_10percent_GBenrichment_scaffold_4_68_RBH:phosphoribosyltransferase;_K00759_adenine_phosphoribosyltransferase_[EC:2.4.2.7](db=KEGG)</t>
  </si>
  <si>
    <t>Uticabacter_10_percent_GBEnrichment_scaffold_12_22_BLAST:HAD-superfamily_hydrolase(db=KEGG_evalue=4e-46_bit_score=190.3_identity=50.5)</t>
  </si>
  <si>
    <t>Uticabacter_10_percent_GBEnrichment_scaffold_16_68_BLAST:pyruvate/ketoisovalerate_oxidoreductase;_K00180_indolepyruvate_ferredoxin_oxidoreductase,_beta_subunit_[EC:1.2.7.8](db=KEGG_evalue=1.1e-59_bit_score=235.3_identity=59.0)</t>
  </si>
  <si>
    <t>Geotoga_10Percent_GBenrichment_annotate_scaffold_845_3_BLAST:phosphoesterase;_K07095(db=KEGG_evalue=1e-49_bit_score=202.2_identity=54.1)</t>
  </si>
  <si>
    <t>Halan_1_77_10percent_annotate_scaffold_227_3_RBH:transcription_antitermination_protein_nusG;_K02601_transcriptional_antiterminator_NusG(db=KEGG)</t>
  </si>
  <si>
    <t>Halan_1_77_10percent_annotate_scaffold_264_2_BLAST:rRNA_methylase(db=KEGG_evalue=7.4e-61_bit_score=239.2_identity=61.1)</t>
  </si>
  <si>
    <t>Halan_1_77_10percent_annotate_scaffold_314_3_BLAST:K+-transporting_ATPase_c_chain;_K01548_K+-transporting_ATPase_ATPase_C_chain_[EC:3.6.3.12](db=KEGG_evalue=4.2e-40_bit_score=170.2_identity=47.5)</t>
  </si>
  <si>
    <t>Halan_1_77_10percent_annotate_scaffold_50_34_RBH:20S_proteasome_A_and_B_subunits;_K01419_ATP-dependent_HslUV_protease,_peptidase_subunit_HslV_[EC:3.4.25.2](db=KEGG)</t>
  </si>
  <si>
    <t>Halan_1_77_10percent_annotate_scaffold_600_6_BLAST:hypothetical_protein(db=KEGG_evalue=1e-73_bit_score=282.0_identity=70.1)</t>
  </si>
  <si>
    <t>Halan_1_77_10percent_annotate_scaffold_677_1_Unknown_Function</t>
  </si>
  <si>
    <t>Halan_1_77_10percent_annotate_scaffold_871_2_BLAST:rRNA_methylase(db=KEGG_evalue=1.7e-60_bit_score=238.0_identity=60.5)</t>
  </si>
  <si>
    <t>Halanaerobium_1percent_bin_scaffold_103_1_RBH:TRAP_dicarboxylate_transporter,_DctQ_subunit_n=1_Tax=Halanaerobium_saccharolyticum_subsp._saccharolyticum_DSM_6643_RepID=M5E0A5_9FIRM(db=UNIREF)</t>
  </si>
  <si>
    <t>Halanaerobium_1percent_bin_scaffold_103_4_RBH:pyruvate_ferredoxin_oxidoreductase_subunit_gamma_(EC:1.2.7.1);_K00172_pyruvate_ferredoxin_oxidoreductase,_gamma_subunit_[EC:1.2.7.1](db=KEGG)</t>
  </si>
  <si>
    <t>Halanaerobium_1percent_bin_scaffold_136_6_BLAST:hypothetical_protein(db=KEGG_evalue=3.1e-75_bit_score=287.0_identity=68.8)</t>
  </si>
  <si>
    <t>Halanaerobium_1percent_bin_scaffold_61_12_RBH:transcription_antitermination_protein_nusG;_K02601_transcriptional_antiterminator_NusG(db=KEGG)</t>
  </si>
  <si>
    <t>Halanaerobium_1percent_bin_scaffold_69_4_BLAST:hypothetical_protein(db=KEGG_evalue=2.5e-32_bit_score=144.4_identity=37.2)</t>
  </si>
  <si>
    <t>Halanaerobium_1percent_bin_scaffold_73_1_RBH:ATP_dependent_peptidase_subunit_CodW;_K01419_ATP-dependent_HslUV_protease,_peptidase_subunit_HslV_[EC:3.4.25.2](db=KEGG)</t>
  </si>
  <si>
    <t>MethanohalophilusBin_10percent_GBenrichment_scaffold_4_18_BLAST:electron_transport_complex,_RnfABCDGE_type,_G_subunit;_K03612_electron_transport_complex_protein_RnfG(db=KEGG_evalue=7.2e-64_bit_score=249.2_identity=66.7)</t>
  </si>
  <si>
    <t>MethanohalophilusBin_10percent_GBenrichment_scaffold_4_194_RBH:hypothetical_protein(db=KEGG)</t>
  </si>
  <si>
    <t>MethanohalophilusBin_10percent_GBenrichment_scaffold_4_66_RBH:hypothetical_protein;_K09725_hypothetical_protein(db=KEGG)</t>
  </si>
  <si>
    <t>MethanohalophilusBin_10percent_GBenrichment_scaffold_4_89_RBH:sulfopyruvate_decarboxylase_subunit_beta_(EC:4.1.1.79);_K13039_sulfopyruvate_decarboxylase_subunit_beta_[EC:4.1.1.79](db=KEGG)</t>
  </si>
  <si>
    <t>Geotoga_10Percent_GBenrichment_annotate_scaffold_351_9_BLAST:hypothetical_protein(db=KEGG_evalue=1.5e-50_bit_score=204.9_identity=53.7)</t>
  </si>
  <si>
    <t>Geotoga_10Percent_GBenrichment_annotate_scaffold_606_1_BLAST:GrpE_protein;_K03687_molecular_chaperone_GrpE(db=KEGG_evalue=4.5e-42_bit_score=176.8_identity=43.9)</t>
  </si>
  <si>
    <t>Halan_1_77_10percent_annotate_scaffold_127_16_BLAST:hypothetical_protein(db=KEGG_evalue=1.9e-40_bit_score=171.4_identity=49.7)</t>
  </si>
  <si>
    <t>Halan_1_77_10percent_annotate_scaffold_245_1_BLAST:hypothetical_protein;_K09749_hypothetical_protein(db=KEGG_evalue=6.3e-20_bit_score=103.2_identity=37.2)</t>
  </si>
  <si>
    <t>Halan_1_77_10percent_annotate_scaffold_324_3_BLAST:hypothetical_protein(db=KEGG_evalue=2.7e-79_bit_score=300.4_identity=76.6)</t>
  </si>
  <si>
    <t>Halan_1_77_10percent_annotate_scaffold_667_9_RBH:hypothetical_protein(db=KEGG)</t>
  </si>
  <si>
    <t>Inoculum_10_percentscaffold_3_92</t>
  </si>
  <si>
    <t>MethanohalophilusBin_10percent_GBenrichment_scaffold_14_15_RBH:NADPH-dependent_FMN_reductase(db=KEGG)</t>
  </si>
  <si>
    <t>MethanohalophilusBin_10percent_GBenrichment_scaffold_14_3_RBH:hypothetical_protein;_K09746_hypothetical_protein(db=KEGG)</t>
  </si>
  <si>
    <t>MethanohalophilusBin_10percent_GBenrichment_scaffold_2_18_BLAST:hypothetical_protein(db=KEGG_evalue=7.4e-37_bit_score=159.5_identity=50.3)</t>
  </si>
  <si>
    <t>MethanohalophilusBin_10percent_GBenrichment_scaffold_22_67_RBH:ExsB_protein;_K06920_queuosine_biosynthesis_protein_QueC(db=KEGG)</t>
  </si>
  <si>
    <t>Geotoga_10Percent_GBenrichment_annotate_scaffold_453_9_BLAST:putative_HD_superfamily_hydrolase;_K07023_putative_hydrolases_of_HD_superfamily(db=KEGG_evalue=1.3e-41_bit_score=175.3_identity=50.0)</t>
  </si>
  <si>
    <t>Geotoga_10Percent_GBenrichment_annotate_scaffold_543_2_BLAST:hypothetical_protein(db=KEGG_evalue=8.2e-36_bit_score=156.0_identity=45.3)</t>
  </si>
  <si>
    <t>Geotoga_10Percent_GBenrichment_annotate_scaffold_586_4_BLAST:translation_initiation_factor_IF-3;_K02520_translation_initiation_factor_IF-3(db=KEGG_evalue=4.8e-60_bit_score=236.5_identity=67.2)</t>
  </si>
  <si>
    <t>Halan_1_77_10percent_annotate_scaffold_1095_2_BLAST:microcompartments_protein(db=KEGG_evalue=6.2e-52_bit_score=209.5_identity=53.9)</t>
  </si>
  <si>
    <t>Halan_1_77_10percent_annotate_scaffold_215_14_RBH:Alkyl_hydroperoxide_reductase_protein_C_n=1_Tax=Halanaerobium_saccharolyticum_subsp._saccharolyticum_DSM_6643_RepID=M5DYF7_9FIRM(db=UNIREF)</t>
  </si>
  <si>
    <t>Halan_1_77_10percent_annotate_scaffold_451_2_BLAST:peroxiredoxin_(EC:1.11.1.15);_K03386_peroxiredoxin_(alkyl_hydroperoxide_reductase_subunit_C)_[EC:1.11.1.15](db=KEGG_evalue=3.4e-90_bit_score=336.7_identity=84.0)</t>
  </si>
  <si>
    <t>Halan_1_77_10percent_annotate_scaffold_534_5_RBH:DUF1694_domain-containing_protein_n=1_Tax=Halanaerobium_saccharolyticum_subsp._saccharolyticum_DSM_6643_RepID=M5EFP1_9FIRM(db=UNIREF)</t>
  </si>
  <si>
    <t>Halan_1_77_10percent_annotate_scaffold_79_5_RBH:translation_elongation_factor_P_(EF-P);_K02356_elongation_factor_P(db=KEGG)</t>
  </si>
  <si>
    <t>Halan_1_77_10percent_annotate_scaffold_93_17_RBH:hypothetical_protein(db=KEGG)</t>
  </si>
  <si>
    <t>Halanaerobium_1percent_bin_scaffold_83_6_RBH:translation_elongation_factor_P_(EF-P);_K02356_elongation_factor_P(db=KEGG)</t>
  </si>
  <si>
    <t>MethanohalophilusBin_10percent_GBenrichment_scaffold_1_68_RBH:hypothetical_protein(db=KEGG)</t>
  </si>
  <si>
    <t>MethanohalophilusBin_10percent_GBenrichment_scaffold_22_66_RBH:hypothetical_protein;_K09139_hypothetical_protein(db=KEGG)</t>
  </si>
  <si>
    <t>MethanohalophilusBin_10percent_GBenrichment_scaffold_4_49_RBH:3-octaprenyl-4-hydroxybenzoate_carboxy-lyase;_K03186_3-octaprenyl-4-hydroxybenzoate_carboxy-lyase_UbiX_[EC:4.1.1.-](db=KEGG)</t>
  </si>
  <si>
    <t>MethanohalophilusBin_10percent_GBenrichment_scaffold_51_31_RBH:DNA-directed_RNA_polymerase,_subunit_E'_(EC:2.7.7.6);_K03049_DNA-directed_RNA_polymerase_subunit_E'_[EC:2.7.7.6](db=KEGG)</t>
  </si>
  <si>
    <t>Uticabacter_10_percent_GBEnrichment_scaffold_26_11_BLAST:hypothetical_protein(db=KEGG_evalue=1.2e-10_bit_score=72.4_identity=33.1)</t>
  </si>
  <si>
    <t>Halan_1_77_10percent_annotate_scaffold_13_45_RBH:hypothetical_protein(db=KEGG)</t>
  </si>
  <si>
    <t>Halan_1_77_10percent_annotate_scaffold_13_52_RBH:ATP_synthase_F1_subunit_delta;_K02113_F-type_H+-transporting_ATPase_subunit_delta_[EC:3.6.3.14](db=KEGG)</t>
  </si>
  <si>
    <t>Halan_1_77_10percent_annotate_scaffold_78_3_RBH:Electron_transport_complex_protein_RnfG_n=1_Tax=Halanaerobium_saccharolyticum_subsp._saccharolyticum_DSM_6643_RepID=M5DYY4_9FIRM(db=UNIREF)</t>
  </si>
  <si>
    <t>Halan_1_77_10percent_annotate_scaffold_92_17_RBH:hypoxanthine_phosphoribosyltransferase_(EC:2.4.2.8);_K00760_hypoxanthine_phosphoribosyltransferase_[EC:2.4.2.8](db=KEGG)</t>
  </si>
  <si>
    <t>Halanaerobium_1percent_bin_scaffold_101_7_BLAST:hypothetical_protein(db=KEGG_evalue=2.3e-75_bit_score=287.3_identity=75.3)</t>
  </si>
  <si>
    <t>Halanaerobium_1percent_bin_scaffold_105_6_BLAST:Acetyltransferase_(isoleucine_patch_superfamily)_(EC:2.3.1.79)(db=KEGG_evalue=1.5e-58_bit_score=231.5_identity=61.2)</t>
  </si>
  <si>
    <t>Halanaerobium_1percent_bin_scaffold_23_25_BLAST:RnfABCDGE_type_electron_transport_complex_subunit_G;_K03612_electron_transport_complex_protein_RnfG(db=KEGG_evalue=1.8e-75_bit_score=287.7_identity=75.1)</t>
  </si>
  <si>
    <t>Halanaerobium_1percent_bin_scaffold_62_2_RBH:hypoxanthine_phosphoribosyltransferase_(EC:2.4.2.8);_K00760_hypoxanthine_phosphoribosyltransferase_[EC:2.4.2.8](db=KEGG)</t>
  </si>
  <si>
    <t>MethanohalophilusBin_10percent_GBenrichment_scaffold_32_40_RBH:30S_ribosomal_protein_S7P;_K02992_small_subunit_ribosomal_protein_S7(db=KEGG)</t>
  </si>
  <si>
    <t>Uticabacter_10_percent_GBEnrichment_scaffold_174_10_RBH:EJ55DRAFT_00821_elongation_factor_P_n=1_Tax=Uticabacter_aminovorans_DSM_17477_RepID=EJ55DRAFT_00821(db=UNIREF)</t>
  </si>
  <si>
    <t>Uticabacter_10_percent_GBEnrichment_scaffold_258_7_BLAST:ribosome_recycling_factor;_K02838_ribosome_recycling_factor(db=KEGG_evalue=5.6e-61_bit_score=239.6_identity=62.5)</t>
  </si>
  <si>
    <t>Uticabacter_10_percent_GBEnrichment_scaffold_36_17_RBH:EJ55DRAFT_02636_NADH-quinone_oxidoreductase_subunit_E_n=1_Tax=Uticabacter_aminovorans_DSM_17477_RepID=EJ55DRAFT_02636(db=UNIREF)</t>
  </si>
  <si>
    <t>Uticabacter_10_percent_GBEnrichment_scaffold_464_8_BLAST:ECF_subfamily_RNA_polymerase_sigma-24_factor;_K03088_RNA_polymerase_sigma-70_factor,_ECF_subfamily(db=KEGG_evalue=3.9e-30_bit_score=137.1_identity=38.2)</t>
  </si>
  <si>
    <t>Uticabacter_10_percent_GBEnrichment_scaffold_5_12_BLAST:adenine_phosphoribosyltransferase;_K00759_adenine_phosphoribosyltransferase_[EC:2.4.2.7](db=KEGG_evalue=9.2e-40_bit_score=169.1_identity=48.0)</t>
  </si>
  <si>
    <t>Geotoga_10Percent_GBenrichment_annotate_scaffold_1827_2_BLAST:appr-1-p_processing_domain-containing_protein(db=KEGG_evalue=4.3e-61_bit_score=240.0_identity=63.5)</t>
  </si>
  <si>
    <t>Geotoga_10Percent_GBenrichment_annotate_scaffold_219_3_BLAST:hypothetical_protein(db=KEGG_evalue=1.5e-29_bit_score=135.2_identity=40.5)</t>
  </si>
  <si>
    <t>Geotoga_10Percent_GBenrichment_annotate_scaffold_558_2_BLAST:transferase;_K00661_maltose_O-acetyltransferase_[EC:2.3.1.79](db=KEGG_evalue=3.4e-66_bit_score=256.9_identity=65.4)</t>
  </si>
  <si>
    <t>Geotoga_10Percent_GBenrichment_annotate_scaffold_575_3_BLAST:hypothetical_protein(db=KEGG_evalue=2.1e-07_bit_score=61.6_identity=29.4)</t>
  </si>
  <si>
    <t>Halan_1_77_10percent_annotate_scaffold_1306_2_BLAST:branched-chain_amino_acid_aminotransferase_(EC:2.6.1.21);_K00826_branched-chain_amino_acid_aminotransferase_[EC:2.6.1.42](db=KEGG_evalue=2e-82_bit_score=310.8_identity=85.4)</t>
  </si>
  <si>
    <t>Halan_1_77_10percent_annotate_scaffold_20_4_RBH:ribosome_recycling_factor;_K02838_ribosome_recycling_factor(db=KEGG)</t>
  </si>
  <si>
    <t>Halan_1_77_10percent_annotate_scaffold_360_10_RBH:peptidyl-tRNA_hydrolase_(EC:3.1.1.29);_K01056_peptidyl-tRNA_hydrolase,_PTH1_family_[EC:3.1.1.29](db=KEGG)</t>
  </si>
  <si>
    <t>Halan_1_77_10percent_annotate_scaffold_77_2_RBH:rubrerythrin(db=KEGG)</t>
  </si>
  <si>
    <t>Halanaerobium_1percent_bin_scaffold_73_8_RBH:ribosome_recycling_factor;_K02838_ribosome_recycling_factor(db=KEGG)</t>
  </si>
  <si>
    <t>MethanohalophilusBin_10percent_GBenrichment_scaffold_11_82_RBH:NADPH-dependent_FMN_reductase(db=KEGG)</t>
  </si>
  <si>
    <t>MethanohalophilusBin_10percent_GBenrichment_scaffold_21_11_RBH:XRE_family_transcriptional_regulator(db=KEGG)</t>
  </si>
  <si>
    <t>MethanohalophilusBin_10percent_GBenrichment_scaffold_213_12_RBH:class_II_aldolase/adducin_family_protein;_K01628_L-fuculose-phosphate_aldolase_[EC:4.1.2.17](db=KEGG)</t>
  </si>
  <si>
    <t>Uticabacter_10_percent_GBEnrichment_scaffold_19_20_BLAST:GCN5-related_N-acetyltransferase(db=KEGG_evalue=4.4e-66_bit_score=256.5_identity=77.4)</t>
  </si>
  <si>
    <t>Uticabacter_10_percent_GBEnrichment_scaffold_358_12_BLAST:RNA_polymerase,_sigma-24_subunit,_ECF_subfamily(db=KEGG_evalue=7.3e-37_bit_score=159.5_identity=44.6)</t>
  </si>
  <si>
    <t>Geotoga_10Percent_GBenrichment_annotate_scaffold_125_24_BLAST:50S_ribosomal_protein_L6;_K02933_large_subunit_ribosomal_protein_L6(db=KEGG_evalue=5.2e-59_bit_score=233.0_identity=60.3)</t>
  </si>
  <si>
    <t>Geotoga_10Percent_GBenrichment_annotate_scaffold_1304_1_BLAST:UvrD/REP_helicase(db=KEGG_evalue=4.5e-63_bit_score=246.5_identity=59.8)</t>
  </si>
  <si>
    <t>Halan_1_77_10percent_annotate_scaffold_276_13_RBH:uracil_phosphoribosyltransferase_(EC:2.4.2.9);_K02825_pyrimidine_operon_attenuation_protein_/_uracil_phosphoribosyltransferase_[EC:2.4.2.9](db=KEGG)</t>
  </si>
  <si>
    <t>MethanohalophilusBin_10percent_GBenrichment_scaffold_0_19_RBH:30S_ribosomal_protein_S4P;_K02986_small_subunit_ribosomal_protein_S4(db=KEGG)</t>
  </si>
  <si>
    <t>MethanohalophilusBin_10percent_GBenrichment_scaffold_2_11_RBH:peptidase_S26B,_signal_peptidase;_K13280_signal_peptidase,_endoplasmic_reticulum-type_[EC:3.4.-.-](db=KEGG)</t>
  </si>
  <si>
    <t>MethanohalophilusBin_10percent_GBenrichment_scaffold_32_12_RBH:dITPase_(EC:3.6.1.-_3.6.1.15);_K02428_dITP/XTP_pyrophosphatase_[EC:3.6.1.19](db=KEGG)</t>
  </si>
  <si>
    <t>Uticabacter_10_percent_GBEnrichment_scaffold_37_2_BLAST:hypothetical_protein;_K03744_LemA_protein(db=KEGG_evalue=1.8e-59_bit_score=234.6_identity=64.1)</t>
  </si>
  <si>
    <t>Geotoga_10Percent_GBenrichment_annotate_scaffold_1158_2_BLAST:hypothetical_protein(db=KEGG_evalue=1.5e-18_bit_score=98.6_identity=34.3)</t>
  </si>
  <si>
    <t>Geotoga_10Percent_GBenrichment_annotate_scaffold_1768_1_BLAST:peptidase_M42_family_protein;_K01179_endoglucanase_[EC:3.2.1.4](db=KEGG_evalue=9.1e-64_bit_score=248.8_identity=68.3)</t>
  </si>
  <si>
    <t>Geotoga_10Percent_GBenrichment_annotate_scaffold_208_2_BLAST:NUDIX_hydrolase;_K01515_ADP-ribose_pyrophosphatase_[EC:3.6.1.13](db=KEGG_evalue=1.2e-47_bit_score=195.3_identity=56.2)</t>
  </si>
  <si>
    <t>Geotoga_10Percent_GBenrichment_annotate_scaffold_985_4_BLAST:peptidase_M42_family_protein;_K01179_endoglucanase_[EC:3.2.1.4](db=KEGG_evalue=4.9e-70_bit_score=269.6_identity=68.9)</t>
  </si>
  <si>
    <t>Halan_1_77_10percent_annotate_scaffold_1023_2_RBH:DJ-1_family_protein;_K03152_4-methyl-5(b-hydroxyethyl)-thiazole_monophosphate_biosynthesis(db=KEGG)</t>
  </si>
  <si>
    <t>Halan_1_77_10percent_annotate_scaffold_1196_2_BLAST:DJ-1_family_protein;_K03152_4-methyl-5(b-hydroxyethyl)-thiazole_monophosphate_biosynthesis(db=KEGG_evalue=4.1e-80_bit_score=303.1_identity=82.4)</t>
  </si>
  <si>
    <t>Halan_1_77_10percent_annotate_scaffold_198_15_BLAST:formiminotransferase-cyclodeaminase(db=KEGG_evalue=6.2e-73_bit_score=279.3_identity=78.1)</t>
  </si>
  <si>
    <t>Halan_1_77_10percent_annotate_scaffold_202_2_RBH:cupin(db=KEGG)</t>
  </si>
  <si>
    <t>Halan_1_77_10percent_annotate_scaffold_24_29_RBH:metal_dependent_phosphohydrolase(db=KEGG)</t>
  </si>
  <si>
    <t>Halan_1_77_10percent_annotate_scaffold_370_2_RBH:hypothetical_protein(db=KEGG)</t>
  </si>
  <si>
    <t>Halanaerobium_1percent_bin_scaffold_113_1_RBH:Uncharacterized_protein_n=1_Tax=Halanaerobium_saccharolyticum_subsp._saccharolyticum_DSM_6643_RepID=M5EG40_9FIRM(db=UNIREF)</t>
  </si>
  <si>
    <t>Halanaerobium_1percent_bin_scaffold_153_4_RBH:metal_dependent_phosphohydrolase(db=KEGG)</t>
  </si>
  <si>
    <t>Halanaerobium_1percent_bin_scaffold_156_5_BLAST:hypothetical_protein(db=KEGG_evalue=3.7e-57_bit_score=226.9_identity=57.7)</t>
  </si>
  <si>
    <t>MethanohalophilusBin_10percent_GBenrichment_scaffold_0_182_RBH:H+transporting_two-sector_ATPase_E_subunit;_K02121_V-type_H+-transporting_ATPase_subunit_E_[EC:3.6.3.14](db=KEGG)</t>
  </si>
  <si>
    <t>MethanohalophilusBin_10percent_GBenrichment_scaffold_0_254_RBH:archaeoflavoprotein_AfpA(db=KEGG)</t>
  </si>
  <si>
    <t>MethanohalophilusBin_10percent_GBenrichment_scaffold_4_128_RBH:TatA_binding_protein_of_transcription_factor_TFIID;_K03120_transcription_initiation_factor_TFIID_TATA-box-binding_protein(db=KEGG)</t>
  </si>
  <si>
    <t>MethanohalophilusBin_10percent_GBenrichment_scaffold_4_164_RBH:hypothetical_protein(db=KEGG)</t>
  </si>
  <si>
    <t>MethanohalophilusBin_10percent_GBenrichment_scaffold_46_27_RBH:hypothetical_protein(db=KEGG)</t>
  </si>
  <si>
    <t>Uticabacter_10_percent_GBEnrichment_scaffold_328_5_BLAST:DNA-3-methyladenine_glycosylase_I_(EC:3.2.2.20);_K01246_DNA-3-methyladenine_glycosylase_I_[EC:3.2.2.20](db=KEGG_evalue=1.4e-72_bit_score=278.1_identity=70.9)</t>
  </si>
  <si>
    <t>Halan_1_77_10percent_annotate_scaffold_212_6_BLAST:molybdenum_cofactor_synthesis_domain-containing_protein(db=KEGG_evalue=6.7e-67_bit_score=259.2_identity=76.5)</t>
  </si>
  <si>
    <t>Halan_1_77_10percent_annotate_scaffold_31_11_RBH:microcompartments_protein(db=KEGG)</t>
  </si>
  <si>
    <t>Halan_1_77_10percent_annotate_scaffold_424_9_BLAST:hypothetical_protein;_K02664_type_IV_pilus_assembly_protein_PilO(db=KEGG_evalue=5.5e-61_bit_score=239.6_identity=61.7)</t>
  </si>
  <si>
    <t>Halan_1_77_10percent_annotate_scaffold_729_6_BLAST:microcompartments_protein(db=KEGG_evalue=1.4e-72_bit_score=278.1_identity=75.3)</t>
  </si>
  <si>
    <t>Halan_1_77_10percent_annotate_scaffold_735_2_BLAST:N-acetyltransferase_GCN5(db=KEGG_evalue=8.5e-54_bit_score=215.7_identity=53.0)</t>
  </si>
  <si>
    <t>Halan_1_77_10percent_annotate_scaffold_791_4_BLAST:hypothetical_protein(db=KEGG_evalue=1.5e-71_bit_score=274.6_identity=73.6)</t>
  </si>
  <si>
    <t>Halan_1_77_10percent_annotate_scaffold_80_19_BLAST:DJ-1_family_protein;_K03152_4-methyl-5(b-hydroxyethyl)-thiazole_monophosphate_biosynthesis(db=KEGG_evalue=7.1e-69_bit_score=265.8_identity=70.9)</t>
  </si>
  <si>
    <t>Halanaerobium_1percent_bin_scaffold_45_20_Unknown_Function</t>
  </si>
  <si>
    <t>Halanaerobium_1percent_bin_scaffold_61_9_RBH:50S_ribosomal_protein_L10;_K02864_large_subunit_ribosomal_protein_L10(db=KEGG)</t>
  </si>
  <si>
    <t>Inoculum_10_percentscaffold_3_90</t>
  </si>
  <si>
    <t>MethanohalophilusBin_10percent_GBenrichment_scaffold_9_66_RBH:phosphotransferase_KptA/Tpt1;_K07559_putative_RNA_2'-phosphotransferase_[EC:2.7.1.-](db=KEGG)</t>
  </si>
  <si>
    <t>Uticabacter_10_percent_GBEnrichment_scaffold_40_11_BLAST:adenylate_cyclase_(EC:4.6.1.1)(db=KEGG_evalue=4.5e-39_bit_score=166.8_identity=49.7)</t>
  </si>
  <si>
    <t>Geotoga_10Percent_GBenrichment_annotate_scaffold_125_26_BLAST:30S_ribosomal_protein_S5;_K02988_small_subunit_ribosomal_protein_S5(db=KEGG_evalue=7.3e-66_bit_score=255.8_identity=75.6)</t>
  </si>
  <si>
    <t>Geotoga_10Percent_GBenrichment_annotate_scaffold_1775_2_BLAST:chromosome_segregation_and_condensation_protein_ScpB;_K06024_segregation_and_condensation_protein_B(db=KEGG_evalue=9e-48_bit_score=195.7_identity=55.1)</t>
  </si>
  <si>
    <t>Halan_1_77_10percent_annotate_scaffold_1010_3_BLAST:hypothetical_protein(db=KEGG_evalue=2.3e-59_bit_score=234.2_identity=60.0)</t>
  </si>
  <si>
    <t>Halan_1_77_10percent_annotate_scaffold_223_13_BLAST:arginyl-tRNA_synthetase_(EC:6.1.1.19);_K01887_arginyl-tRNA_synthetase_[EC:6.1.1.19](db=KEGG_evalue=1.4e-88_bit_score=331.3_identity=90.6)</t>
  </si>
  <si>
    <t>Halan_1_77_10percent_annotate_scaffold_248_8_BLAST:2'-5'_RNA_ligase;_K01975_2'-5'_RNA_ligase_[EC:6.5.1.-](db=KEGG_evalue=3.4e-39_bit_score=167.2_identity=45.1)</t>
  </si>
  <si>
    <t>Halan_1_77_10percent_annotate_scaffold_269_8_BLAST:hypothetical_protein(db=KEGG_evalue=5.5e-53_bit_score=213.0_identity=60.3)</t>
  </si>
  <si>
    <t>Halan_1_77_10percent_annotate_scaffold_478_2_RBH:signal_peptidase_I_(EC:3.4.21.89);_K03100_signal_peptidase_I_[EC:3.4.21.89](db=KEGG)</t>
  </si>
  <si>
    <t>Halan_1_77_10percent_annotate_scaffold_61_4_RBH:Substrate-specific_component_RibU_of_riboflavin_ECF_transporter_n=1_Tax=Halanaerobium_saccharolyticum_subsp._saccharolyticum_DSM_6643_RepID=M5EEG7_9FIRM(db=UNIREF)</t>
  </si>
  <si>
    <t>Halanaerobium_1percent_bin_scaffold_62_5_RBH:Uncharacterized_protein_n=1_Tax=Halanaerobium_saccharolyticum_subsp._saccharolyticum_DSM_6643_RepID=M5EA70_9FIRM(db=UNIREF)</t>
  </si>
  <si>
    <t>Halanaerobium_1percent_bin_scaffold_99_7_RBH:signal_peptidase_I_(EC:3.4.21.89);_K03100_signal_peptidase_I_[EC:3.4.21.89](db=KEGG)</t>
  </si>
  <si>
    <t>MethanohalophilusBin_10percent_GBenrichment_scaffold_11_129_RBH:hypothetical_protein(db=KEGG)</t>
  </si>
  <si>
    <t>MethanohalophilusBin_10percent_GBenrichment_scaffold_2_40_RBH:signal_transduction_protein_with_CBS_domains(db=KEGG)</t>
  </si>
  <si>
    <t>MethanohalophilusBin_10percent_GBenrichment_scaffold_4_162_RBH:pyruvate_ferredoxin_oxidoreductase,_subunit_gamma_(EC:1.2.7.1);_K00172_pyruvate_ferredoxin_oxidoreductase,_gamma_subunit_[EC:1.2.7.1](db=KEGG)</t>
  </si>
  <si>
    <t>Uticabacter_10_percent_GBEnrichment_scaffold_112_11_BLAST:Hpt;_hypoxanthine-guanine_phosphoribosyltransferase;_K00760_hypoxanthine_phosphoribosyltransferase_[EC:2.4.2.8](db=KEGG_evalue=1.2e-60_bit_score=238.4_identity=68.5)</t>
  </si>
  <si>
    <t>Uticabacter_10_percent_GBEnrichment_scaffold_12_48_BLAST:ATP_synthase_F1_subunit_delta;_K02113_F-type_H+-transporting_ATPase_subunit_delta_[EC:3.6.3.14](db=KEGG_evalue=1.3e-33_bit_score=148.7_identity=44.4)</t>
  </si>
  <si>
    <t>Uticabacter_10_percent_GBEnrichment_scaffold_246_15_BLAST:Ribosomal_protein_L5(db=KEGG_evalue=6.4e-70_bit_score=269.2_identity=69.8)</t>
  </si>
  <si>
    <t>Uticabacter_10_percent_GBEnrichment_scaffold_249_11_BLAST:pyruvate_ferredoxin/flavodoxin_oxidoreductase;_K00177_2-oxoglutarate_ferredoxin_oxidoreductase_subunit_gamma_[EC:1.2.7.3](db=KEGG_evalue=5.1e-67_bit_score=259.6_identity=68.5)</t>
  </si>
  <si>
    <t>Uticabacter_10_percent_GBEnrichment_scaffold_71_15_BLAST:hypothetical_protein(db=KEGG_evalue=1e-11_bit_score=75.9_identity=56.2)</t>
  </si>
  <si>
    <t>Uticabacter_10_percent_GBEnrichment_scaffold_91_14_BLAST:UspA_domain-containing_protein(db=KEGG_evalue=1e-14_bit_score=85.9_identity=29.7)</t>
  </si>
  <si>
    <t>Uticabacter_10_percent_GBEnrichment_scaffold_99_18_BLAST:ATP:cob(I)alamin_adenosyltransferase(db=KEGG_evalue=5.3e-24_bit_score=116.7_identity=37.8)</t>
  </si>
  <si>
    <t>Geotoga_10Percent_GBenrichment_annotate_scaffold_417_2_BLAST:pyruvate/ketoisovalerate_oxidoreductase_subunit_gamma;_K00177_2-oxoglutarate_ferredoxin_oxidoreductase_subunit_gamma_[EC:1.2.7.3](db=KEGG_evalue=2.9e-70_bit_score=270.4_identity=72.2)</t>
  </si>
  <si>
    <t>Geotoga_10Percent_GBenrichment_annotate_scaffold_700_6_BLAST:hypothetical_protein(db=KEGG_evalue=3.5e-60_bit_score=236.9_identity=54.5)</t>
  </si>
  <si>
    <t>Halan_1_77_10percent_annotate_scaffold_732_4_BLAST:diguanylate_cyclase_and_metal_dependent_phosphohydrolase(db=KEGG_evalue=6.6e-51_bit_score=206.1_identity=54.2)</t>
  </si>
  <si>
    <t>Halan_1_77_10percent_annotate_scaffold_85_12_RBH:dCTP_deaminase_(EC:3.5.4.13);_K01494_dCTP_deaminase_[EC:3.5.4.13](db=KEGG)</t>
  </si>
  <si>
    <t>Halanaerobium_1percent_bin_scaffold_115_8_RBH:dCTP_deaminase_(EC:3.5.4.13);_K01494_dCTP_deaminase_[EC:3.5.4.13](db=KEGG)</t>
  </si>
  <si>
    <t>Halanaerobium_1percent_bin_scaffold_210_1_BLAST:hypothetical_protein(db=KEGG_evalue=8.4e-46_bit_score=189.1_identity=53.0)</t>
  </si>
  <si>
    <t>MethanohalophilusBin_10percent_GBenrichment_scaffold_6_70_RBH:orotate_phosphoribosyltransferase_(EC:2.4.2.10);_K00762_orotate_phosphoribosyltransferase_[EC:2.4.2.10](db=KEGG)</t>
  </si>
  <si>
    <t>Geotoga_10Percent_GBenrichment_annotate_scaffold_1363_2_BLAST:metal_dependent_phosphohydrolase;_K07023_putative_hydrolases_of_HD_superfamily(db=KEGG_evalue=9.5e-34_bit_score=149.1_identity=41.5)</t>
  </si>
  <si>
    <t>Geotoga_10Percent_GBenrichment_annotate_scaffold_232_4_BLAST:50S_ribosomal_protein_L10;_K02864_large_subunit_ribosomal_protein_L10(db=KEGG_evalue=1.7e-54_bit_score=218.0_identity=60.0)</t>
  </si>
  <si>
    <t>Geotoga_10Percent_GBenrichment_annotate_scaffold_272_12_BLAST:flavin_reductase_domain-containing_FMN-binding_protein(db=KEGG_evalue=2.3e-19_bit_score=101.3_identity=32.1)</t>
  </si>
  <si>
    <t>Geotoga_10Percent_GBenrichment_annotate_scaffold_901_5_BLAST:sigma_54_modulation_protein/ribosomal_protein_S30EA;_K05808_putative_sigma-54_modulation_protein(db=KEGG_evalue=3.7e-54_bit_score=216.9_identity=56.8)</t>
  </si>
  <si>
    <t>Halan_1_77_10percent_annotate_scaffold_1104_2_BLAST:TetR_family_transcriptional_regulator(db=KEGG_evalue=5.2e-40_bit_score=169.9_identity=43.7)</t>
  </si>
  <si>
    <t>Halan_1_77_10percent_annotate_scaffold_2138_2_RBH:50S_ribosomal_protein_L5;_K02931_large_subunit_ribosomal_protein_L5(db=KEGG)</t>
  </si>
  <si>
    <t>Halan_1_77_10percent_annotate_scaffold_74_29_BLAST:acriflavin_resistance_protein;_K03296_hydrophobic/amphiphilic_exporter-1_(mainly_G-_bacteria),_HAE1_family(db=KEGG_evalue=1.7e-83_bit_score=314.3_identity=89.4)</t>
  </si>
  <si>
    <t>Halan_1_77_10percent_annotate_scaffold_74_7_RBH:ATP/cobalamin_adenosyltransferase_(EC:2.5.1.17)(db=KEGG)</t>
  </si>
  <si>
    <t>Halan_1_77_10percent_annotate_scaffold_79_8_BLAST:hypothetical_protein(db=KEGG_evalue=9.2e-69_bit_score=265.4_identity=75.4)</t>
  </si>
  <si>
    <t>Halanaerobium_1percent_bin_scaffold_108_8_RBH:Ribosomal_RNA_small_subunit_methyltransferase_D_n=1_Tax=Halanaerobium_saccharolyticum_subsp._saccharolyticum_DSM_6643_RepID=M5EEM9_9FIRM(db=UNIREF)</t>
  </si>
  <si>
    <t>Halanaerobium_1percent_bin_scaffold_129_3_BLAST:Lipoprotein_LpqB,_GerMN_domain-containing_protein(db=KEGG_evalue=4.7e-57_bit_score=226.5_identity=60.8)</t>
  </si>
  <si>
    <t>Halanaerobium_1percent_bin_scaffold_253_1_RBH:uracil_phosphoribosyltransferase_(EC:2.4.2.9);_K02825_pyrimidine_operon_attenuation_protein_/_uracil_phosphoribosyltransferase_[EC:2.4.2.9](db=KEGG)</t>
  </si>
  <si>
    <t>Halanaerobium_1percent_bin_scaffold_37_1_BLAST:hypothetical_protein(db=KEGG_evalue=2.7e-44_bit_score=184.1_identity=48.1)</t>
  </si>
  <si>
    <t>Halanaerobium_1percent_bin_scaffold_43_22_RBH:50S_ribosomal_protein_L5;_K02931_large_subunit_ribosomal_protein_L5(db=KEGG)</t>
  </si>
  <si>
    <t>Halanaerobium_1percent_bin_scaffold_83_9_RBH:Uncharacterized_protein_n=1_Tax=Halanaerobium_saccharolyticum_subsp._saccharolyticum_DSM_6643_RepID=M5DZS5_9FIRM(db=UNIREF)</t>
  </si>
  <si>
    <t>Halanaerobium_1percent_bin_scaffold_89_6_RBH:Cob(I)alamin_adenosyltransferase_PduO_n=1_Tax=Halanaerobium_saccharolyticum_subsp._saccharolyticum_DSM_6643_RepID=M5E1G9_9FIRM(db=UNIREF)</t>
  </si>
  <si>
    <t>MethanohalophilusBin_10percent_GBenrichment_scaffold_0_80_RBH:cytidylate_kinase_(EC:2.7.4.14);_K00945_cytidylate_kinase_[EC:2.7.4.14](db=KEGG)</t>
  </si>
  <si>
    <t>Uticabacter_10_percent_GBEnrichment_scaffold_246_17_BLAST:rplF;_50S_ribosomal_protein_L6;_K02933_large_subunit_ribosomal_protein_L6(db=KEGG_evalue=3.1e-61_bit_score=240.4_identity=65.7)</t>
  </si>
  <si>
    <t>Geotoga_10Percent_GBenrichment_annotate_scaffold_495_3_BLAST:XRE_family_transcriptional_regulator(db=KEGG_evalue=2.8e-62_bit_score=243.8_identity=63.5)</t>
  </si>
  <si>
    <t>Halan_1_77_10percent_annotate_scaffold_31_42_RBH:Hypoxanthine-guanine_phosphoribosyltransferase_n=1_Tax=Halanaerobium_saccharolyticum_subsp._saccharolyticum_DSM_6643_RepID=M5E1B6_9FIRM(db=UNIREF)</t>
  </si>
  <si>
    <t>Halan_1_77_10percent_annotate_scaffold_360_4_RBH:membrane_protein(db=KEGG)</t>
  </si>
  <si>
    <t>Halan_1_77_10percent_annotate_scaffold_550_4_RBH:Uncharacterized_protein_n=1_Tax=Halanaerobium_saccharolyticum_subsp._saccharolyticum_DSM_6643_RepID=M5DZU5_9FIRM(db=UNIREF)</t>
  </si>
  <si>
    <t>Halanaerobium_1percent_bin_scaffold_203_6_RBH:5-formyltetrahydrofolate_cyclo-ligase_n=1_Tax=Halanaerobium_saccharolyticum_subsp._saccharolyticum_DSM_6643_RepID=M5E2N0_9FIRM(db=UNIREF)</t>
  </si>
  <si>
    <t>Halanaerobium_1percent_bin_scaffold_34_4_BLAST:Appr-1-p_processing_protein(db=KEGG_evalue=1.4e-56_bit_score=224.9_identity=60.0)</t>
  </si>
  <si>
    <t>MethanohalophilusBin_10percent_GBenrichment_scaffold_0_208_RBH:phage_SPO1_DNA_polymerase-related_protein;_K02334_DNA_polymerase_bacteriophage-type_[EC:2.7.7.7](db=KEGG)</t>
  </si>
  <si>
    <t>MethanohalophilusBin_10percent_GBenrichment_scaffold_4_56_RBH:molybdenum_cofactor_synthesis_protein;_K03638_molybdenum_cofactor_biosynthesis_protein_B(db=KEGG)</t>
  </si>
  <si>
    <t>MethanohalophilusBin_10percent_GBenrichment_scaffold_6_135_RBH:KH_domain_protein;_K06961_ribosomal_RNA_assembly_protein(db=KEGG)</t>
  </si>
  <si>
    <t>Uticabacter_10_percent_GBEnrichment_scaffold_26_37_BLAST:nitroreductase(db=KEGG_evalue=1.4e-40_bit_score=171.8_identity=47.1)</t>
  </si>
  <si>
    <t>Geotoga_10Percent_GBenrichment_annotate_scaffold_407_7_BLAST:flagellar_basal_body-associated_protein_FliL;_K02415_flagellar_FliL_protein(db=KEGG_evalue=1.3e-43_bit_score=181.8_identity=56.5)</t>
  </si>
  <si>
    <t>Halan_1_77_10percent_annotate_scaffold_103_16_BLAST:molybdenum_cofactor_synthesis_domain-containing_protein(db=KEGG_evalue=2.6e-68_bit_score=263.8_identity=77.3)</t>
  </si>
  <si>
    <t>Halan_1_77_10percent_annotate_scaffold_1129_1_BLAST:transferase_hexapeptide_repeat_containing_protein;_K00661_maltose_O-acetyltransferase_[EC:2.3.1.79](db=KEGG_evalue=4.4e-55_bit_score=219.9_identity=60.9)</t>
  </si>
  <si>
    <t>Halan_1_77_10percent_annotate_scaffold_595_9_RBH:50S_ribosomal_protein_L6;_K02933_large_subunit_ribosomal_protein_L6(db=KEGG)</t>
  </si>
  <si>
    <t>Halan_1_77_10percent_annotate_scaffold_638_5_BLAST:RND_family_efflux_transporter_MFP_subunit(db=KEGG_evalue=1.1e-77_bit_score=295.0_identity=85.3)</t>
  </si>
  <si>
    <t>Halan_1_77_10percent_annotate_scaffold_805_5_BLAST:hypothetical_protein(db=KEGG_evalue=4e-48_bit_score=196.8_identity=52.2)</t>
  </si>
  <si>
    <t>Halanaerobium_1percent_bin_scaffold_24_13_RBH:ADP-ribose_pyrophosphatase_n=1_Tax=Halanaerobium_saccharolyticum_subsp._saccharolyticum_DSM_6643_RepID=M5DZR2_9FIRM(db=UNIREF)</t>
  </si>
  <si>
    <t>Halanaerobium_1percent_bin_scaffold_43_20_RBH:50S_ribosomal_protein_L6;_K02933_large_subunit_ribosomal_protein_L6(db=KEGG)</t>
  </si>
  <si>
    <t>Halanaerobium_1percent_bin_scaffold_46_2_BLAST:UvrB/UvrC_protein(db=KEGG_evalue=7.7e-52_bit_score=209.1_identity=56.4)</t>
  </si>
  <si>
    <t>Halanaerobium_1percent_bin_scaffold_52_12_BLAST:3-deoxy-D-manno-octulosonate_8-phosphate_phosphatase;_K03270_3-deoxy-D-manno-octulosonate_8-phosphate_phosphatase_(KDO_8-P_phosphatase)_[EC:3.1.3.45](db=KEGG_evalue=4.7e-65_bit_score=253.1_identity=72.3)</t>
  </si>
  <si>
    <t>MethanohalophilusBin_10percent_GBenrichment_scaffold_14_5_RBH:phosphodiesterase,_MJ0936_family;_K07095(db=KEGG)</t>
  </si>
  <si>
    <t>Uticabacter_10_percent_GBEnrichment_scaffold_17_2_BLAST:gpxA;_glutathione_peroxidase_GpxA_(EC:1.11.1.9)(db=KEGG_evalue=4.5e-60_bit_score=236.5_identity=63.4)</t>
  </si>
  <si>
    <t>Uticabacter_10_percent_GBEnrichment_scaffold_19_7_BLAST:EJ55DRAFT_00681_hypothetical_protein_n=1_Tax=Uticabacter_aminovorans_DSM_17477_RepID=EJ55DRAFT_00681(db=UNIREF_evalue=7.7e-39_bit_score=166.8_identity=46.0)</t>
  </si>
  <si>
    <t>Uticabacter_10_percent_GBEnrichment_scaffold_201_6_BLAST:rplJ;_50S_ribosomal_protein_L10;_K02864_large_subunit_ribosomal_protein_L10(db=KEGG_evalue=8.8e-48_bit_score=195.7_identity=57.6)</t>
  </si>
  <si>
    <t>Geotoga_10Percent_GBenrichment_annotate_scaffold_1166_5_BLAST:ATP-dependent_protease_peptidase_subunit;_K01419_ATP-dependent_HslUV_protease,_peptidase_subunit_HslV_[EC:3.4.25.2](db=KEGG_evalue=3.9e-72_bit_score=276.6_identity=75.6)</t>
  </si>
  <si>
    <t>Geotoga_10Percent_GBenrichment_annotate_scaffold_517_7_BLAST:indolepyruvate_oxidoreductase_subunit_beta_(EC:1.2.7.8);_K00180_indolepyruvate_ferredoxin_oxidoreductase,_beta_subunit_[EC:1.2.7.8](db=KEGG_evalue=3.3e-55_bit_score=220.3_identity=61.8)</t>
  </si>
  <si>
    <t>Halan_1_77_10percent_annotate_scaffold_143_11_BLAST:putative_CheW_protein;_K03408_purine-binding_chemotaxis_protein_CheW(db=KEGG_evalue=1.1e-29_bit_score=135.6_identity=42.1)</t>
  </si>
  <si>
    <t>Halan_1_77_10percent_annotate_scaffold_206_6_RBH:proton-coupled_thiamine_transporter_YuaJ(db=KEGG)</t>
  </si>
  <si>
    <t>Halan_1_77_10percent_annotate_scaffold_248_12_RBH:CDP-diacylglycerol--glycerol-3-phosphate_3-phosphatidyltransferase_n=1_Tax=Halanaerobium_saccharolyticum_subsp._saccharolyticum_DSM_6643_RepID=M5E0B8_9FIRM(db=UNIREF)</t>
  </si>
  <si>
    <t>Halan_1_77_10percent_annotate_scaffold_423_3_BLAST:hydrogenase,_Fe-only;_K00336_NADH-quinone_oxidoreductase_subunit_G_[EC:1.6.5.3](db=KEGG_evalue=8.7e-80_bit_score=302.0_identity=79.5)</t>
  </si>
  <si>
    <t>Halan_1_77_10percent_annotate_scaffold_540_4_BLAST:DivIVA_domain;_K04074_cell_division_initiation_protein(db=KEGG_evalue=9.7e-63_bit_score=245.4_identity=70.2)</t>
  </si>
  <si>
    <t>Halan_1_77_10percent_annotate_scaffold_72_19_RBH:N5-carboxyaminoimidazole_ribonucleotide_mutase_n=1_Tax=Halanaerobium_saccharolyticum_subsp._saccharolyticum_DSM_6643_RepID=M5EF52_9FIRM(db=UNIREF)</t>
  </si>
  <si>
    <t>Halan_1_77_10percent_annotate_scaffold_85_2_RBH:COG2078:_Uncharacterized_ACR_n=1_Tax=Halanaerobium_saccharolyticum_subsp._saccharolyticum_DSM_6643_RepID=M5DXN6_9FIRM(db=UNIREF)</t>
  </si>
  <si>
    <t>Halanaerobium_1percent_bin_scaffold_26_23_RBH:Transcriptional_repressor_for_NAD_biosynthesis_in_gram-positives_n=1_Tax=Halanaerobium_saccharolyticum_subsp._saccharolyticum_DSM_6643_RepID=M5EFK1_9FIRM(db=UNIREF)</t>
  </si>
  <si>
    <t>Halanaerobium_1percent_bin_scaffold_48_8_RBH:N5-carboxyaminoimidazole_ribonucleotide_mutase_n=1_Tax=Halanaerobium_saccharolyticum_subsp._saccharolyticum_DSM_6643_RepID=M5EF52_9FIRM(db=UNIREF)</t>
  </si>
  <si>
    <t>MethanohalophilusBin_10percent_GBenrichment_scaffold_0_135_BLAST:hypothetical_protein(db=KEGG_evalue=8.3e-22_bit_score=109.4_identity=49.2)</t>
  </si>
  <si>
    <t>MethanohalophilusBin_10percent_GBenrichment_scaffold_0_90_RBH:50S_ribosomal_protein_L6P;_K02933_large_subunit_ribosomal_protein_L6(db=KEGG)</t>
  </si>
  <si>
    <t>MethanohalophilusBin_10percent_GBenrichment_scaffold_11_73_RBH:hypothetical_protein(db=KEGG)</t>
  </si>
  <si>
    <t>MethanohalophilusBin_10percent_GBenrichment_scaffold_47_5_RBH:peptidylprolyl_isomerase_FKBP-type(db=KEGG)</t>
  </si>
  <si>
    <t>Uticabacter_10_percent_GBEnrichment_scaffold_17_55_BLAST:isochorismatase_hydrolase(db=KEGG_evalue=3.4e-52_bit_score=210.3_identity=57.4)</t>
  </si>
  <si>
    <t>Geotoga_10Percent_GBenrichment_annotate_scaffold_367_12_BLAST:NADH_dehydrogenase_(ubiquinone)_30_kDa_subunit;_K00332_NADH-quinone_oxidoreductase_subunit_C_[EC:1.6.5.3](db=KEGG_evalue=2.4e-58_bit_score=230.7_identity=58.1)</t>
  </si>
  <si>
    <t>Geotoga_10Percent_GBenrichment_annotate_scaffold_688_7_BLAST:hypothetical_protein(db=KEGG_evalue=3.1e-37_bit_score=160.6_identity=45.6)</t>
  </si>
  <si>
    <t>Geotoga_10Percent_GBenrichment_annotate_scaffold_745_6_BLAST:pyruvate_ferredoxin/flavodoxin_oxidoreductase;_K00180_indolepyruvate_ferredoxin_oxidoreductase,_beta_subunit_[EC:1.2.7.8](db=KEGG_evalue=1.1e-47_bit_score=195.3_identity=57.0)</t>
  </si>
  <si>
    <t>Geotoga_10Percent_GBenrichment_annotate_scaffold_804_4_BLAST:ATP:cob(I)alamin_adenosyltransferase(db=KEGG_evalue=4.9e-59_bit_score=233.0_identity=65.7)</t>
  </si>
  <si>
    <t>Halan_1_77_10percent_annotate_scaffold_13_8_BLAST:hypothetical_protein(db=KEGG_evalue=6.7e-56_bit_score=222.6_identity=54.9)</t>
  </si>
  <si>
    <t>Halan_1_77_10percent_annotate_scaffold_1318_4_RBH:Uncharacterized_protein_n=1_Tax=Halanaerobium_saccharolyticum_subsp._saccharolyticum_DSM_6643_RepID=M5E280_9FIRM(db=UNIREF)</t>
  </si>
  <si>
    <t>Halan_1_77_10percent_annotate_scaffold_218_1_RBH:translation_initiation_factor_3_(bIF-3);_K02520_translation_initiation_factor_IF-3(db=KEGG)</t>
  </si>
  <si>
    <t>Halan_1_77_10percent_annotate_scaffold_424_8_BLAST:fimbrial_assembly_family_protein;_K02663_type_IV_pilus_assembly_protein_PilN(db=KEGG_evalue=3.2e-58_bit_score=230.3_identity=62.3)</t>
  </si>
  <si>
    <t>Halan_1_77_10percent_annotate_scaffold_82_3_BLAST:phage_shock_protein_C,_PspC(db=KEGG_evalue=1.1e-50_bit_score=205.3_identity=55.7)</t>
  </si>
  <si>
    <t>MethanohalophilusBin_10percent_GBenrichment_scaffold_0_24_RBH:ThiJ/PfpI_domain_protein;_K05520_protease_I_[EC:3.2.-.-](db=KEGG)</t>
  </si>
  <si>
    <t>MethanohalophilusBin_10percent_GBenrichment_scaffold_1_177_RBH:XRE_family_transcriptional_regulator(db=KEGG)</t>
  </si>
  <si>
    <t>Uticabacter_10_percent_GBEnrichment_scaffold_164_3_BLAST:ferritin_Dps_family_protein;_K03594_bacterioferritin(db=KEGG_evalue=1.2e-65_bit_score=255.0_identity=70.3)</t>
  </si>
  <si>
    <t>Uticabacter_10_percent_GBEnrichment_scaffold_259_7_BLAST:rimM;_16S_rRNA_processing_protein_RimM(db=KEGG_evalue=2e-28_bit_score=131.3_identity=42.5)</t>
  </si>
  <si>
    <t>Uticabacter_10_percent_GBEnrichment_scaffold_352_2_BLAST:hydro-lyase,_Fe-S_type,_tartrate/fumarate_subfamily,_beta_subunit;_K01678_fumarate_hydratase_subunit_beta_[EC:4.2.1.2](db=KEGG_evalue=6.6e-56_bit_score=222.6_identity=59.2)</t>
  </si>
  <si>
    <t>Uticabacter_10_percent_GBEnrichment_scaffold_487_1_BLAST:hypothetical_protein(db=KEGG_evalue=1.2e-25_bit_score=122.1_identity=38.1)</t>
  </si>
  <si>
    <t>Geotoga_10Percent_GBenrichment_annotate_scaffold_642_7_BLAST:ferroxidase_(EC:1.16.3.1);_K02217_ferritin_[EC:1.16.3.1](db=KEGG_evalue=7.8e-49_bit_score=199.1_identity=57.8)</t>
  </si>
  <si>
    <t>Halan_1_77_10percent_annotate_scaffold_1039_4_BLAST:dehydratase_medium_subunit;_K13919_propanediol_dehydratase_medium_subunit_[EC:4.2.1.28](db=KEGG_evalue=3.7e-75_bit_score=286.6_identity=81.5)</t>
  </si>
  <si>
    <t>Halan_1_77_10percent_annotate_scaffold_1422_1_Unknown_Function</t>
  </si>
  <si>
    <t>Halan_1_77_10percent_annotate_scaffold_338_2_BLAST:paiA;_protease_synthase_and_sporulation_negative_regulatory_protein_PAI_1_(EC:2.3.1.-)(db=KEGG_evalue=6.8e-61_bit_score=239.2_identity=64.5)</t>
  </si>
  <si>
    <t>Halanaerobium_1percent_bin_scaffold_46_10_BLAST:2-C-methyl-D-erythritol_2,4-cyclodiphosphate_synthase_(EC:4.6.1.12);_K01770_2-C-methyl-D-erythritol_2,4-cyclodiphosphate_synthase_[EC:4.6.1.12](db=KEGG_evalue=1.9e-71_bit_score=274.2_identity=76.4)</t>
  </si>
  <si>
    <t>Inoculum_10_percentscaffold_3_89</t>
  </si>
  <si>
    <t>MethanohalophilusBin_10percent_GBenrichment_scaffold_2_21_BLAST:hypothetical_protein(db=KEGG_evalue=3.8e-51_bit_score=206.8_identity=72.9)</t>
  </si>
  <si>
    <t>MethanohalophilusBin_10percent_GBenrichment_scaffold_21_8_RBH:hypothetical_protein(db=KEGG)</t>
  </si>
  <si>
    <t>Uticabacter_10_percent_GBEnrichment_scaffold_715_1_BLAST:pepP;_xaa-pro_aminopeptidase_(EC:3.4.11.9);_K01262_Xaa-Pro_aminopeptidase_[EC:3.4.11.9](db=KEGG_evalue=1.3e-32_bit_score=145.2_identity=39.7)</t>
  </si>
  <si>
    <t>Uticabacter_10_percent_GBEnrichment_scaffold_96_24_BLAST:hypothetical_protein;_K09888_cell_division_protein_ZapA(db=KEGG_evalue=3.4e-12_bit_score=77.4_identity=27.3)</t>
  </si>
  <si>
    <t>Geotoga_10Percent_GBenrichment_annotate_scaffold_669_3_BLAST:hypothetical_protein;_K13626_flagellar_assembly_factor_FliW(db=KEGG_evalue=3.4e-44_bit_score=183.7_identity=52.6)</t>
  </si>
  <si>
    <t>Halan_1_77_10percent_annotate_scaffold_144_3_RBH:ThiJ/PfpI_domain-containing_protein;_K05520_protease_I_[EC:3.2.-.-](db=KEGG)</t>
  </si>
  <si>
    <t>Halan_1_77_10percent_annotate_scaffold_449_7_BLAST:metal_dependent_phosphohydrolase(db=KEGG_evalue=1.4e-53_bit_score=214.9_identity=61.8)</t>
  </si>
  <si>
    <t>Halanaerobium_1percent_bin_scaffold_158_8_RBH:ThiJ/PfpI_domain-containing_protein;_K05520_protease_I_[EC:3.2.-.-](db=KEGG)</t>
  </si>
  <si>
    <t>MethanohalophilusBin_10percent_GBenrichment_scaffold_0_243_RBH:nicotinamide-nucleotide_adenylyltransferase_(EC:2.7.7.1);_K00952_nicotinamide-nucleotide_adenylyltransferase_[EC:2.7.7.1](db=KEGG)</t>
  </si>
  <si>
    <t>MethanohalophilusBin_10percent_GBenrichment_scaffold_0_87_RBH:50S_ribosomal_protein_L18P;_K02881_large_subunit_ribosomal_protein_L18(db=KEGG)</t>
  </si>
  <si>
    <t>MethanohalophilusBin_10percent_GBenrichment_scaffold_21_22_RBH:Appr-1-p_processing_domain_protein(db=KEGG)</t>
  </si>
  <si>
    <t>MethanohalophilusBin_10percent_GBenrichment_scaffold_9_11_RBH:UspA_domain_protein(db=KEGG)</t>
  </si>
  <si>
    <t>Uticabacter_10_percent_GBEnrichment_scaffold_37_27_BLAST:peptidyl-prolyl_cis-trans_isomerase;_K03768_peptidyl-prolyl_cis-trans_isomerase_B_(cyclophilin_B)_[EC:5.2.1.8](db=KEGG_evalue=1.3e-72_bit_score=278.1_identity=75.9)</t>
  </si>
  <si>
    <t>Uticabacter_10_percent_GBEnrichment_scaffold_45_30_BLAST:hypothetical_protein(db=KEGG_evalue=2.4e-42_bit_score=177.6_identity=48.8)</t>
  </si>
  <si>
    <t>Geotoga_10Percent_GBenrichment_annotate_scaffold_120_3_BLAST:hypothetical_protein;_K06966(db=KEGG_evalue=4.2e-55_bit_score=219.9_identity=58.2)</t>
  </si>
  <si>
    <t>Geotoga_10Percent_GBenrichment_annotate_scaffold_376_3_BLAST:rubrerythrin(db=KEGG_evalue=3.8e-64_bit_score=250.0_identity=68.0)</t>
  </si>
  <si>
    <t>Geotoga_10Percent_GBenrichment_annotate_scaffold_725_4_BLAST:NADH:ubiquinone_oxidoreductase_24_kD_subunit;_K00334_NADH-quinone_oxidoreductase_subunit_E_[EC:1.6.5.3](db=KEGG_evalue=2.2e-64_bit_score=250.8_identity=69.3)</t>
  </si>
  <si>
    <t>Halan_1_77_10percent_annotate_scaffold_2159_2_BLAST:group_1_glycosyl_transferase(db=KEGG_evalue=2.5e-63_bit_score=247.3_identity=72.0)</t>
  </si>
  <si>
    <t>Halan_1_77_10percent_annotate_scaffold_61_18_RBH:Ferritin,_Dps_family_protein_n=1_Tax=Halanaerobium_saccharolyticum_subsp._saccharolyticum_DSM_6643_RepID=M5E105_9FIRM(db=UNIREF)</t>
  </si>
  <si>
    <t>Halanaerobium_1percent_bin_scaffold_189_3_BLAST:ferroxidase_(EC:1.16.3.1);_K02217_ferritin_[EC:1.16.3.1](db=KEGG_evalue=2.5e-71_bit_score=273.9_identity=83.2)</t>
  </si>
  <si>
    <t>Inoculum_10_percentscaffold_3_88</t>
  </si>
  <si>
    <t>MethanohalophilusBin_10percent_GBenrichment_scaffold_11_161_RBH:nitroreductase(db=KEGG)</t>
  </si>
  <si>
    <t>MethanohalophilusBin_10percent_GBenrichment_scaffold_11_274_RBH:dUTP_diphosphatase_(EC:3.6.1.23);_K01520_dUTP_pyrophosphatase_[EC:3.6.1.23](db=KEGG)</t>
  </si>
  <si>
    <t>MethanohalophilusBin_10percent_GBenrichment_scaffold_22_58_RBH:hypothetical_protein(db=KEGG)</t>
  </si>
  <si>
    <t>MethanohalophilusBin_10percent_GBenrichment_scaffold_4_57_RBH:50S_ribosomal_protein_L10AE;_K02866_large_subunit_ribosomal_protein_L10e(db=KEGG)</t>
  </si>
  <si>
    <t>Uticabacter_10_percent_GBEnrichment_scaffold_12_4_BLAST:NADH_dehydrogenase_(ubiquinone),_24_kDa_subunit;_K00334_NADH-quinone_oxidoreductase_subunit_E_[EC:1.6.5.3](db=KEGG_evalue=4.7e-54_bit_score=216.5_identity=60.6)</t>
  </si>
  <si>
    <t>Uticabacter_10_percent_GBEnrichment_scaffold_17_12_BLAST:C_GCAxxG_C_C_family_protein(db=KEGG_evalue=7.2e-39_bit_score=166.0_identity=50.6)</t>
  </si>
  <si>
    <t>Uticabacter_10_percent_GBEnrichment_scaffold_174_8_BLAST:N-terminal_methylation_site-containing_protein,_prepilin-type(db=KEGG_evalue=1.1e-15_bit_score=89.0_identity=28.5)</t>
  </si>
  <si>
    <t>Geotoga_10Percent_GBenrichment_annotate_scaffold_869_6_BLAST:hypothetical_protein(db=KEGG_evalue=4.2e-39_bit_score=166.8_identity=42.4)</t>
  </si>
  <si>
    <t>Halan_1_77_10percent_annotate_scaffold_105_26_BLAST:hypothetical_protein(db=KEGG_evalue=3.5e-41_bit_score=173.7_identity=47.4)</t>
  </si>
  <si>
    <t>Halan_1_77_10percent_annotate_scaffold_227_6_RBH:50S_ribosomal_protein_L10;_K02864_large_subunit_ribosomal_protein_L10(db=KEGG)</t>
  </si>
  <si>
    <t>Halanaerobium_1percent_bin_scaffold_217_1_BLAST:alkyl_hydroperoxide_reductase(db=KEGG_evalue=7e-42_bit_score=176.0_identity=48.3)</t>
  </si>
  <si>
    <t>MethanohalophilusBin_10percent_GBenrichment_scaffold_10_30_RBH:adenylyl_cyclase_CyaB;_K05873_adenylate_cyclase,_class_2_[EC:4.6.1.1](db=KEGG)</t>
  </si>
  <si>
    <t>MethanohalophilusBin_10percent_GBenrichment_scaffold_22_46_BLAST:hypothetical_protein(db=KEGG_evalue=2.7e-33_bit_score=147.5_identity=41.8)</t>
  </si>
  <si>
    <t>MethanohalophilusBin_10percent_GBenrichment_scaffold_6_13_RBH:ferroxidase_(EC:1.16.3.1);_K02217_ferritin_[EC:1.16.3.1](db=KEGG)</t>
  </si>
  <si>
    <t>MethanohalophilusBin_10percent_GBenrichment_scaffold_6_25_RBH:hypothetical_protein(db=KEGG)</t>
  </si>
  <si>
    <t>Uticabacter_10_percent_GBEnrichment_scaffold_136_19_BLAST:redoxin_domain-containing_protein;_K11065_thiol_peroxidase,_atypical_2-Cys_peroxiredoxin_[EC:1.11.1.15](db=KEGG_evalue=1.8e-42_bit_score=177.9_identity=50.9)</t>
  </si>
  <si>
    <t>Uticabacter_10_percent_GBEnrichment_scaffold_180_2_BLAST:hypothetical_protein(db=KEGG_evalue=3.2e-15_bit_score=87.4_identity=37.7)</t>
  </si>
  <si>
    <t>Geotoga_10Percent_GBenrichment_annotate_scaffold_1032_3_BLAST:hypoxanthine_phosphoribosyltransferase_(EC:2.4.2.8);_K00760_hypoxanthine_phosphoribosyltransferase_[EC:2.4.2.8](db=KEGG_evalue=5.1e-69_bit_score=266.2_identity=72.4)</t>
  </si>
  <si>
    <t>Geotoga_10Percent_GBenrichment_annotate_scaffold_120_20_BLAST:adenine_phosphoribosyltransferase_(EC:2.4.2.7);_K00759_adenine_phosphoribosyltransferase_[EC:2.4.2.7](db=KEGG_evalue=1.3e-61_bit_score=241.5_identity=62.9)</t>
  </si>
  <si>
    <t>Halan_1_77_10percent_annotate_scaffold_197_13_RBH:Adenine_phosphoribosyltransferase_n=1_Tax=Halanaerobium_saccharolyticum_subsp._saccharolyticum_DSM_6643_RepID=M5E1T5_9FIRM(db=UNIREF)</t>
  </si>
  <si>
    <t>Halan_1_77_10percent_annotate_scaffold_410_4_BLAST:dihydrofolate_reductase_(EC:1.5.1.3);_K00287_dihydrofolate_reductase_[EC:1.5.1.3](db=KEGG_evalue=1.8e-66_bit_score=257.7_identity=72.8)</t>
  </si>
  <si>
    <t>Halan_1_77_10percent_annotate_scaffold_50_15_RBH:Ribosome_maturation_factor_RimM_n=1_Tax=Halanaerobium_saccharolyticum_subsp._saccharolyticum_DSM_6643_RepID=M5E0Q4_9FIRM(db=UNIREF)</t>
  </si>
  <si>
    <t>Halan_1_77_10percent_annotate_scaffold_521_6_BLAST:3-deoxy-D-manno-octulosonate_8-phosphate_phosphatase;_K03270_3-deoxy-D-manno-octulosonate_8-phosphate_phosphatase_(KDO_8-P_phosphatase)_[EC:3.1.3.45](db=KEGG_evalue=8.7e-69_bit_score=265.4_identity=77.7)</t>
  </si>
  <si>
    <t>Halan_1_77_10percent_annotate_scaffold_61_16_BLAST:CDP-alcohol_phosphatidyltransferase;_K00995_CDP-diacylglycerol--glycerol-3-phosphate_3-phosphatidyltransferase_[EC:2.7.8.5](db=KEGG_evalue=1.9e-60_bit_score=237.7_identity=68.0)</t>
  </si>
  <si>
    <t>Inoculum_10_percentscaffold_3_87</t>
  </si>
  <si>
    <t>MethanohalophilusBin_10percent_GBenrichment_scaffold_153_7_RBH:acetyl-CoA_decarbonylase/synthase_subunit_epsilon;_K00195_acetyl-CoA_decarbonylase/synthase_complex_subunit_epsilon(db=KEGG)</t>
  </si>
  <si>
    <t>MethanohalophilusBin_10percent_GBenrichment_scaffold_4_23_RBH:2'-5'_RNA_ligase;_K01975_2'-5'_RNA_ligase_[EC:6.5.1.-](db=KEGG)</t>
  </si>
  <si>
    <t>Uticabacter_10_percent_GBEnrichment_scaffold_12_47_BLAST:ATP_synthase_F0_subunit_B;_K02109_F-type_H+-transporting_ATPase_subunit_b_[EC:3.6.3.14](db=KEGG_evalue=1.3e-35_bit_score=155.2_identity=44.0)</t>
  </si>
  <si>
    <t>Uticabacter_10_percent_GBEnrichment_scaffold_122_16_BLAST:ThiJ;_putative_intracellular_protease/amidase;_K05520_protease_I_[EC:3.2.-.-](db=KEGG_evalue=4.2e-63_bit_score=246.5_identity=67.9)</t>
  </si>
  <si>
    <t>Uticabacter_10_percent_GBEnrichment_scaffold_164_12_BLAST:hypothetical_protein(db=KEGG_evalue=7.1e-39_bit_score=166.0_identity=48.5)</t>
  </si>
  <si>
    <t>Geotoga_10Percent_GBenrichment_annotate_scaffold_1060_1_BLAST:protease_I_(EC:3.2.-.-)(db=KEGG_evalue=3.2e-55_bit_score=220.3_identity=58.6)</t>
  </si>
  <si>
    <t>Halan_1_77_10percent_annotate_scaffold_1039_3_BLAST:dehydratase_small_subunit;_K13920_propanediol_dehydratase_small_subunit_[EC:4.2.1.28](db=KEGG_evalue=2.1e-62_bit_score=244.2_identity=73.3)</t>
  </si>
  <si>
    <t>Halan_1_77_10percent_annotate_scaffold_143_13_BLAST:protein_CheD;_K03411_chemotaxis_protein_CheD_[EC:3.5.1.44](db=KEGG_evalue=1.9e-47_bit_score=194.5_identity=60.5)</t>
  </si>
  <si>
    <t>Halan_1_77_10percent_annotate_scaffold_359_6_BLAST:hypothetical_protein(db=KEGG_evalue=7.9e-38_bit_score=162.5_identity=45.6)</t>
  </si>
  <si>
    <t>Halan_1_77_10percent_annotate_scaffold_748_2_BLAST:NADH_dehydrogenase_(ubiquinone),_24_kDa_subunit(db=KEGG_evalue=2.3e-37_bit_score=161.0_identity=51.0)</t>
  </si>
  <si>
    <t>MethanohalophilusBin_10percent_GBenrichment_scaffold_0_93_RBH:50S_ribosomal_protein_L5P;_K02931_large_subunit_ribosomal_protein_L5(db=KEGG)</t>
  </si>
  <si>
    <t>MethanohalophilusBin_10percent_GBenrichment_scaffold_11_152_BLAST:hypothetical_protein(db=KEGG_evalue=3e-53_bit_score=213.8_identity=85.8)</t>
  </si>
  <si>
    <t>MethanohalophilusBin_10percent_GBenrichment_scaffold_14_11_BLAST:hypothetical_protein;_K09119_hypothetical_protein(db=KEGG_evalue=1.2e-70_bit_score=271.6_identity=83.4)</t>
  </si>
  <si>
    <t>MethanohalophilusBin_10percent_GBenrichment_scaffold_14_7_RBH:ArsR_family_transcriptional_regulator(db=KEGG)</t>
  </si>
  <si>
    <t>MethanohalophilusBin_10percent_GBenrichment_scaffold_153_11_RBH:hypothetical_protein(db=KEGG)</t>
  </si>
  <si>
    <t>MethanohalophilusBin_10percent_GBenrichment_scaffold_4_188_RBH:hypothetical_protein(db=KEGG)</t>
  </si>
  <si>
    <t>Uticabacter_10_percent_GBEnrichment_scaffold_12_56_BLAST:ftnA;_ferritin_(EC:1.16.3.1)(db=KEGG_evalue=2.2e-48_bit_score=197.6_identity=58.8)</t>
  </si>
  <si>
    <t>Uticabacter_10_percent_GBEnrichment_scaffold_246_19_BLAST:30S_ribosomal_protein_S5;_K02988_small_subunit_ribosomal_protein_S5(db=KEGG_evalue=6.2e-67_bit_score=259.2_identity=81.1)</t>
  </si>
  <si>
    <t>Uticabacter_10_percent_GBEnrichment_scaffold_585_1_BLAST:Uncharacterized_protein_n=1_Tax=Clostridiaceae_bacterium_L21-TH-D2_RepID=R1CSJ0_9CLOT(db=UNIREF_evalue=7.4e-07_bit_score=60.5_identity=20.7)</t>
  </si>
  <si>
    <t>Geotoga_10Percent_GBenrichment_annotate_scaffold_120_1_BLAST:outer_membrane_chaperone_Skp;_K06142_outer_membrane_protein(db=KEGG_evalue=1.1e-31_bit_score=142.1_identity=43.8)</t>
  </si>
  <si>
    <t>Geotoga_10Percent_GBenrichment_annotate_scaffold_741_6_BLAST:deoxycytidylate_deaminase;_K01493_dCMP_deaminase_[EC:3.5.4.12](db=KEGG_evalue=6.2e-67_bit_score=259.2_identity=73.5)</t>
  </si>
  <si>
    <t>MethanohalophilusBin_10percent_GBenrichment_scaffold_22_95_RBH:hypothetical_protein(db=KEGG)</t>
  </si>
  <si>
    <t>MethanohalophilusBin_10percent_GBenrichment_scaffold_46_32_RBH:hypothetical_protein;_K09140_pre-rRNA-processing_protein_TSR3(db=KEGG)</t>
  </si>
  <si>
    <t>MethanohalophilusBin_10percent_GBenrichment_scaffold_6_29_RBH:ACT-domain-containing_protein_predicted_allosteric_regulator_of_homoserine_dehydrogenase(db=KEGG)</t>
  </si>
  <si>
    <t>Uticabacter_10_percent_GBEnrichment_scaffold_180_5_BLAST:carbonic_anhydrase(db=KEGG_evalue=4.1e-47_bit_score=193.4_identity=54.2)</t>
  </si>
  <si>
    <t>Uticabacter_10_percent_GBEnrichment_scaffold_33_11_BLAST:hypothetical_protein(db=KEGG_evalue=3.4e-17_bit_score=94.0_identity=31.4)</t>
  </si>
  <si>
    <t>Geotoga_10Percent_GBenrichment_annotate_scaffold_861_5_Unknown_Function</t>
  </si>
  <si>
    <t>Halan_1_77_10percent_annotate_scaffold_13_19_Unknown_Function</t>
  </si>
  <si>
    <t>Halan_1_77_10percent_annotate_scaffold_170_12_BLAST:methyl-accepting_chemotaxis_sensory_transducer(db=KEGG_evalue=4.1e-79_bit_score=299.7_identity=86.6)</t>
  </si>
  <si>
    <t>Halan_1_77_10percent_annotate_scaffold_984_5_BLAST:N-acetyltransferase_GCN5(db=KEGG_evalue=1.4e-58_bit_score=231.5_identity=67.3)</t>
  </si>
  <si>
    <t>Halanaerobium_1percent_bin_scaffold_41_8_BLAST:hypothetical_protein(db=KEGG_evalue=1e-53_bit_score=215.3_identity=66.5)</t>
  </si>
  <si>
    <t>MethanohalophilusBin_10percent_GBenrichment_scaffold_0_222_BLAST:thioredoxin(db=KEGG_evalue=4.7e-75_bit_score=286.2_identity=89.3)</t>
  </si>
  <si>
    <t>MethanohalophilusBin_10percent_GBenrichment_scaffold_21_60_BLAST:hypothetical_protein(db=KEGG_evalue=2e-78_bit_score=297.4_identity=86.9)</t>
  </si>
  <si>
    <t>MethanohalophilusBin_10percent_GBenrichment_scaffold_51_16_RBH:PfpI_peptidase;_K05520_protease_I_[EC:3.2.-.-](db=KEGG)</t>
  </si>
  <si>
    <t>Uticabacter_10_percent_GBEnrichment_scaffold_193_9_BLAST:translation_elongation_factor_Ts(db=KEGG_evalue=6.6e-21_bit_score=106.3_identity=33.8)</t>
  </si>
  <si>
    <t>Uticabacter_10_percent_GBEnrichment_scaffold_8_16_BLAST:3-isopropylmalate_dehydratase_small_subunit;_K01704_3-isopropylmalate/(R)-2-methylmalate_dehydratase_small_subunit_[EC:4.2.1.33_4.2.1.35](db=KEGG_evalue=1.5e-57_bit_score=228.0_identity=66.5)</t>
  </si>
  <si>
    <t>Geotoga_10Percent_GBenrichment_annotate_scaffold_285_3_BLAST:rubrerythrin(db=KEGG_evalue=3.2e-52_bit_score=210.3_identity=61.0)</t>
  </si>
  <si>
    <t>Geotoga_10Percent_GBenrichment_annotate_scaffold_428_9_BLAST:rubrerythrin(db=KEGG_evalue=1.5e-36_bit_score=158.3_identity=43.7)</t>
  </si>
  <si>
    <t>Halan_1_77_10percent_annotate_scaffold_1003_4_BLAST:FlgN_family_protein(db=KEGG_evalue=6.6e-45_bit_score=186.0_identity=55.9)</t>
  </si>
  <si>
    <t>Halan_1_77_10percent_annotate_scaffold_13_53_BLAST:ATP_synthase_F0_subunit_B;_K02109_F-type_H+-transporting_ATPase_subunit_b_[EC:3.6.3.14](db=KEGG_evalue=2.1e-75_bit_score=287.3_identity=86.7)</t>
  </si>
  <si>
    <t>Halan_1_77_10percent_annotate_scaffold_1330_1_BLAST:binding-protein-dependent_transport_system_inner_membrane_protein;_K02033_peptide/nickel_transport_system_permease_protein(db=KEGG_evalue=8.7e-66_bit_score=255.4_identity=72.9)</t>
  </si>
  <si>
    <t>Halan_1_77_10percent_annotate_scaffold_179_7_RBH:CarD_family_transcriptional_regulator;_K07736_CarD_family_transcriptional_regulator(db=KEGG)</t>
  </si>
  <si>
    <t>Halan_1_77_10percent_annotate_scaffold_595_7_RBH:30S_ribosomal_protein_S5;_K02988_small_subunit_ribosomal_protein_S5(db=KEGG)</t>
  </si>
  <si>
    <t>Halanaerobium_1percent_bin_scaffold_140_5_BLAST:nitroreductase(db=KEGG_evalue=3.2e-60_bit_score=236.9_identity=64.5)</t>
  </si>
  <si>
    <t>Halanaerobium_1percent_bin_scaffold_43_18_RBH:30S_ribosomal_protein_S5;_K02988_small_subunit_ribosomal_protein_S5(db=KEGG)</t>
  </si>
  <si>
    <t>Halanaerobium_1percent_bin_scaffold_45_21_RBH:Uncharacterized_protein_n=1_Tax=Halanaerobium_saccharolyticum_subsp._saccharolyticum_DSM_6643_RepID=M5E0F0_9FIRM(db=UNIREF)</t>
  </si>
  <si>
    <t>Halanaerobium_1percent_bin_scaffold_46_7_RBH:CarD_family_transcriptional_regulator;_K07736_CarD_family_transcriptional_regulator(db=KEGG)</t>
  </si>
  <si>
    <t>MethanohalophilusBin_10percent_GBenrichment_scaffold_22_3_RBH:nitroreductase(db=KEGG)</t>
  </si>
  <si>
    <t>MethanohalophilusBin_10percent_GBenrichment_scaffold_22_45_Unknown_Function</t>
  </si>
  <si>
    <t>MethanohalophilusBin_10percent_GBenrichment_scaffold_22_49_BLAST:hypothetical_protein(db=KEGG_evalue=4.6e-22_bit_score=110.2_identity=40.5)</t>
  </si>
  <si>
    <t>MethanohalophilusBin_10percent_GBenrichment_scaffold_6_34_BLAST:hypothetical_protein(db=KEGG_evalue=9.8e-25_bit_score=119.0_identity=43.9)</t>
  </si>
  <si>
    <t>Uticabacter_10_percent_GBEnrichment_scaffold_66_28_BLAST:flavin_reductase_domain-containing_protein(db=KEGG_evalue=8e-43_bit_score=179.1_identity=52.1)</t>
  </si>
  <si>
    <t>Geotoga_10Percent_GBenrichment_annotate_scaffold_293_12_BLAST:engB;_ribosome_biogenesis_GTP-binding_protein_YsxC;_K03978_GTP-binding_protein(db=KEGG_evalue=1.8e-58_bit_score=231.1_identity=66.5)</t>
  </si>
  <si>
    <t>Halan_1_77_10percent_annotate_scaffold_205_8_BLAST:glycerol-3-phosphate_responsive_antiterminator_GlpP;_K02443_glycerol_uptake_operon_antiterminator(db=KEGG_evalue=9.7e-65_bit_score=251.9_identity=75.8)</t>
  </si>
  <si>
    <t>Halan_1_77_10percent_annotate_scaffold_296_3_BLAST:hypothetical_protein(db=KEGG_evalue=1.4e-60_bit_score=238.0_identity=71.2)</t>
  </si>
  <si>
    <t>Halan_1_77_10percent_annotate_scaffold_73_13_RBH:Phosphopantetheine_adenylyltransferase_n=1_Tax=Halanaerobium_saccharolyticum_subsp._saccharolyticum_DSM_6643_RepID=M5E136_9FIRM(db=UNIREF)</t>
  </si>
  <si>
    <t>MethanohalophilusBin_10percent_GBenrichment_scaffold_0_117_RBH:hypothetical_protein;_K06933(db=KEGG)</t>
  </si>
  <si>
    <t>MethanohalophilusBin_10percent_GBenrichment_scaffold_4_238_BLAST:circadian_clock_protein,_KaiC_(EC:2.7.11.1);_K08482_circadian_clock_protein_KaiC(db=KEGG_evalue=1.6e-72_bit_score=277.7_identity=92.4)</t>
  </si>
  <si>
    <t>MethanohalophilusBin_10percent_GBenrichment_scaffold_67_38_RBH:hypothetical_protein(db=KEGG)</t>
  </si>
  <si>
    <t>Uticabacter_10_percent_GBEnrichment_scaffold_136_9_BLAST:Flavodoxin,_FldA(db=KEGG_evalue=2e-17_bit_score=94.7_identity=42.9)</t>
  </si>
  <si>
    <t>Uticabacter_10_percent_GBEnrichment_scaffold_463_5_BLAST:DNA_repair_protein(db=KEGG_evalue=1.2e-35_bit_score=155.2_identity=46.9)</t>
  </si>
  <si>
    <t>Halan_1_77_10percent_annotate_scaffold_101_21_RBH:Uncharacterized_protein_n=1_Tax=Halanaerobium_saccharolyticum_subsp._saccharolyticum_DSM_6643_RepID=M5EFB9_9FIRM(db=UNIREF)</t>
  </si>
  <si>
    <t>Halan_1_77_10percent_annotate_scaffold_103_17_BLAST:molybdenum_cofactor_biosynthesis_protein_C;_K03637_molybdenum_cofactor_biosynthesis_protein_C(db=KEGG_evalue=2.9e-61_bit_score=240.4_identity=77.2)</t>
  </si>
  <si>
    <t>Halan_1_77_10percent_annotate_scaffold_1486_2_BLAST:transposase_IS3/IS911_family_protein(db=KEGG_evalue=9.9e-70_bit_score=268.5_identity=84.1)</t>
  </si>
  <si>
    <t>Halan_1_77_10percent_annotate_scaffold_203_1_BLAST:Rhamnulokinase_(EC:2.7.1.5);_K00848_rhamnulokinase_[EC:2.7.1.5](db=KEGG_evalue=1.7e-53_bit_score=214.5_identity=62.0)</t>
  </si>
  <si>
    <t>Halan_1_77_10percent_annotate_scaffold_313_2_BLAST:GCN5-related_N-acetyltransferase(db=KEGG_evalue=3.7e-32_bit_score=143.7_identity=43.8)</t>
  </si>
  <si>
    <t>Halan_1_77_10percent_annotate_scaffold_49_2_BLAST:putative_CheW_protein;_K03408_purine-binding_chemotaxis_protein_CheW(db=KEGG_evalue=1e-34_bit_score=152.1_identity=44.9)</t>
  </si>
  <si>
    <t>Halan_1_77_10percent_annotate_scaffold_49_4_BLAST:protein_CheD;_K03411_chemotaxis_protein_CheD_[EC:3.5.1.44](db=KEGG_evalue=4.6e-75_bit_score=286.2_identity=84.8)</t>
  </si>
  <si>
    <t>Halan_1_77_10percent_annotate_scaffold_61_2_RBH:Putative_tRNA_(cytidine(34)-2'-O)-methyltransferase_n=1_Tax=Halanaerobium_saccharolyticum_subsp._saccharolyticum_DSM_6643_RepID=M5E117_9FIRM(db=UNIREF)</t>
  </si>
  <si>
    <t>Halanaerobium_1percent_bin_scaffold_30_2_RBH:Putative_phosphoesterase_n=1_Tax=Halanaerobium_saccharolyticum_subsp._saccharolyticum_DSM_6643_RepID=M5DY06_9FIRM(db=UNIREF)</t>
  </si>
  <si>
    <t>MethanohalophilusBin_10percent_GBenrichment_scaffold_0_78_RBH:inorganic_diphosphatase_(EC:3.6.1.1);_K01507_inorganic_pyrophosphatase_[EC:3.6.1.1](db=KEGG)</t>
  </si>
  <si>
    <t>MethanohalophilusBin_10percent_GBenrichment_scaffold_11_248_BLAST:cation_antiporter;_K05569_multicomponent_Na+:H+_antiporter_subunit_E(db=KEGG_evalue=2.5e-73_bit_score=280.4_identity=82.9)</t>
  </si>
  <si>
    <t>MethanohalophilusBin_10percent_GBenrichment_scaffold_11_98_BLAST:Sugar-specific_transcriptional_regulator_TrmB(db=KEGG_evalue=3.2e-44_bit_score=183.7_identity=69.8)</t>
  </si>
  <si>
    <t>MethanohalophilusBin_10percent_GBenrichment_scaffold_46_42_RBH:transcription_factor_IIE_subunit_alpha;_K03136_transcription_initiation_factor_TFIIE_subunit_alpha(db=KEGG)</t>
  </si>
  <si>
    <t>MethanohalophilusBin_10percent_GBenrichment_scaffold_6_42_RBH:amino_acid-binding_ACT_domain_protein;_K07103(db=KEGG)</t>
  </si>
  <si>
    <t>MethanohalophilusBin_10percent_GBenrichment_scaffold_6_79_RBH:methyl-coenzyme_M_reductase_operon_protein_D;_K03422_methyl-coenzyme_M_reductase_subunit_D(db=KEGG)</t>
  </si>
  <si>
    <t>Uticabacter_10_percent_GBEnrichment_scaffold_154_12_BLAST:4Fe-4S_binding_protein(db=KEGG_evalue=1e-37_bit_score=162.2_identity=50.0)</t>
  </si>
  <si>
    <t>Uticabacter_10_percent_GBEnrichment_scaffold_45_22_BLAST:hypothetical_protein(db=KEGG_evalue=2.7e-19_bit_score=100.9_identity=38.1)</t>
  </si>
  <si>
    <t>Geotoga_10Percent_GBenrichment_annotate_scaffold_869_3_BLAST:hypothetical_protein;_K09129_hypothetical_protein(db=KEGG_evalue=3.6e-64_bit_score=250.0_identity=72.4)</t>
  </si>
  <si>
    <t>Halan_1_77_10percent_annotate_scaffold_123_2_RBH:3-isopropylmalate_dehydratase_small_subunit_n=1_Tax=Halanaerobium_saccharolyticum_subsp._saccharolyticum_DSM_6643_RepID=M5E0V4_9FIRM(db=UNIREF)</t>
  </si>
  <si>
    <t>Halan_1_77_10percent_annotate_scaffold_143_10_BLAST:CheW_protein;_K03408_purine-binding_chemotaxis_protein_CheW(db=KEGG_evalue=4.2e-44_bit_score=183.3_identity=63.5)</t>
  </si>
  <si>
    <t>Halan_1_77_10percent_annotate_scaffold_162_9_BLAST:phosphatidylglycerophosphatase_A(db=KEGG_evalue=8.4e-69_bit_score=265.4_identity=83.0)</t>
  </si>
  <si>
    <t>Halan_1_77_10percent_annotate_scaffold_218_8_BLAST:colicin_V_production_protein;_K03558_membrane_protein_required_for_colicin_V_production(db=KEGG_evalue=4.3e-73_bit_score=279.6_identity=86.5)</t>
  </si>
  <si>
    <t>Halan_1_77_10percent_annotate_scaffold_39_19_BLAST:rubrerythrin(db=KEGG_evalue=2.5e-73_bit_score=280.4_identity=82.8)</t>
  </si>
  <si>
    <t>Halan_1_77_10percent_annotate_scaffold_863_2_BLAST:inorganic_diphosphatase_(EC:3.6.1.1);_K01507_inorganic_pyrophosphatase_[EC:3.6.1.1](db=KEGG_evalue=1.5e-73_bit_score=281.2_identity=81.9)</t>
  </si>
  <si>
    <t>Halanaerobium_1percent_bin_scaffold_108_10_BLAST:UbiA_prenyltransferase(db=KEGG_evalue=9.5e-65_bit_score=251.9_identity=74.8)</t>
  </si>
  <si>
    <t>Halanaerobium_1percent_bin_scaffold_38_5_BLAST:colicin_V_production_protein;_K03558_membrane_protein_required_for_colicin_V_production(db=KEGG_evalue=9.9e-70_bit_score=268.5_identity=83.4)</t>
  </si>
  <si>
    <t>Halanaerobium_1percent_bin_scaffold_51_12_BLAST:rubrerythrin(db=KEGG_evalue=4e-71_bit_score=273.1_identity=81.6)</t>
  </si>
  <si>
    <t>MethanohalophilusBin_10percent_GBenrichment_scaffold_0_227_RBH:cobalamin_(vitamin_B12)_biosynthesis_CbiG_protein;_K02189_cobalt-precorrin_5A_hydrolase_[EC:3.7.1.12](db=KEGG)</t>
  </si>
  <si>
    <t>MethanohalophilusBin_10percent_GBenrichment_scaffold_1_145_RBH:AsnC_family_transcriptional_regulator(db=KEGG)</t>
  </si>
  <si>
    <t>MethanohalophilusBin_10percent_GBenrichment_scaffold_11_278_BLAST:hypothetical_protein;_K07143_UPF0148_protein(db=KEGG_evalue=2.5e-73_bit_score=280.4_identity=86.5)</t>
  </si>
  <si>
    <t>MethanohalophilusBin_10percent_GBenrichment_scaffold_213_3_RBH:rubrerythrin(db=KEGG)</t>
  </si>
  <si>
    <t>MethanohalophilusBin_10percent_GBenrichment_scaffold_22_68_BLAST:hypothetical_protein(db=KEGG_evalue=3.2e-68_bit_score=263.5_identity=90.0)</t>
  </si>
  <si>
    <t>MethanohalophilusBin_10percent_GBenrichment_scaffold_22_92_BLAST:F420H2_dehydrogenase_subunit_C;_K00332_NADH-quinone_oxidoreductase_subunit_C_[EC:1.6.5.3](db=KEGG_evalue=2.7e-67_bit_score=260.4_identity=74.8)</t>
  </si>
  <si>
    <t>Halan_1_77_10percent_annotate_scaffold_128_8_BLAST:3H_domain-containing_protein;_K07105(db=KEGG_evalue=3.7e-61_bit_score=240.0_identity=73.5)</t>
  </si>
  <si>
    <t>Halan_1_77_10percent_annotate_scaffold_39_26_BLAST:inorganic_diphosphatase_(EC:3.6.1.1);_K01507_inorganic_pyrophosphatase_[EC:3.6.1.1](db=KEGG_evalue=4.7e-72_bit_score=276.2_identity=79.5)</t>
  </si>
  <si>
    <t>Halanaerobium_1percent_bin_scaffold_101_6_BLAST:rubrerythrin(db=KEGG_evalue=1e-74_bit_score=285.0_identity=84.6)</t>
  </si>
  <si>
    <t>Halanaerobium_1percent_bin_scaffold_108_9_BLAST:Phosphopantetheine_adenylyltransferase_(EC:2.7.7.3);_K00954_pantetheine-phosphate_adenylyltransferase_[EC:2.7.7.3](db=KEGG_evalue=3.6e-72_bit_score=276.6_identity=84.0)</t>
  </si>
  <si>
    <t>Halanaerobium_1percent_bin_scaffold_91_4_BLAST:BioY_protein;_K03523_putative_biotin_biosynthesis_protein_BioY(db=KEGG_evalue=6.4e-61_bit_score=239.2_identity=71.6)</t>
  </si>
  <si>
    <t>MethanohalophilusBin_10percent_GBenrichment_scaffold_10_19_RBH:50S_ribosomal_protein_L11P;_K02867_large_subunit_ribosomal_protein_L11(db=KEGG)</t>
  </si>
  <si>
    <t>MethanohalophilusBin_10percent_GBenrichment_scaffold_2_23_RBH:membrane-flanked_domain_protein;_K09167_hypothetical_protein(db=KEGG)</t>
  </si>
  <si>
    <t>MethanohalophilusBin_10percent_GBenrichment_scaffold_22_4_RBH:rubrerythrin(db=KEGG)</t>
  </si>
  <si>
    <t>Uticabacter_10_percent_GBEnrichment_scaffold_36_35_BLAST:flavodoxin(db=KEGG_evalue=2.3e-31_bit_score=141.0_identity=40.3)</t>
  </si>
  <si>
    <t>Geotoga_10Percent_GBenrichment_annotate_scaffold_1076_3_Unknown_Function</t>
  </si>
  <si>
    <t>Geotoga_10Percent_GBenrichment_annotate_scaffold_1295_1_BLAST:pyruvate_ferredoxin/flavodoxin_oxidoreductase_subunit_beta;_K00175_2-oxoglutarate_ferredoxin_oxidoreductase_subunit_beta_[EC:1.2.7.3](db=KEGG_evalue=2.1e-72_bit_score=277.3_identity=81.0)</t>
  </si>
  <si>
    <t>Geotoga_10Percent_GBenrichment_annotate_scaffold_1362_2_BLAST:2-C-methyl-D-erythritol_2,4-cyclodiphosphate_synthase;_K01770_2-C-methyl-D-erythritol_2,4-cyclodiphosphate_synthase_[EC:4.6.1.12](db=KEGG_evalue=4.3e-41_bit_score=173.3_identity=55.7)</t>
  </si>
  <si>
    <t>Halan_1_77_10percent_annotate_scaffold_105_18_BLAST:hypothetical_protein(db=KEGG_evalue=7.5e-54_bit_score=215.7_identity=58.7)</t>
  </si>
  <si>
    <t>Halan_1_77_10percent_annotate_scaffold_123_6_BLAST:acetolactate_synthase_small_subunit;_K01653_acetolactate_synthase_I/III_small_subunit_[EC:2.2.1.6](db=KEGG_evalue=1.7e-74_bit_score=284.3_identity=93.7)</t>
  </si>
  <si>
    <t>Halan_1_77_10percent_annotate_scaffold_143_23_BLAST:MgtE_integral_membrane_protein(db=KEGG_evalue=5.4e-36_bit_score=156.4_identity=46.2)</t>
  </si>
  <si>
    <t>Halan_1_77_10percent_annotate_scaffold_191_16_BLAST:hypothetical_protein(db=KEGG_evalue=1.6e-72_bit_score=277.7_identity=80.7)</t>
  </si>
  <si>
    <t>Halan_1_77_10percent_annotate_scaffold_230_11_BLAST:(2Fe-2S)-binding_domain-containing_protein;_K03518_carbon-monoxide_dehydrogenase_small_subunit_[EC:1.2.99.2](db=KEGG_evalue=2.7e-64_bit_score=250.4_identity=73.3)</t>
  </si>
  <si>
    <t>Halan_1_77_10percent_annotate_scaffold_48_29_BLAST:GAF_domain-containing_protein;_K07170_GAF_domain-containing_protein(db=KEGG_evalue=1.3e-66_bit_score=258.1_identity=73.9)</t>
  </si>
  <si>
    <t>Halan_1_77_10percent_annotate_scaffold_817_2_BLAST:cob(I)yrinic_acid_a,c-diamide_adenosyltransferase_(EC:2.5.1.17);_K00798_cob(I)alamin_adenosyltransferase_[EC:2.5.1.17](db=KEGG_evalue=2.3e-58_bit_score=230.7_identity=71.4)</t>
  </si>
  <si>
    <t>Halanaerobium_1percent_bin_scaffold_54_2_BLAST:cytidyltransferase(db=KEGG_evalue=3.5e-67_bit_score=260.0_identity=80.5)</t>
  </si>
  <si>
    <t>Halanaerobium_1percent_bin_scaffold_82_3_BLAST:acetolactate_synthase_small_subunit;_K01653_acetolactate_synthase_I/III_small_subunit_[EC:2.2.1.6](db=KEGG_evalue=1.7e-74_bit_score=284.3_identity=93.2)</t>
  </si>
  <si>
    <t>MethanohalophilusBin_10percent_GBenrichment_scaffold_10_58_RBH:3-isopropylmalate_dehydratase,_small_subunit_(EC:4.2.1.33);_K01704_3-isopropylmalate/(R)-2-methylmalate_dehydratase_small_subunit_[EC:4.2.1.33_4.2.1.35](db=KEGG)</t>
  </si>
  <si>
    <t>MethanohalophilusBin_10percent_GBenrichment_scaffold_11_163_BLAST:acetolactate_synthase,_small_subunit_(EC:2.2.1.6);_K01653_acetolactate_synthase_I/III_small_subunit_[EC:2.2.1.6](db=KEGG_evalue=1.1e-78_bit_score=298.1_identity=98.1)</t>
  </si>
  <si>
    <t>MethanohalophilusBin_10percent_GBenrichment_scaffold_11_59_RBH:hypothetical_protein(db=KEGG)</t>
  </si>
  <si>
    <t>Uticabacter_10_percent_GBEnrichment_scaffold_26_14_BLAST:anti-oxidant_AhpCTSA_family_protein;_K03564_peroxiredoxin_Q/BCP_[EC:1.11.1.15](db=KEGG_evalue=1e-39_bit_score=168.7_identity=53.4)</t>
  </si>
  <si>
    <t>Uticabacter_10_percent_GBEnrichment_scaffold_66_26_BLAST:CarD_family_transcriptional_regulator;_K07736_CarD_family_transcriptional_regulator(db=KEGG_evalue=8.2e-53_bit_score=212.2_identity=61.3)</t>
  </si>
  <si>
    <t>Uticabacter_10_percent_GBEnrichment_scaffold_91_26_BLAST:C_GCAxxG_C_C_family_protein(db=KEGG_evalue=1.1e-65_bit_score=255.0_identity=72.6)</t>
  </si>
  <si>
    <t>Geotoga_10Percent_GBenrichment_annotate_scaffold_1395_4_BLAST:ribosome_small_subunit-dependent_GTPase_A;_K06949_ribosome_biogenesis_GTPase_[EC:3.6.1.-](db=KEGG_evalue=2.6e-54_bit_score=217.2_identity=62.2)</t>
  </si>
  <si>
    <t>Halan_1_77_10percent_annotate_scaffold_212_5_BLAST:molybdenum_cofactor_biosynthesis_protein_C;_K03637_molybdenum_cofactor_biosynthesis_protein_C(db=KEGG_evalue=1.4e-60_bit_score=238.0_identity=75.6)</t>
  </si>
  <si>
    <t>Halan_1_77_10percent_annotate_scaffold_24_31_BLAST:SsrA-binding_protein;_K03664_SsrA-binding_protein(db=KEGG_evalue=3.7e-77_bit_score=293.1_identity=89.9)</t>
  </si>
  <si>
    <t>Halan_1_77_10percent_annotate_scaffold_552_6_BLAST:transcription_elongation_factor_GreA;_K03624_transcription_elongation_factor_GreA(db=KEGG_evalue=3.4e-75_bit_score=286.6_identity=90.6)</t>
  </si>
  <si>
    <t>Halan_1_77_10percent_annotate_scaffold_73_24_BLAST:hypothetical_protein;_K07040_uncharacterized_protein(db=KEGG_evalue=4.5e-67_bit_score=259.6_identity=73.4)</t>
  </si>
  <si>
    <t>Halan_1_77_10percent_annotate_scaffold_731_4_RBH:Single-stranded_DNA-binding_protein_n=1_Tax=Halanaerobium_saccharolyticum_subsp._saccharolyticum_DSM_6643_RepID=M5E1R1_9FIRM(db=UNIREF)</t>
  </si>
  <si>
    <t>Halan_1_77_10percent_annotate_scaffold_85_22_RBH:NADH-ubiquinone_oxidoreductase_chain_E_n=1_Tax=Halanaerobium_saccharolyticum_subsp._saccharolyticum_DSM_6643_RepID=M5DXQ4_9FIRM(db=UNIREF)</t>
  </si>
  <si>
    <t>Halanaerobium_1percent_bin_scaffold_209_1_BLAST:DNA_primase;_K02316_DNA_primase_[EC:2.7.7.-](db=KEGG_evalue=2.2e-61_bit_score=240.7_identity=73.1)</t>
  </si>
  <si>
    <t>Halanaerobium_1percent_bin_scaffold_91_6_BLAST:phage_shock_protein_C,_PspC(db=KEGG_evalue=1.2e-48_bit_score=198.4_identity=56.6)</t>
  </si>
  <si>
    <t>MethanohalophilusBin_10percent_GBenrichment_scaffold_1_155_RBH:XRE_family_transcriptional_regulator;_K03627_putative_transcription_factor(db=KEGG)</t>
  </si>
  <si>
    <t>MethanohalophilusBin_10percent_GBenrichment_scaffold_11_11_BLAST:hypothetical_protein(db=KEGG_evalue=8.7e-79_bit_score=298.5_identity=89.4)</t>
  </si>
  <si>
    <t>MethanohalophilusBin_10percent_GBenrichment_scaffold_22_8_RBH:hypothetical_protein(db=KEGG)</t>
  </si>
  <si>
    <t>MethanohalophilusBin_10percent_GBenrichment_scaffold_51_25_BLAST:MarR_family_transcriptional_regulator(db=KEGG_evalue=2.5e-57_bit_score=227.3_identity=74.5)</t>
  </si>
  <si>
    <t>Uticabacter_10_percent_GBEnrichment_scaffold_284_3_BLAST:flavin-nucleotide-binding_protein(db=KEGG_evalue=9e-60_bit_score=235.3_identity=70.9)</t>
  </si>
  <si>
    <t>Uticabacter_10_percent_GBEnrichment_scaffold_311_8_BLAST:rRNA_large_subunit_methyltransferase;_K00783_23S_rRNA_(pseudouridine1915-N3)-methyltransferase_[EC:2.1.1.177](db=KEGG_evalue=1.6e-53_bit_score=214.5_identity=67.9)</t>
  </si>
  <si>
    <t>Halan_1_77_10percent_annotate_scaffold_104_3_BLAST:PTS_system_glucose_subfamily_transporter_subunit_IIA(db=KEGG_evalue=4.5e-59_bit_score=233.0_identity=67.7)</t>
  </si>
  <si>
    <t>Halan_1_77_10percent_annotate_scaffold_128_9_BLAST:hypothetical_protein(db=KEGG_evalue=3.1e-52_bit_score=210.3_identity=66.9)</t>
  </si>
  <si>
    <t>Halan_1_77_10percent_annotate_scaffold_15_50_BLAST:hypothetical_protein(db=KEGG_evalue=1.2e-35_bit_score=155.2_identity=45.1)</t>
  </si>
  <si>
    <t>Halan_1_77_10percent_annotate_scaffold_39_14_BLAST:hypothetical_protein(db=KEGG_evalue=2.3e-71_bit_score=273.9_identity=83.0)</t>
  </si>
  <si>
    <t>Halan_1_77_10percent_annotate_scaffold_621_5_BLAST:multi-sensor_signal_transduction_histidine_kinase(db=KEGG_evalue=2.8e-69_bit_score=266.9_identity=81.8)</t>
  </si>
  <si>
    <t>Halan_1_77_10percent_annotate_scaffold_721_1_BLAST:hypothetical_protein(db=KEGG_evalue=1.5e-51_bit_score=208.0_identity=59.1)</t>
  </si>
  <si>
    <t>Halanaerobium_1percent_bin_scaffold_182_4_RBH:Single-stranded_DNA-binding_protein_n=1_Tax=Halanaerobium_saccharolyticum_subsp._saccharolyticum_DSM_6643_RepID=M5E1R1_9FIRM(db=UNIREF)</t>
  </si>
  <si>
    <t>MethanohalophilusBin_10percent_GBenrichment_scaffold_11_194_RBH:G:T/U_mismatch-specific_DNA_glycosylase(db=KEGG)</t>
  </si>
  <si>
    <t>MethanohalophilusBin_10percent_GBenrichment_scaffold_9_4_RBH:hypothetical_protein(db=KEGG)</t>
  </si>
  <si>
    <t>Uticabacter_10_percent_GBEnrichment_scaffold_12_62_BLAST:rubrerythrin(db=KEGG_evalue=2.1e-08_bit_score=64.7_identity=25.4)</t>
  </si>
  <si>
    <t>Geotoga_10Percent_GBenrichment_annotate_scaffold_285_4_BLAST:phosphoesterase;_K07095(db=KEGG_evalue=1.4e-36_bit_score=158.3_identity=46.8)</t>
  </si>
  <si>
    <t>Geotoga_10Percent_GBenrichment_annotate_scaffold_293_10_BLAST:phosphoesterase;_K07095(db=KEGG_evalue=9.9e-51_bit_score=205.3_identity=55.1)</t>
  </si>
  <si>
    <t>Geotoga_10Percent_GBenrichment_annotate_scaffold_620_5_BLAST:greA;_transcription_elongation_factor_GreA;_K03624_transcription_elongation_factor_GreA(db=KEGG_evalue=8.7e-55_bit_score=218.8_identity=69.0)</t>
  </si>
  <si>
    <t>Halan_1_77_10percent_annotate_scaffold_1002_2_BLAST:hypothetical_protein(db=KEGG_evalue=1.4e-57_bit_score=228.0_identity=71.3)</t>
  </si>
  <si>
    <t>Halan_1_77_10percent_annotate_scaffold_127_23_BLAST:cobalamin_(vitamin_B12)_biosynthesis_CbiX_protein(db=KEGG_evalue=8.5e-34_bit_score=149.1_identity=51.0)</t>
  </si>
  <si>
    <t>Halan_1_77_10percent_annotate_scaffold_338_9_BLAST:hypothetical_protein(db=KEGG_evalue=6.9e-44_bit_score=182.6_identity=55.6)</t>
  </si>
  <si>
    <t>Halan_1_77_10percent_annotate_scaffold_439_3_BLAST:MraZ_protein;_K03925_MraZ_protein(db=KEGG_evalue=1.2e-72_bit_score=278.1_identity=92.3)</t>
  </si>
  <si>
    <t>Halanaerobium_1percent_bin_scaffold_100_6_BLAST:hypothetical_protein;_K07040_uncharacterized_protein(db=KEGG_evalue=4.9e-66_bit_score=256.1_identity=73.7)</t>
  </si>
  <si>
    <t>Halanaerobium_1percent_bin_scaffold_153_2_BLAST:SsrA-binding_protein;_K03664_SsrA-binding_protein(db=KEGG_evalue=5.1e-79_bit_score=299.3_identity=93.0)</t>
  </si>
  <si>
    <t>Halanaerobium_1percent_bin_scaffold_35_12_BLAST:MraZ_protein;_K03925_MraZ_protein(db=KEGG_evalue=4.6e-72_bit_score=276.2_identity=92.3)</t>
  </si>
  <si>
    <t>MethanohalophilusBin_10percent_GBenrichment_scaffold_261_9_BLAST:hypothetical_protein(db=KEGG_evalue=4.8e-53_bit_score=213.0_identity=64.2)</t>
  </si>
  <si>
    <t>MethanohalophilusBin_10percent_GBenrichment_scaffold_32_13_BLAST:cyclase_family_protein(db=KEGG_evalue=4e-52_bit_score=209.9_identity=79.8)</t>
  </si>
  <si>
    <t>Halan_1_77_10percent_annotate_scaffold_1034_2_BLAST:predicted_protein(db=KEGG_evalue=7.1e-25_bit_score=119.4_identity=43.2)</t>
  </si>
  <si>
    <t>Halan_1_77_10percent_annotate_scaffold_340_4_BLAST:tctB;_TctB_transporter_component(db=KEGG_evalue=7.7e-11_bit_score=72.8_identity=27.6)</t>
  </si>
  <si>
    <t>Halanaerobium_1percent_bin_scaffold_23_1_BLAST:diguanylate_cyclase_and_metal_dependent_phosphohydrolase(db=KEGG_evalue=2.3e-36_bit_score=157.5_identity=46.5)</t>
  </si>
  <si>
    <t>Halanaerobium_1percent_bin_scaffold_80_11_BLAST:HutP_family_protein(db=KEGG_evalue=1.8e-76_bit_score=290.8_identity=93.6)</t>
  </si>
  <si>
    <t>MethanohalophilusBin_10percent_GBenrichment_scaffold_261_3_BLAST:hypothetical_protein(db=KEGG_evalue=3.2e-73_bit_score=280.0_identity=89.1)</t>
  </si>
  <si>
    <t>MethanohalophilusBin_10percent_GBenrichment_scaffold_46_6_RBH:aspartate_carbamoyltransferase,_regulatory_subunit;_K00610_aspartate_carbamoyltransferase_regulatory_subunit(db=KEGG)</t>
  </si>
  <si>
    <t>Uticabacter_10_percent_GBEnrichment_scaffold_201_12_BLAST:rpsG;_30S_ribosomal_protein_S7;_K02992_small_subunit_ribosomal_protein_S7(db=KEGG_evalue=5.9e-64_bit_score=249.2_identity=76.9)</t>
  </si>
  <si>
    <t>Uticabacter_10_percent_GBEnrichment_scaffold_99_4_BLAST:yfcE1;_phosphodiesterase(db=KEGG_evalue=5.4e-33_bit_score=146.4_identity=47.5)</t>
  </si>
  <si>
    <t>Halan_1_77_10percent_annotate_scaffold_224_8_BLAST:GCN5-like_N-acetyltransferase(db=KEGG_evalue=8.3e-42_bit_score=175.6_identity=52.6)</t>
  </si>
  <si>
    <t>Halan_1_77_10percent_annotate_scaffold_42_21_BLAST:haloacid_dehalogenase_domain-containing_protein_hydrolase(db=KEGG_evalue=3.7e-58_bit_score=229.9_identity=71.2)</t>
  </si>
  <si>
    <t>Halanaerobium_1percent_bin_scaffold_169_4_BLAST:hypothetical_protein;_K06925_UPF0079_ATP-binding_protein(db=KEGG_evalue=3.5e-56_bit_score=223.4_identity=72.4)</t>
  </si>
  <si>
    <t>Halanaerobium_1percent_bin_scaffold_31_16_BLAST:hypothetical_protein;_K09748_ribosome_maturation_factor_RimP(db=KEGG_evalue=2e-67_bit_score=260.8_identity=83.3)</t>
  </si>
  <si>
    <t>Inoculum_10_percentscaffold_3_77</t>
  </si>
  <si>
    <t>MethanohalophilusBin_10percent_GBenrichment_scaffold_21_6_RBH:desulfoferrodoxin_ferrous_iron-binding_region;_K05919_superoxide_reductase_[EC:1.15.1.2](db=KEGG)</t>
  </si>
  <si>
    <t>Uticabacter_10_percent_GBEnrichment_scaffold_56_17_BLAST:flavodoxin/nitric_oxide_synthase(db=KEGG_evalue=8.6e-23_bit_score=112.5_identity=39.1)</t>
  </si>
  <si>
    <t>Geotoga_10Percent_GBenrichment_annotate_scaffold_125_5_BLAST:30S_ribosomal_protein_S7;_K02992_small_subunit_ribosomal_protein_S7(db=KEGG_evalue=3.7e-58_bit_score=229.9_identity=69.0)</t>
  </si>
  <si>
    <t>Geotoga_10Percent_GBenrichment_annotate_scaffold_208_5_BLAST:CheC_domain-containing_protein;_K03409_chemotaxis_protein_CheX(db=KEGG_evalue=4.1e-33_bit_score=146.7_identity=50.4)</t>
  </si>
  <si>
    <t>Halan_1_77_10percent_annotate_scaffold_1411_1_BLAST:DegT/DnrJ/EryC1/StrS_aminotransferase(db=KEGG_evalue=3.1e-81_bit_score=306.6_identity=92.9)</t>
  </si>
  <si>
    <t>Halan_1_77_10percent_annotate_scaffold_179_1_BLAST:transcriptional_repressor_CtsR;_K03708_transcriptional_regulator_CtsR(db=KEGG_evalue=1e-68_bit_score=265.0_identity=86.5)</t>
  </si>
  <si>
    <t>Halan_1_77_10percent_annotate_scaffold_227_12_BLAST:30S_ribosomal_protein_S7;_K02992_small_subunit_ribosomal_protein_S7(db=KEGG_evalue=6.5e-79_bit_score=298.9_identity=96.8)</t>
  </si>
  <si>
    <t>Halan_1_77_10percent_annotate_scaffold_492_5_BLAST:hypothetical_protein(db=KEGG_evalue=1.2e-40_bit_score=171.8_identity=51.6)</t>
  </si>
  <si>
    <t>Halan_1_77_10percent_annotate_scaffold_501_5_BLAST:tRNA-adenosine_deaminase_(EC:3.5.4.-)(db=KEGG_evalue=7.4e-75_bit_score=285.4_identity=91.6)</t>
  </si>
  <si>
    <t>Halan_1_77_10percent_annotate_scaffold_608_3_BLAST:Uncharacterized_protein_family_(UPF0158)(db=KEGG_evalue=9.2e-33_bit_score=145.6_identity=50.7)</t>
  </si>
  <si>
    <t>Halan_1_77_10percent_annotate_scaffold_77_16_BLAST:HutP_family_protein(db=KEGG_evalue=1e-76_bit_score=291.6_identity=94.2)</t>
  </si>
  <si>
    <t>Halanaerobium_1percent_bin_scaffold_46_1_BLAST:transcriptional_repressor_CtsR;_K03708_transcriptional_regulator_CtsR(db=KEGG_evalue=3.9e-68_bit_score=263.1_identity=85.8)</t>
  </si>
  <si>
    <t>Halanaerobium_1percent_bin_scaffold_61_3_BLAST:30S_ribosomal_protein_S7;_K02992_small_subunit_ribosomal_protein_S7(db=KEGG_evalue=3.8e-79_bit_score=299.7_identity=96.8)</t>
  </si>
  <si>
    <t>MethanohalophilusBin_10percent_GBenrichment_scaffold_1_40_BLAST:phosphopantetheine_adenylyltransferase_(EC:2.7.7.3);_K02201_pantetheine-phosphate_adenylyltransferase_[EC:2.7.7.3](db=KEGG_evalue=7.7e-48_bit_score=195.7_identity=59.2)</t>
  </si>
  <si>
    <t>Geotoga_10Percent_GBenrichment_annotate_scaffold_845_4_BLAST:hypothetical_protein(db=KEGG_evalue=5e-39_bit_score=166.4_identity=54.4)</t>
  </si>
  <si>
    <t>Halan_1_77_10percent_annotate_scaffold_1349_1_BLAST:peptidil-prolyl_cis-trans_isomerase(db=KEGG_evalue=1.9e-35_bit_score=154.5_identity=48.7)</t>
  </si>
  <si>
    <t>Halan_1_77_10percent_annotate_scaffold_224_2_BLAST:6,7-dimethyl-8-ribityllumazine_synthase_(EC:2.5.1.9);_K00794_6,7-dimethyl-8-ribityllumazine_synthase_[EC:2.5.1.78](db=KEGG_evalue=2.1e-66_bit_score=257.3_identity=83.1)</t>
  </si>
  <si>
    <t>Halan_1_77_10percent_annotate_scaffold_245_2_BLAST:hypothetical_protein;_K00243_hypothetical_protein(db=KEGG_evalue=2.7e-53_bit_score=213.8_identity=69.3)</t>
  </si>
  <si>
    <t>Halan_1_77_10percent_annotate_scaffold_25_13_BLAST:hypothetical_protein(db=KEGG_evalue=9e-73_bit_score=278.5_identity=81.8)</t>
  </si>
  <si>
    <t>Halan_1_77_10percent_annotate_scaffold_402_9_BLAST:putative_PTS_IIA-like_nitrogen-regulatory_protein_PtsN(db=KEGG_evalue=2.7e-45_bit_score=187.2_identity=61.2)</t>
  </si>
  <si>
    <t>Halanaerobium_1percent_bin_scaffold_112_5_BLAST:6,7-dimethyl-8-ribityllumazine_synthase_(EC:2.5.1.9);_K00794_6,7-dimethyl-8-ribityllumazine_synthase_[EC:2.5.1.78](db=KEGG_evalue=7.4e-67_bit_score=258.8_identity=84.3)</t>
  </si>
  <si>
    <t>Halanaerobium_1percent_bin_scaffold_48_14_BLAST:putative_PTS_IIA-like_nitrogen-regulatory_protein_PtsN(db=KEGG_evalue=3.8e-47_bit_score=193.4_identity=63.2)</t>
  </si>
  <si>
    <t>Halanaerobium_1percent_bin_scaffold_63_10_BLAST:hypothetical_protein(db=KEGG_evalue=1.2e-72_bit_score=278.1_identity=89.6)</t>
  </si>
  <si>
    <t>Inoculum_10_percentscaffold_3_75</t>
  </si>
  <si>
    <t>MethanohalophilusBin_10percent_GBenrichment_scaffold_1_62_BLAST:heat_shock_protein_HSP20;_K13993_HSP20_family_protein(db=KEGG_evalue=5.1e-76_bit_score=289.3_identity=92.9)</t>
  </si>
  <si>
    <t>MethanohalophilusBin_10percent_GBenrichment_scaffold_14_22_BLAST:XRE_family_transcriptional_regulator(db=KEGG_evalue=4.6e-77_bit_score=292.7_identity=94.8)</t>
  </si>
  <si>
    <t>MethanohalophilusBin_10percent_GBenrichment_scaffold_21_13_RBH:riboflavin_synthase_alpha_chain_(EC:2.5.1.9);_K00793_riboflavin_synthase_[EC:2.5.1.9](db=KEGG)</t>
  </si>
  <si>
    <t>Geotoga_10Percent_GBenrichment_annotate_scaffold_788_2_BLAST:signal_transduction_protein(db=KEGG_evalue=4.5e-56_bit_score=223.0_identity=70.9)</t>
  </si>
  <si>
    <t>Halan_1_77_10percent_annotate_scaffold_104_18_BLAST:alkyl_hydroperoxide_reductase(db=KEGG_evalue=4.5e-64_bit_score=249.6_identity=71.9)</t>
  </si>
  <si>
    <t>Halan_1_77_10percent_annotate_scaffold_13_42_BLAST:hypothetical_protein(db=KEGG_evalue=4.6e-69_bit_score=266.2_identity=88.1)</t>
  </si>
  <si>
    <t>Halan_1_77_10percent_annotate_scaffold_141_14_BLAST:UspA_domain-containing_protein(db=KEGG_evalue=1.5e-59_bit_score=234.6_identity=73.9)</t>
  </si>
  <si>
    <t>Halan_1_77_10percent_annotate_scaffold_20_14_BLAST:hypothetical_protein;_K09748_ribosome_maturation_factor_RimP(db=KEGG_evalue=3.1e-65_bit_score=253.4_identity=83.7)</t>
  </si>
  <si>
    <t>Halan_1_77_10percent_annotate_scaffold_248_6_BLAST:regulatory_protein_RecX;_K03565_regulatory_protein(db=KEGG_evalue=5.8e-72_bit_score=275.8_identity=87.6)</t>
  </si>
  <si>
    <t>Halan_1_77_10percent_annotate_scaffold_534_2_BLAST:hypothetical_protein(db=KEGG_evalue=1e-68_bit_score=265.0_identity=86.9)</t>
  </si>
  <si>
    <t>Halan_1_77_10percent_annotate_scaffold_928_2_BLAST:hypothetical_protein(db=KEGG_evalue=2.4e-70_bit_score=270.4_identity=81.7)</t>
  </si>
  <si>
    <t>Halanaerobium_1percent_bin_scaffold_128_6_BLAST:regulatory_protein_RecX;_K03565_regulatory_protein(db=KEGG_evalue=1.9e-70_bit_score=270.8_identity=85.6)</t>
  </si>
  <si>
    <t>Halanaerobium_1percent_bin_scaffold_49_16_BLAST:UspA_domain-containing_protein(db=KEGG_evalue=9.6e-59_bit_score=231.9_identity=73.9)</t>
  </si>
  <si>
    <t>Inoculum_10_percentscaffold_3_63</t>
  </si>
  <si>
    <t>MethanohalophilusBin_10percent_GBenrichment_scaffold_0_85_BLAST:50S_ribosomal_protein_L30P;_K02907_large_subunit_ribosomal_protein_L30(db=KEGG_evalue=3e-76_bit_score=290.0_identity=94.1)</t>
  </si>
  <si>
    <t>MethanohalophilusBin_10percent_GBenrichment_scaffold_11_218_BLAST:protein-tyrosine-phosphatase(db=KEGG_evalue=4.6e-53_bit_score=213.0_identity=64.0)</t>
  </si>
  <si>
    <t>MethanohalophilusBin_10percent_GBenrichment_scaffold_11_47_BLAST:formylmethanofuran_dehydrogenase,_subunit_G_(EC:1.2.99.5);_K11260_formylmethanofuran_dehydrogenase_subunit_G_[EC:1.2.99.5](db=KEGG_evalue=2.7e-77_bit_score=293.5_identity=90.8)</t>
  </si>
  <si>
    <t>Uticabacter_10_percent_GBEnrichment_scaffold_12_37_BLAST:low_molecular_weight_protein-tyrosine-phosphatase_(EC:3.1.3.48);_K01104_protein-tyrosine_phosphatase_[EC:3.1.3.48](db=KEGG_evalue=8.4e-31_bit_score=139.0_identity=43.6)</t>
  </si>
  <si>
    <t>Uticabacter_10_percent_GBEnrichment_scaffold_174_18_BLAST:argR;_arginine_repressor_ArgR(db=KEGG_evalue=2.8e-42_bit_score=177.2_identity=56.6)</t>
  </si>
  <si>
    <t>Uticabacter_10_percent_GBEnrichment_scaffold_174_9_BLAST:EJ55DRAFT_00820_Competence_protein_ComGC_n=1_Tax=Uticabacter_aminovorans_DSM_17477_RepID=EJ55DRAFT_00820(db=UNIREF_evalue=7.1e-25_bit_score=120.2_identity=45.1)</t>
  </si>
  <si>
    <t>Uticabacter_10_percent_GBEnrichment_scaffold_176_6_BLAST:transcriptional_regulator(db=KEGG_evalue=2.1e-37_bit_score=161.0_identity=50.7)</t>
  </si>
  <si>
    <t>Uticabacter_10_percent_GBEnrichment_scaffold_190_2_BLAST:rnhA;_ribonuclease_H_(EC:3.1.26.4)(db=KEGG_evalue=1.9e-54_bit_score=217.6_identity=65.8)</t>
  </si>
  <si>
    <t>Geotoga_10Percent_GBenrichment_annotate_scaffold_1155_2_BLAST:BadM/Rrf2_family_transcriptional_regulator(db=KEGG_evalue=1e-52_bit_score=211.8_identity=67.7)</t>
  </si>
  <si>
    <t>Halan_1_77_10percent_annotate_scaffold_1506_2_BLAST:hypothetical_protein(db=KEGG_evalue=2.2e-55_bit_score=220.7_identity=69.1)</t>
  </si>
  <si>
    <t>Halan_1_77_10percent_annotate_scaffold_197_3_BLAST:AsnC_family_transcriptional_regulator(db=KEGG_evalue=4.6e-69_bit_score=266.2_identity=87.8)</t>
  </si>
  <si>
    <t>Halan_1_77_10percent_annotate_scaffold_410_11_BLAST:hypothetical_protein(db=KEGG_evalue=7.9e-29_bit_score=132.5_identity=40.0)</t>
  </si>
  <si>
    <t>Halan_1_77_10percent_annotate_scaffold_413_5_BLAST:tripartite_ATP-independent_periplasmic_transporter_DctQ_component(db=KEGG_evalue=1.8e-36_bit_score=157.9_identity=51.4)</t>
  </si>
  <si>
    <t>Halan_1_77_10percent_annotate_scaffold_88_7_BLAST:alkyl_hydroperoxide_reductase(db=KEGG_evalue=1.6e-61_bit_score=241.1_identity=72.4)</t>
  </si>
  <si>
    <t>Halanaerobium_1percent_bin_scaffold_152_4_BLAST:hypothetical_protein(db=KEGG_evalue=3.4e-56_bit_score=223.4_identity=67.1)</t>
  </si>
  <si>
    <t>Halanaerobium_1percent_bin_scaffold_203_3_BLAST:AsnC_family_transcriptional_regulator(db=KEGG_evalue=2.3e-68_bit_score=263.8_identity=84.9)</t>
  </si>
  <si>
    <t>MethanohalophilusBin_10percent_GBenrichment_scaffold_0_211_RBH:30S_ribosomal_protein_S15P;_K02956_small_subunit_ribosomal_protein_S15(db=KEGG)</t>
  </si>
  <si>
    <t>MethanohalophilusBin_10percent_GBenrichment_scaffold_10_20_BLAST:50S_ribosomal_protein_L24A;_K02601_transcriptional_antiterminator_NusG(db=KEGG_evalue=1.1e-75_bit_score=288.1_identity=98.0)</t>
  </si>
  <si>
    <t>Uticabacter_10_percent_GBEnrichment_scaffold_136_12_BLAST:ssb2;_ssDNA-binding_protein(db=KEGG_evalue=1.8e-41_bit_score=174.5_identity=55.9)</t>
  </si>
  <si>
    <t>Inoculum_10_percentscaffold_3_59</t>
  </si>
  <si>
    <t>Geotoga_10Percent_GBenrichment_annotate_scaffold_2290_1_BLAST:hypothetical_protein(db=KEGG_evalue=1.3e-20_bit_score=105.1_identity=38.5)</t>
  </si>
  <si>
    <t>Geotoga_10Percent_GBenrichment_annotate_scaffold_620_4_BLAST:nrdR;_transcriptional_regulator_NrdR;_K07738_transcriptional_repressor_NrdR(db=KEGG_evalue=2.9e-60_bit_score=236.9_identity=72.0)</t>
  </si>
  <si>
    <t>Halan_1_77_10percent_annotate_scaffold_143_4_BLAST:hypothetical_protein;_K13626_flagellar_assembly_factor_FliW(db=KEGG_evalue=2e-48_bit_score=197.6_identity=68.8)</t>
  </si>
  <si>
    <t>Halan_1_77_10percent_annotate_scaffold_25_22_BLAST:chemotaxis_protein_CheC;_K03409_chemotaxis_protein_CheX(db=KEGG_evalue=5e-68_bit_score=262.7_identity=87.4)</t>
  </si>
  <si>
    <t>Halan_1_77_10percent_annotate_scaffold_359_9_BLAST:hypothetical_protein(db=KEGG_evalue=7.6e-24_bit_score=115.9_identity=36.7)</t>
  </si>
  <si>
    <t>Halan_1_77_10percent_annotate_scaffold_791_3_BLAST:chemotaxis_protein_CheC;_K03409_chemotaxis_protein_CheX(db=KEGG_evalue=4.1e-62_bit_score=243.0_identity=79.5)</t>
  </si>
  <si>
    <t>Halanaerobium_1percent_bin_scaffold_101_8_BLAST:hypothetical_protein(db=KEGG_evalue=6.6e-60_bit_score=235.7_identity=78.8)</t>
  </si>
  <si>
    <t>Halanaerobium_1percent_bin_scaffold_74_7_BLAST:phosphotransferase_system_mannitol/fructose-specifc_IIA_component_(Ntr-type)(db=KEGG_evalue=5.2e-41_bit_score=172.9_identity=54.1)</t>
  </si>
  <si>
    <t>MethanohalophilusBin_10percent_GBenrichment_scaffold_0_101_BLAST:50S_ribosomal_protein_L22P;_K02890_large_subunit_ribosomal_protein_L22(db=KEGG_evalue=2e-77_bit_score=293.9_identity=98.0)</t>
  </si>
  <si>
    <t>MethanohalophilusBin_10percent_GBenrichment_scaffold_0_190_BLAST:AsnC_family_transcriptional_regulator(db=KEGG_evalue=4.1e-70_bit_score=269.6_identity=87.4)</t>
  </si>
  <si>
    <t>MethanohalophilusBin_10percent_GBenrichment_scaffold_1_92_BLAST:methanogenesis_marker_protein_5(db=KEGG_evalue=2.5e-75_bit_score=287.0_identity=93.4)</t>
  </si>
  <si>
    <t>MethanohalophilusBin_10percent_GBenrichment_scaffold_21_85_BLAST:hypothetical_protein;_K07581_hypothetical_protein(db=KEGG_evalue=9.1e-70_bit_score=268.5_identity=89.4)</t>
  </si>
  <si>
    <t>MethanohalophilusBin_10percent_GBenrichment_scaffold_21_91_BLAST:RNA-binding_protein,_containing_PUA_domain;_K07575_PUA_domain_protein(db=KEGG_evalue=3.5e-77_bit_score=293.1_identity=97.4)</t>
  </si>
  <si>
    <t>Geotoga_10Percent_GBenrichment_annotate_scaffold_125_28_BLAST:50S_ribosomal_protein_L15;_K02876_large_subunit_ribosomal_protein_L15(db=KEGG_evalue=2.5e-51_bit_score=207.2_identity=66.7)</t>
  </si>
  <si>
    <t>Geotoga_10Percent_GBenrichment_annotate_scaffold_642_6_BLAST:hypothetical_protein(db=KEGG_evalue=1.3e-47_bit_score=194.9_identity=59.3)</t>
  </si>
  <si>
    <t>Geotoga_10Percent_GBenrichment_annotate_scaffold_645_2_BLAST:RpiB/LacA/LacB_family_sugar-phosphate_isomerase;_K01808_ribose_5-phosphate_isomerase_B_[EC:5.3.1.6](db=KEGG_evalue=4.5e-53_bit_score=213.0_identity=71.0)</t>
  </si>
  <si>
    <t>Geotoga_10Percent_GBenrichment_annotate_scaffold_964_3_Unknown_Function</t>
  </si>
  <si>
    <t>Halan_1_77_10percent_annotate_scaffold_1761_1_BLAST:MotA/TolQ/ExbB_proton_channel;_K03561_biopolymer_transport_protein_ExbB(db=KEGG_evalue=1.7e-60_bit_score=237.7_identity=80.0)</t>
  </si>
  <si>
    <t>Halan_1_77_10percent_annotate_scaffold_202_13_BLAST:selenium_metabolism_protein_SsnA(db=KEGG_evalue=1.1e-64_bit_score=251.5_identity=75.8)</t>
  </si>
  <si>
    <t>Halan_1_77_10percent_annotate_scaffold_240_6_BLAST:peptide_deformylase_(EC:3.5.1.88);_K01462_peptide_deformylase_[EC:3.5.1.88](db=KEGG_evalue=3.2e-67_bit_score=260.0_identity=86.0)</t>
  </si>
  <si>
    <t>Halan_1_77_10percent_annotate_scaffold_452_8_BLAST:transposase_YhgA_family_protein(db=KEGG_evalue=1.1e-62_bit_score=245.0_identity=77.2)</t>
  </si>
  <si>
    <t>Halan_1_77_10percent_annotate_scaffold_49_22_BLAST:flagellar_basal_body-associated_protein_FliL;_K02415_flagellar_FliL_protein(db=KEGG_evalue=1.1e-62_bit_score=245.0_identity=81.3)</t>
  </si>
  <si>
    <t>Halan_1_77_10percent_annotate_scaffold_732_2_BLAST:diguanylate_phosphodiesterase;_K07181_putative_signal_transduction_protein_containing_EAL_and_modified_HD-GYP_domains(db=KEGG_evalue=9.2e-38_bit_score=162.2_identity=54.7)</t>
  </si>
  <si>
    <t>Halanaerobium_1percent_bin_scaffold_137_7_BLAST:type_11_methyltransferase(db=KEGG_evalue=9.7e-56_bit_score=221.9_identity=62.7)</t>
  </si>
  <si>
    <t>Halanaerobium_1percent_bin_scaffold_59_12_BLAST:outer_membrane_chaperone_Skp;_K06142_outer_membrane_protein(db=KEGG_evalue=5.7e-48_bit_score=196.1_identity=67.3)</t>
  </si>
  <si>
    <t>Halanaerobium_1percent_bin_scaffold_83_8_BLAST:hypothetical_protein(db=KEGG_evalue=1.5e-59_bit_score=234.6_identity=81.2)</t>
  </si>
  <si>
    <t>MethanohalophilusBin_10percent_GBenrichment_scaffold_0_34_BLAST:hypothetical_protein(db=KEGG_evalue=2.6e-77_bit_score=293.5_identity=94.0)</t>
  </si>
  <si>
    <t>MethanohalophilusBin_10percent_GBenrichment_scaffold_1_96_BLAST:alkylhydroperoxidase_like_protein,_AhpD_family(db=KEGG_evalue=5.9e-77_bit_score=292.4_identity=96.0)</t>
  </si>
  <si>
    <t>MethanohalophilusBin_10percent_GBenrichment_scaffold_157_12_BLAST:hypothetical_protein;_K07012(db=KEGG_evalue=7.8e-21_bit_score=105.9_identity=35.7)</t>
  </si>
  <si>
    <t>MethanohalophilusBin_10percent_GBenrichment_scaffold_21_16_BLAST:glycerol-3-phosphate_cytidylyltransferase_(EC:2.7.7.39);_K14656_FAD_synthetase(db=KEGG_evalue=3.1e-70_bit_score=270.0_identity=93.7)</t>
  </si>
  <si>
    <t>MethanohalophilusBin_10percent_GBenrichment_scaffold_21_9_BLAST:UspA_domain_protein(db=KEGG_evalue=1.8e-62_bit_score=244.2_identity=84.1)</t>
  </si>
  <si>
    <t>Uticabacter_10_percent_GBEnrichment_scaffold_234_4_BLAST:hypothetical_protein(db=KEGG_evalue=1.4e-17_bit_score=95.1_identity=36.4)</t>
  </si>
  <si>
    <t>Uticabacter_10_percent_GBEnrichment_scaffold_8_23_BLAST:rplI;_50S_ribosomal_protein_L9(db=KEGG_evalue=2.6e-40_bit_score=170.6_identity=56.8)</t>
  </si>
  <si>
    <t>Halan_1_77_10percent_annotate_scaffold_13_31_BLAST:3-hydroxyacyl-(acyl-carrier-protein)_dehydratase_(EC:4.2.1.-);_K02372_3R-hydroxymyristoyl_ACP_dehydrase_[EC:4.2.1.-](db=KEGG_evalue=1.1e-72_bit_score=278.1_identity=91.9)</t>
  </si>
  <si>
    <t>Halan_1_77_10percent_annotate_scaffold_1321_2_BLAST:hypothetical_protein(db=KEGG_evalue=2.8e-18_bit_score=97.4_identity=33.1)</t>
  </si>
  <si>
    <t>Halan_1_77_10percent_annotate_scaffold_197_11_BLAST:D-tyrosyl-tRNA(Tyr)_deacylase;_K07560_D-tyrosyl-tRNA(Tyr)_deacylase_[EC:3.1.-.-](db=KEGG_evalue=9.7e-64_bit_score=248.4_identity=80.5)</t>
  </si>
  <si>
    <t>Halan_1_77_10percent_annotate_scaffold_270_6_BLAST:BadM/Rrf2_family_transcriptional_regulator(db=KEGG_evalue=1.6e-37_bit_score=161.4_identity=51.7)</t>
  </si>
  <si>
    <t>Halan_1_77_10percent_annotate_scaffold_41_30_BLAST:GatB/YqeY_domain-containing_protein;_K09117_hypothetical_protein(db=KEGG_evalue=1.7e-60_bit_score=237.7_identity=80.5)</t>
  </si>
  <si>
    <t>Halan_1_77_10percent_annotate_scaffold_84_22_BLAST:putative_PTS_IIA-like_nitrogen-regulatory_protein_PtsN;_K02806_PTS_system,_nitrogen_regulatory_IIA_component_[EC:2.7.1.69](db=KEGG_evalue=1.5e-64_bit_score=251.1_identity=83.9)</t>
  </si>
  <si>
    <t>Halanaerobium_1percent_bin_scaffold_211_4_BLAST:GatB/YqeY_domain-containing_protein;_K09117_hypothetical_protein(db=KEGG_evalue=9.4e-59_bit_score=231.9_identity=79.9)</t>
  </si>
  <si>
    <t>Halanaerobium_1percent_bin_scaffold_37_11_BLAST:BadM/Rrf2_family_transcriptional_regulator(db=KEGG_evalue=1.4e-38_bit_score=164.9_identity=52.3)</t>
  </si>
  <si>
    <t>Halanaerobium_1percent_bin_scaffold_59_7_BLAST:3-hydroxyacyl-(acyl-carrier-protein)_dehydratase_(EC:4.2.1.-);_K02372_3R-hydroxymyristoyl_ACP_dehydrase_[EC:4.2.1.-](db=KEGG_evalue=2.6e-69_bit_score=266.9_identity=89.2)</t>
  </si>
  <si>
    <t>Inoculum_10_percentscaffold_3_54</t>
  </si>
  <si>
    <t>MethanohalophilusBin_10percent_GBenrichment_scaffold_0_219_BLAST:UspA_domain_protein(db=KEGG_evalue=8.4e-76_bit_score=288.5_identity=97.3)</t>
  </si>
  <si>
    <t>MethanohalophilusBin_10percent_GBenrichment_scaffold_11_189_BLAST:nucleoside_diphosphate_kinase_(EC:2.7.4.6);_K00940_nucleoside-diphosphate_kinase_[EC:2.7.4.6](db=KEGG_evalue=4e-78_bit_score=296.2_identity=98.7)</t>
  </si>
  <si>
    <t>MethanohalophilusBin_10percent_GBenrichment_scaffold_2_53_BLAST:hypothetical_protein(db=KEGG_evalue=1.1e-75_bit_score=288.1_identity=93.3)</t>
  </si>
  <si>
    <t>MethanohalophilusBin_10percent_GBenrichment_scaffold_4_63_BLAST:hypothetical_protein(db=KEGG_evalue=9.8e-32_bit_score=142.1_identity=51.7)</t>
  </si>
  <si>
    <t>MethanohalophilusBin_10percent_GBenrichment_scaffold_46_12_BLAST:30S_ribosomal_protein_S19E;_K02966_small_subunit_ribosomal_protein_S19e(db=KEGG_evalue=8.1e-79_bit_score=298.5_identity=98.7)</t>
  </si>
  <si>
    <t>Uticabacter_10_percent_GBEnrichment_scaffold_140_18_BLAST:regulatory_protein_MarR(db=KEGG_evalue=2.2e-36_bit_score=157.5_identity=51.4)</t>
  </si>
  <si>
    <t>Uticabacter_10_percent_GBEnrichment_scaffold_246_10_BLAST:rplP;_50S_ribosomal_protein_L16(db=KEGG_evalue=2.5e-64_bit_score=250.4_identity=81.8)</t>
  </si>
  <si>
    <t>Uticabacter_10_percent_GBEnrichment_scaffold_286_7_BLAST:hypothetical_protein(db=KEGG_evalue=3.2e-19_bit_score=100.5_identity=44.6)</t>
  </si>
  <si>
    <t>Halan_1_77_10percent_annotate_scaffold_18_49_BLAST:diguanylate_cyclase_and_metal_dependent_phosphohydrolase(db=KEGG_evalue=1.5e-24_bit_score=118.2_identity=43.6)</t>
  </si>
  <si>
    <t>Halanaerobium_1percent_bin_scaffold_180_7_BLAST:hypothetical_protein(db=KEGG_evalue=1.8e-70_bit_score=270.8_identity=89.9)</t>
  </si>
  <si>
    <t>Halanaerobium_1percent_bin_scaffold_83_4_BLAST:3-dehydroquinate_dehydratase_(EC:4.2.1.10);_K03786_3-dehydroquinate_dehydratase_II_[EC:4.2.1.10](db=KEGG_evalue=2.3e-57_bit_score=227.3_identity=74.3)</t>
  </si>
  <si>
    <t>Inoculum_10_percentscaffold_3_46</t>
  </si>
  <si>
    <t>MethanohalophilusBin_10percent_GBenrichment_scaffold_0_20_BLAST:30S_ribosomal_protein_S13P;_K02952_small_subunit_ribosomal_protein_S13(db=KEGG_evalue=7.6e-77_bit_score=292.0_identity=99.3)</t>
  </si>
  <si>
    <t>MethanohalophilusBin_10percent_GBenrichment_scaffold_0_88_BLAST:50S_ribosomal_protein_L19E;_K02885_large_subunit_ribosomal_protein_L19e(db=KEGG_evalue=3.8e-76_bit_score=289.7_identity=95.9)</t>
  </si>
  <si>
    <t>MethanohalophilusBin_10percent_GBenrichment_scaffold_1_78_BLAST:hypothetical_protein(db=KEGG_evalue=5.3e-54_bit_score=216.1_identity=71.3)</t>
  </si>
  <si>
    <t>Uticabacter_10_percent_GBEnrichment_scaffold_214_14_BLAST:H+-ATPase_subunit_H(db=KEGG_evalue=2.4e-38_bit_score=164.1_identity=55.2)</t>
  </si>
  <si>
    <t>Uticabacter_10_percent_GBEnrichment_scaffold_26_36_BLAST:cytidine/deoxycytidylate_deaminase_family_protein,_zinc-binding_protein_(EC:3.5.4.-)(db=KEGG_evalue=5.1e-49_bit_score=199.5_identity=62.6)</t>
  </si>
  <si>
    <t>Uticabacter_10_percent_GBEnrichment_scaffold_33_42_BLAST:flagellar_export_protein_FliJ;_K02413_flagellar_FliJ_protein(db=KEGG_evalue=7.2e-19_bit_score=99.4_identity=36.1)</t>
  </si>
  <si>
    <t>Geotoga_10Percent_GBenrichment_annotate_scaffold_645_6_BLAST:protein_containing_C-terminal_region/beta_chain_of_methionyl-tRNA_synthetase;_K01874_methionyl-tRNA_synthetase_[EC:6.1.1.10](db=KEGG_evalue=1.3e-44_bit_score=184.9_identity=65.4)</t>
  </si>
  <si>
    <t>Halan_1_77_10percent_annotate_scaffold_159_2_BLAST:flagellar_basal_body-associated_protein_FliL;_K02415_flagellar_FliL_protein(db=KEGG_evalue=5.3e-46_bit_score=189.5_identity=60.7)</t>
  </si>
  <si>
    <t>Halan_1_77_10percent_annotate_scaffold_182_12_BLAST:DNA_polymerase_beta_domain-containing_protein(db=KEGG_evalue=6.3e-15_bit_score=86.3_identity=30.1)</t>
  </si>
  <si>
    <t>Halan_1_77_10percent_annotate_scaffold_326_8_BLAST:hypothetical_protein(db=KEGG_evalue=2.7e-50_bit_score=203.8_identity=66.0)</t>
  </si>
  <si>
    <t>Halan_1_77_10percent_annotate_scaffold_595_6_BLAST:50S_ribosomal_protein_L15;_K02876_large_subunit_ribosomal_protein_L15(db=KEGG_evalue=1.1e-70_bit_score=271.6_identity=93.2)</t>
  </si>
  <si>
    <t>Halan_1_77_10percent_annotate_scaffold_731_7_BLAST:50S_ribosomal_protein_L9;_K02939_large_subunit_ribosomal_protein_L9(db=KEGG_evalue=4.6e-66_bit_score=256.1_identity=85.0)</t>
  </si>
  <si>
    <t>Halanaerobium_1percent_bin_scaffold_182_7_BLAST:50S_ribosomal_protein_L9;_K02939_large_subunit_ribosomal_protein_L9(db=KEGG_evalue=4.1e-67_bit_score=259.6_identity=86.4)</t>
  </si>
  <si>
    <t>Halanaerobium_1percent_bin_scaffold_43_17_BLAST:50S_ribosomal_protein_L15;_K02876_large_subunit_ribosomal_protein_L15(db=KEGG_evalue=3.4e-69_bit_score=266.5_identity=89.1)</t>
  </si>
  <si>
    <t>MethanohalophilusBin_10percent_GBenrichment_scaffold_0_141_BLAST:hypothetical_protein;_K09730_hypothetical_protein(db=KEGG_evalue=4.4e-77_bit_score=292.7_identity=93.9)</t>
  </si>
  <si>
    <t>MethanohalophilusBin_10percent_GBenrichment_scaffold_32_6_BLAST:CMP/dCMP_deaminase_zinc-binding_protein;_K01485_cytosine_deaminase_[EC:3.5.4.1](db=KEGG_evalue=2.1e-71_bit_score=273.9_identity=91.2)</t>
  </si>
  <si>
    <t>MethanohalophilusBin_10percent_GBenrichment_scaffold_4_5_BLAST:trimethylamine:corrinoid_methyltransferase(db=KEGG_evalue=6e-74_bit_score=282.3_identity=93.2)</t>
  </si>
  <si>
    <t>MethanohalophilusBin_10percent_GBenrichment_scaffold_9_37_BLAST:predicted_aconitase_subunit_2_(EC:4.2.1.3);_K09128_hypothetical_protein(db=KEGG_evalue=1.2e-66_bit_score=258.1_identity=94.0)</t>
  </si>
  <si>
    <t>Uticabacter_10_percent_GBEnrichment_scaffold_16_63_BLAST:nodulation_efficiency_protein_D-like_protein(db=KEGG_evalue=3.3e-32_bit_score=143.7_identity=48.6)</t>
  </si>
  <si>
    <t>Uticabacter_10_percent_GBEnrichment_scaffold_246_21_BLAST:50S_ribosomal_protein_L15;_K02876_large_subunit_ribosomal_protein_L15(db=KEGG_evalue=6.8e-54_bit_score=215.7_identity=71.9)</t>
  </si>
  <si>
    <t>Uticabacter_10_percent_GBEnrichment_scaffold_58_8_BLAST:hutP;_anti-terminator_HutP;_K09683_hut_operon_positive_regulatory_protein(db=KEGG_evalue=1.4e-27_bit_score=128.3_identity=47.3)</t>
  </si>
  <si>
    <t>Uticabacter_10_percent_GBEnrichment_scaffold_71_8_BLAST:ferredoxin(db=KEGG_evalue=2.4e-43_bit_score=180.6_identity=64.9)</t>
  </si>
  <si>
    <t>Geotoga_10Percent_GBenrichment_annotate_scaffold_125_14_BLAST:50S_ribosomal_protein_L22;_K02890_large_subunit_ribosomal_protein_L22(db=KEGG_evalue=6.2e-55_bit_score=219.2_identity=75.4)</t>
  </si>
  <si>
    <t>Geotoga_10Percent_GBenrichment_annotate_scaffold_1267_2_BLAST:hypothetical_protein(db=KEGG_evalue=6.4e-36_bit_score=156.0_identity=49.0)</t>
  </si>
  <si>
    <t>Geotoga_10Percent_GBenrichment_annotate_scaffold_2284_2_BLAST:transcriptional_regulator(db=KEGG_evalue=5.4e-35_bit_score=152.9_identity=52.1)</t>
  </si>
  <si>
    <t>Halan_1_77_10percent_annotate_scaffold_101_18_BLAST:heat_shock_protein_Hsp20;_K13993_HSP20_family_protein(db=KEGG_evalue=3.2e-59_bit_score=233.4_identity=75.3)</t>
  </si>
  <si>
    <t>Halan_1_77_10percent_annotate_scaffold_123_1_BLAST:3-isopropylmalate_dehydrogenase_(EC:1.1.1.85);_K00052_3-isopropylmalate_dehydrogenase_[EC:1.1.1.85](db=KEGG_evalue=1.7e-68_bit_score=264.2_identity=87.0)</t>
  </si>
  <si>
    <t>Halan_1_77_10percent_annotate_scaffold_31_46_BLAST:NUDIX_hydrolase;_K12944_nucleoside_triphosphatase_[EC:3.6.1.-](db=KEGG_evalue=1.7e-49_bit_score=201.1_identity=62.8)</t>
  </si>
  <si>
    <t>Halan_1_77_10percent_annotate_scaffold_48_26_BLAST:heat_shock_protein_Hsp20;_K13993_HSP20_family_protein(db=KEGG_evalue=1.2e-61_bit_score=241.5_identity=78.1)</t>
  </si>
  <si>
    <t>Halan_1_77_10percent_annotate_scaffold_79_7_BLAST:hypothetical_protein(db=KEGG_evalue=2.2e-60_bit_score=237.3_identity=81.0)</t>
  </si>
  <si>
    <t>Halan_1_77_10percent_annotate_scaffold_82_27_BLAST:MarR_family_transcriptional_regulator(db=KEGG_evalue=2.9e-60_bit_score=236.9_identity=83.7)</t>
  </si>
  <si>
    <t>Halan_1_77_10percent_annotate_scaffold_824_4_BLAST:HAD-superfamily_hydrolase(db=KEGG_evalue=7.6e-21_bit_score=105.9_identity=45.5)</t>
  </si>
  <si>
    <t>Halanaerobium_1percent_bin_scaffold_31_3_BLAST:deoxyuridine_5'-triphosphate_nucleotidohydrolase_(EC:3.6.1.23);_K01520_dUTP_pyrophosphatase_[EC:3.6.1.23](db=KEGG_evalue=4.4e-69_bit_score=266.2_identity=89.0)</t>
  </si>
  <si>
    <t>MethanohalophilusBin_10percent_GBenrichment_scaffold_22_96_BLAST:hypothetical_protein(db=KEGG_evalue=2e-74_bit_score=283.9_identity=95.9)</t>
  </si>
  <si>
    <t>Uticabacter_10_percent_GBEnrichment_scaffold_174_12_BLAST:hypothetical_protein(db=KEGG_evalue=2.4e-19_bit_score=100.9_identity=41.4)</t>
  </si>
  <si>
    <t>Geotoga_10Percent_GBenrichment_annotate_scaffold_707_7_BLAST:50S_ribosomal_protein_L13;_K02871_large_subunit_ribosomal_protein_L13(db=KEGG_evalue=2.3e-54_bit_score=217.2_identity=68.3)</t>
  </si>
  <si>
    <t>Halan_1_77_10percent_annotate_scaffold_103_15_BLAST:MOSC_domain-containing_protein(db=KEGG_evalue=3.6e-55_bit_score=219.9_identity=70.3)</t>
  </si>
  <si>
    <t>Halan_1_77_10percent_annotate_scaffold_152_13_BLAST:ferric_uptake_regulator_family_protein;_K03711_Fur_family_transcriptional_regulator,_ferric_uptake_regulator(db=KEGG_evalue=1e-70_bit_score=271.6_identity=88.8)</t>
  </si>
  <si>
    <t>Halan_1_77_10percent_annotate_scaffold_182_13_BLAST:hypothetical_protein(db=KEGG_evalue=2.7e-26_bit_score=124.0_identity=42.4)</t>
  </si>
  <si>
    <t>Halan_1_77_10percent_annotate_scaffold_212_7_BLAST:MOSC_domain-containing_protein(db=KEGG_evalue=6.5e-57_bit_score=225.7_identity=73.1)</t>
  </si>
  <si>
    <t>Halan_1_77_10percent_annotate_scaffold_424_2_BLAST:hypothetical_protein;_K02456_general_secretion_pathway_protein_G(db=KEGG_evalue=5.7e-45_bit_score=186.0_identity=65.5)</t>
  </si>
  <si>
    <t>Halan_1_77_10percent_annotate_scaffold_613_4_BLAST:hypothetical_protein(db=KEGG_evalue=2.5e-24_bit_score=117.5_identity=50.0)</t>
  </si>
  <si>
    <t>Halanaerobium_1percent_bin_scaffold_211_7_BLAST:hypothetical_protein(db=KEGG_evalue=7.5e-21_bit_score=105.9_identity=39.6)</t>
  </si>
  <si>
    <t>Halanaerobium_1percent_bin_scaffold_49_10_BLAST:hypothetical_protein(db=KEGG_evalue=2.4e-27_bit_score=127.5_identity=45.1)</t>
  </si>
  <si>
    <t>MethanohalophilusBin_10percent_GBenrichment_scaffold_1_130_BLAST:nucleoside_2-deoxyribosyltransferase(db=KEGG_evalue=7.9e-71_bit_score=271.9_identity=92.3)</t>
  </si>
  <si>
    <t>MethanohalophilusBin_10percent_GBenrichment_scaffold_11_269_BLAST:amino_acid-binding_ACT_domain_protein(db=KEGG_evalue=1.4e-67_bit_score=261.2_identity=92.4)</t>
  </si>
  <si>
    <t>MethanohalophilusBin_10percent_GBenrichment_scaffold_21_38_BLAST:UspA_domain_protein(db=KEGG_evalue=7.4e-69_bit_score=265.4_identity=93.1)</t>
  </si>
  <si>
    <t>MethanohalophilusBin_10percent_GBenrichment_scaffold_6_101_BLAST:UspA_domain_protein(db=KEGG_evalue=2e-69_bit_score=267.3_identity=93.8)</t>
  </si>
  <si>
    <t>Uticabacter_10_percent_GBEnrichment_scaffold_16_33_BLAST:hypothetical_protein(db=KEGG_evalue=9.2e-19_bit_score=99.0_identity=38.2)</t>
  </si>
  <si>
    <t>Uticabacter_10_percent_GBEnrichment_scaffold_185_14_BLAST:deoxyuridine_5'-triphosphate_nucleotidohydrolase_Dut(db=KEGG_evalue=2.4e-43_bit_score=180.6_identity=59.7)</t>
  </si>
  <si>
    <t>Geotoga_10Percent_GBenrichment_annotate_scaffold_125_16_BLAST:rplP;_50S_ribosomal_protein_L16;_K02878_large_subunit_ribosomal_protein_L16(db=KEGG_evalue=4.8e-60_bit_score=236.1_identity=81.4)</t>
  </si>
  <si>
    <t>Geotoga_10Percent_GBenrichment_annotate_scaffold_125_19_BLAST:50S_ribosomal_protein_L14;_K02874_large_subunit_ribosomal_protein_L14(db=KEGG_evalue=4.5e-50_bit_score=203.0_identity=76.2)</t>
  </si>
  <si>
    <t>Geotoga_10Percent_GBenrichment_annotate_scaffold_294_4_BLAST:NifU_family_SUF_system_FeS_assembly_protein;_K04488_nitrogen_fixation_protein_NifU_and_related_proteins(db=KEGG_evalue=7.7e-42_bit_score=175.6_identity=57.0)</t>
  </si>
  <si>
    <t>Geotoga_10Percent_GBenrichment_annotate_scaffold_470_5_BLAST:hypothetical_protein(db=KEGG_evalue=9.7e-37_bit_score=158.7_identity=44.3)</t>
  </si>
  <si>
    <t>Halan_1_77_10percent_annotate_scaffold_143_22_BLAST:flagellar_export_protein_FliJ;_K02413_flagellar_FliJ_protein(db=KEGG_evalue=2.5e-40_bit_score=170.6_identity=60.5)</t>
  </si>
  <si>
    <t>Halan_1_77_10percent_annotate_scaffold_1453_2_BLAST:50S_ribosomal_protein_L16;_K02878_large_subunit_ribosomal_protein_L16(db=KEGG_evalue=1.3e-76_bit_score=291.2_identity=100.0)</t>
  </si>
  <si>
    <t>Halan_1_77_10percent_annotate_scaffold_545_6_BLAST:sigma_E_positive_regulator_RseC/MucC;_K03803_sigma-E_factor_negative_regulatory_protein_RseC(db=KEGG_evalue=1.6e-23_bit_score=114.8_identity=41.0)</t>
  </si>
  <si>
    <t>Halan_1_77_10percent_annotate_scaffold_85_18_BLAST:putative_anti-sigma_regulatory_factor(db=KEGG_evalue=2.5e-61_bit_score=240.4_identity=87.1)</t>
  </si>
  <si>
    <t>Halan_1_77_10percent_annotate_scaffold_880_4_BLAST:Uncharacterized_protein_n=1_Tax=Halanaerobium_saccharolyticum_subsp._saccharolyticum_DSM_6643_RepID=M5DZM2_9FIRM(db=UNIREF_evalue=4.4e-08_bit_score=64.3_identity=31.9)</t>
  </si>
  <si>
    <t>Halanaerobium_1percent_bin_scaffold_105_9_BLAST:ferritin_Dps_family_protein;_K04047_starvation-inducible_DNA-binding_protein(db=KEGG_evalue=2.5e-72_bit_score=276.9_identity=93.1)</t>
  </si>
  <si>
    <t>Inoculum_10_percentscaffold_3_36</t>
  </si>
  <si>
    <t>MethanohalophilusBin_10percent_GBenrichment_scaffold_0_84_BLAST:50S_ribosomal_protein_L15P;_K02876_large_subunit_ribosomal_protein_L15(db=KEGG_evalue=3.4e-74_bit_score=283.1_identity=97.2)</t>
  </si>
  <si>
    <t>MethanohalophilusBin_10percent_GBenrichment_scaffold_1_91_BLAST:methanogenesis_marker_protein_6(db=KEGG_evalue=2.2e-73_bit_score=280.4_identity=95.8)</t>
  </si>
  <si>
    <t>MethanohalophilusBin_10percent_GBenrichment_scaffold_4_165_BLAST:hypothetical_protein;_K09736_hypothetical_protein(db=KEGG_evalue=6.5e-73_bit_score=278.9_identity=94.4)</t>
  </si>
  <si>
    <t>Uticabacter_10_percent_GBEnrichment_scaffold_12_38_BLAST:RpiB/LacA/LacB_family_sugar-phosphate_isomerase_(EC:5.3.1.26_5.3.1.6);_K01808_ribose_5-phosphate_isomerase_B_[EC:5.3.1.6](db=KEGG_evalue=2.5e-45_bit_score=187.2_identity=65.0)</t>
  </si>
  <si>
    <t>Geotoga_10Percent_GBenrichment_annotate_scaffold_1482_4_BLAST:ATP_synthase_F0_subunit_B;_K02109_F-type_H+-transporting_ATPase_subunit_b_[EC:3.6.3.14](db=KEGG_evalue=2.1e-39_bit_score=167.5_identity=56.7)</t>
  </si>
  <si>
    <t>Halan_1_77_10percent_annotate_scaffold_13_48_BLAST:ATP_synthase_F1_subunit_epsilon;_K02114_F-type_H+-transporting_ATPase_subunit_epsilon_[EC:3.6.3.14](db=KEGG_evalue=3.3e-61_bit_score=240.0_identity=83.9)</t>
  </si>
  <si>
    <t>Halan_1_77_10percent_annotate_scaffold_211_13_BLAST:hypothetical_protein(db=KEGG_evalue=1.6e-52_bit_score=211.1_identity=72.0)</t>
  </si>
  <si>
    <t>Halan_1_77_10percent_annotate_scaffold_25_23_BLAST:hemerythrin-like_metal-binding_protein(db=KEGG_evalue=1.6e-63_bit_score=247.7_identity=79.4)</t>
  </si>
  <si>
    <t>Halan_1_77_10percent_annotate_scaffold_41_24_BLAST:hypothetical_protein;_K07042_probable_rRNA_maturation_factor(db=KEGG_evalue=1.9e-56_bit_score=224.2_identity=74.8)</t>
  </si>
  <si>
    <t>Halan_1_77_10percent_annotate_scaffold_423_5_BLAST:NADH_dehydrogenase_(ubiquinone)_24_kDa_subunit;_K00334_NADH-quinone_oxidoreductase_subunit_E_[EC:1.6.5.3](db=KEGG_evalue=4.2e-56_bit_score=223.0_identity=73.8)</t>
  </si>
  <si>
    <t>Halan_1_77_10percent_annotate_scaffold_534_6_BLAST:ATP_synthase_F1_subunit_epsilon;_K02114_F-type_H+-transporting_ATPase_subunit_epsilon_[EC:3.6.3.14](db=KEGG_evalue=1.3e-60_bit_score=238.0_identity=82.5)</t>
  </si>
  <si>
    <t>Halanaerobium_1percent_bin_scaffold_173_6_BLAST:hypothetical_protein(db=KEGG_evalue=5.6e-53_bit_score=212.6_identity=72.0)</t>
  </si>
  <si>
    <t>Halanaerobium_1percent_bin_scaffold_47_13_BLAST:hypothetical_protein;_K07042_probable_rRNA_maturation_factor(db=KEGG_evalue=7.1e-56_bit_score=222.2_identity=77.6)</t>
  </si>
  <si>
    <t>Halanaerobium_1percent_bin_scaffold_76_9_BLAST:MarR_family_transcriptional_regulator(db=KEGG_evalue=1.8e-54_bit_score=217.6_identity=78.3)</t>
  </si>
  <si>
    <t>Uticabacter_10_percent_GBEnrichment_scaffold_196_10_BLAST:rplM;_50S_ribosomal_protein_L13(db=KEGG_evalue=3.2e-56_bit_score=223.4_identity=72.5)</t>
  </si>
  <si>
    <t>Uticabacter_10_percent_GBEnrichment_scaffold_36_15_BLAST:universal_stress_protein_UspA-like_protein(db=KEGG_evalue=1.4e-16_bit_score=91.7_identity=35.6)</t>
  </si>
  <si>
    <t>Geotoga_10Percent_GBenrichment_annotate_scaffold_232_2_BLAST:50S_ribosomal_protein_L11;_K02867_large_subunit_ribosomal_protein_L11(db=KEGG_evalue=1.2e-58_bit_score=231.5_identity=81.0)</t>
  </si>
  <si>
    <t>Halanaerobium_1percent_bin_scaffold_117_3_BLAST:ferric_uptake_regulator_family_protein;_K03711_Fur_family_transcriptional_regulator,_ferric_uptake_regulator(db=KEGG_evalue=1.5e-61_bit_score=241.1_identity=78.2)</t>
  </si>
  <si>
    <t>Halanaerobium_1percent_bin_scaffold_26_22_BLAST:hypothetical_protein(db=KEGG_evalue=2.4e-51_bit_score=207.2_identity=67.9)</t>
  </si>
  <si>
    <t>Halanaerobium_1percent_bin_scaffold_43_2_BLAST:50S_ribosomal_protein_L13;_K02871_large_subunit_ribosomal_protein_L13(db=KEGG_evalue=5.6e-69_bit_score=265.8_identity=85.9)</t>
  </si>
  <si>
    <t>Inoculum_10_percentscaffold_3_33</t>
  </si>
  <si>
    <t>MethanohalophilusBin_10percent_GBenrichment_scaffold_11_169_BLAST:hypothetical_protein;_K07163(db=KEGG_evalue=6.4e-73_bit_score=278.9_identity=95.8)</t>
  </si>
  <si>
    <t>MethanohalophilusBin_10percent_GBenrichment_scaffold_14_20_BLAST:nucleoside_2-deoxyribosyltransferase(db=KEGG_evalue=1.1e-67_bit_score=261.5_identity=89.4)</t>
  </si>
  <si>
    <t>MethanohalophilusBin_10percent_GBenrichment_scaffold_213_10_BLAST:archease_family_protein(db=KEGG_evalue=9.5e-69_bit_score=265.0_identity=94.4)</t>
  </si>
  <si>
    <t>MethanohalophilusBin_10percent_GBenrichment_scaffold_22_75_BLAST:peptidyl-tRNA_hydrolase_(EC:3.1.1.29);_K04794_peptidyl-tRNA_hydrolase,_PTH2_family_[EC:3.1.1.29](db=KEGG_evalue=7.8e-55_bit_score=218.8_identity=98.3)</t>
  </si>
  <si>
    <t>MethanohalophilusBin_10percent_GBenrichment_scaffold_32_39_BLAST:30S_ribosomal_protein_S12P;_K02950_small_subunit_ribosomal_protein_S12(db=KEGG_evalue=2.3e-75_bit_score=287.0_identity=99.3)</t>
  </si>
  <si>
    <t>MethanohalophilusBin_10percent_GBenrichment_scaffold_4_176_BLAST:GTP_cyclohydrolase_subunit_MoaC;_K03637_molybdenum_cofactor_biosynthesis_protein_C(db=KEGG_evalue=6.6e-70_bit_score=268.9_identity=95.8)</t>
  </si>
  <si>
    <t>MethanohalophilusBin_10percent_GBenrichment_scaffold_6_47_BLAST:desulfoferrodoxin;_K05919_superoxide_reductase_[EC:1.15.1.2](db=KEGG_evalue=1.1e-27_bit_score=128.6_identity=43.8)</t>
  </si>
  <si>
    <t>Uticabacter_10_percent_GBEnrichment_scaffold_19_44_BLAST:transcriptional_regulator(db=KEGG_evalue=6.2e-36_bit_score=156.0_identity=56.8)</t>
  </si>
  <si>
    <t>Uticabacter_10_percent_GBEnrichment_scaffold_201_4_BLAST:rplK;_50S_ribosomal_protein_L11(db=KEGG_evalue=8e-60_bit_score=235.3_identity=85.1)</t>
  </si>
  <si>
    <t>Uticabacter_10_percent_GBEnrichment_scaffold_36_20_BLAST:universal_stress_protein_UspA-like_protein(db=KEGG_evalue=5.1e-14_bit_score=83.2_identity=28.0)</t>
  </si>
  <si>
    <t>Geotoga_10Percent_GBenrichment_annotate_scaffold_543_5_BLAST:hypothetical_protein(db=KEGG_evalue=3.9e-38_bit_score=163.3_identity=53.0)</t>
  </si>
  <si>
    <t>Geotoga_10Percent_GBenrichment_annotate_scaffold_559_6_BLAST:methylmalonyl-CoA_mutase_family_protein;_K01849_methylmalonyl-CoA_mutase,_C-terminal_domain_[EC:5.4.99.2](db=KEGG_evalue=1.9e-48_bit_score=197.6_identity=74.2)</t>
  </si>
  <si>
    <t>Geotoga_10Percent_GBenrichment_annotate_scaffold_936_1_BLAST:biotin_synthetase-like_protein;_K09711_hypothetical_protein(db=KEGG_evalue=1.2e-34_bit_score=151.8_identity=48.9)</t>
  </si>
  <si>
    <t>Halan_1_77_10percent_annotate_scaffold_1486_3_BLAST:pyridoxamine_5'-phosphate_oxidase-related_FMN-binding_protein(db=KEGG_evalue=2.5e-45_bit_score=187.2_identity=70.3)</t>
  </si>
  <si>
    <t>Halan_1_77_10percent_annotate_scaffold_159_20_BLAST:flagellar_L-ring_protein;_K02393_flagellar_L-ring_protein_precursor_FlgH(db=KEGG_evalue=5.2e-43_bit_score=179.5_identity=62.0)</t>
  </si>
  <si>
    <t>Halan_1_77_10percent_annotate_scaffold_857_2_BLAST:biotin/lipoyl_attachment_domain-containing_protein(db=KEGG_evalue=5.8e-34_bit_score=149.4_identity=55.1)</t>
  </si>
  <si>
    <t>MethanohalophilusBin_10percent_GBenrichment_scaffold_0_89_BLAST:50S_ribosomal_protein_L32E;_K02912_large_subunit_ribosomal_protein_L32e(db=KEGG_evalue=2e-71_bit_score=273.9_identity=94.3)</t>
  </si>
  <si>
    <t>MethanohalophilusBin_10percent_GBenrichment_scaffold_11_45_BLAST:thioredoxin;_K03671_thioredoxin_1(db=KEGG_evalue=4.4e-66_bit_score=256.1_identity=89.4)</t>
  </si>
  <si>
    <t>MethanohalophilusBin_10percent_GBenrichment_scaffold_32_38_BLAST:NusA_family_KH_domain_protein;_K02600_N_utilization_substance_protein_A(db=KEGG_evalue=2.2e-70_bit_score=270.4_identity=95.7)</t>
  </si>
  <si>
    <t>MethanohalophilusBin_10percent_GBenrichment_scaffold_46_17_BLAST:prefoldin,_subunit_alpha;_K04797_prefoldin_alpha_subunit(db=KEGG_evalue=8.8e-67_bit_score=258.5_identity=93.0)</t>
  </si>
  <si>
    <t>MethanohalophilusBin_10percent_GBenrichment_scaffold_51_23_BLAST:hypothetical_protein(db=KEGG_evalue=1.5e-69_bit_score=267.7_identity=87.9)</t>
  </si>
  <si>
    <t>MethanohalophilusBin_10percent_GBenrichment_scaffold_9_41_BLAST:UspA_domain_protein(db=KEGG_evalue=1.4e-64_bit_score=251.1_identity=88.7)</t>
  </si>
  <si>
    <t>Uticabacter_10_percent_GBEnrichment_scaffold_60_3_BLAST:hypothetical_protein;_K06934(db=KEGG_evalue=4.5e-47_bit_score=193.0_identity=64.0)</t>
  </si>
  <si>
    <t>Geotoga_10Percent_GBenrichment_annotate_scaffold_606_5_BLAST:cytidine_deaminase;_K01489_cytidine_deaminase_[EC:3.5.4.5](db=KEGG_evalue=4e-43_bit_score=179.9_identity=64.6)</t>
  </si>
  <si>
    <t>Halan_1_77_10percent_annotate_scaffold_236_1_BLAST:hypothetical_protein(db=KEGG_evalue=4.7e-60_bit_score=236.1_identity=88.9)</t>
  </si>
  <si>
    <t>Halan_1_77_10percent_annotate_scaffold_313_12_BLAST:hypothetical_protein(db=KEGG_evalue=1.7e-25_bit_score=121.3_identity=45.0)</t>
  </si>
  <si>
    <t>Halan_1_77_10percent_annotate_scaffold_676_1_BLAST:branched-chain_amino_acid_aminotransferase_(EC:2.6.1.21);_K00826_branched-chain_amino_acid_aminotransferase_[EC:2.6.1.42](db=KEGG_evalue=9.3e-61_bit_score=238.4_identity=86.4)</t>
  </si>
  <si>
    <t>Halanaerobium_1percent_bin_scaffold_61_11_BLAST:50S_ribosomal_protein_L11;_K02867_large_subunit_ribosomal_protein_L11(db=KEGG_evalue=3.8e-70_bit_score=269.6_identity=97.9)</t>
  </si>
  <si>
    <t>MethanohalophilusBin_10percent_GBenrichment_scaffold_1_28_BLAST:CopG_family_transcriptional_regulator;_K07722_CopG_family_transcriptional_regulator,_nickel-responsive_regulator(db=KEGG_evalue=1.4e-59_bit_score=234.6_identity=78.6)</t>
  </si>
  <si>
    <t>MethanohalophilusBin_10percent_GBenrichment_scaffold_4_222_BLAST:hypothetical_protein(db=KEGG_evalue=1.3e-62_bit_score=244.6_identity=81.4)</t>
  </si>
  <si>
    <t>MethanohalophilusBin_10percent_GBenrichment_scaffold_4_50_BLAST:ubiquitin-like_small_archaeal_modifier_protein_(SAMP);_K03636_molybdopterin_synthase_sulfur_carrier_subunit(db=KEGG_evalue=2.6e-42_bit_score=177.2_identity=97.8)</t>
  </si>
  <si>
    <t>MethanohalophilusBin_10percent_GBenrichment_scaffold_4_83_BLAST:Fe-S_metabolism_associated_SufE;_K02426_cysteine_desulfuration_protein_SufE(db=KEGG_evalue=8e-60_bit_score=235.3_identity=82.9)</t>
  </si>
  <si>
    <t>Uticabacter_10_percent_GBEnrichment_scaffold_19_25_IPRSCAN:Acetyltransferase_(GNAT)_domain(db=Pfam_db_id=PF13508_evalue=1.8e-10_interpro_id=IPR999999_interpro_description=Acetyltransferase_(GNAT)_domain)</t>
  </si>
  <si>
    <t>Uticabacter_10_percent_GBEnrichment_scaffold_8_54_BLAST:calycin-like_domain-containing_protein(db=KEGG_evalue=1.6e-23_bit_score=114.8_identity=39.1)</t>
  </si>
  <si>
    <t>Geotoga_10Percent_GBenrichment_annotate_scaffold_1322_1_BLAST:ATP_synthase,_F1_gamma_subunit;_K02115_F-type_H+-transporting_ATPase_subunit_gamma_[EC:3.6.3.14](db=KEGG_evalue=4.2e-45_bit_score=186.4_identity=66.9)</t>
  </si>
  <si>
    <t>Geotoga_10Percent_GBenrichment_annotate_scaffold_362_4_BLAST:putative_redox_protein,_regulator_of_disulfide_bond_formation;_K07397_putative_redox_protein(db=KEGG_evalue=4.5e-39_bit_score=166.4_identity=56.0)</t>
  </si>
  <si>
    <t>Geotoga_10Percent_GBenrichment_annotate_scaffold_559_1_BLAST:biotin_carboxyl_carrier_protein(db=KEGG_evalue=2.3e-27_bit_score=127.5_identity=49.3)</t>
  </si>
  <si>
    <t>Halan_1_77_10percent_annotate_scaffold_18_31_Unknown_Function</t>
  </si>
  <si>
    <t>Halan_1_77_10percent_annotate_scaffold_41_20_BLAST:cytidine_deaminase_(EC:3.5.4.5);_K01489_cytidine_deaminase_[EC:3.5.4.5](db=KEGG_evalue=2.1e-60_bit_score=237.3_identity=83.5)</t>
  </si>
  <si>
    <t>Halanaerobium_1percent_bin_scaffold_47_9_BLAST:cytidine_deaminase_(EC:3.5.4.5);_K01489_cytidine_deaminase_[EC:3.5.4.5](db=KEGG_evalue=1.5e-58_bit_score=231.1_identity=82.7)</t>
  </si>
  <si>
    <t>Halanaerobium_1percent_bin_scaffold_91_12_BLAST:hypothetical_protein(db=KEGG_evalue=6.7e-43_bit_score=179.1_identity=78.2)</t>
  </si>
  <si>
    <t>MethanohalophilusBin_10percent_GBenrichment_scaffold_0_233_BLAST:response_regulator_receiver_protein(db=KEGG_evalue=9.6e-66_bit_score=255.0_identity=94.2)</t>
  </si>
  <si>
    <t>MethanohalophilusBin_10percent_GBenrichment_scaffold_11_222_BLAST:NAD(FAD)-dependent_dehydrogenase(db=KEGG_evalue=6.9e-72_bit_score=275.4_identity=97.8)</t>
  </si>
  <si>
    <t>MethanohalophilusBin_10percent_GBenrichment_scaffold_22_11_BLAST:50S_ribosomal_protein_L13P;_K02871_large_subunit_ribosomal_protein_L13(db=KEGG_evalue=5.1e-67_bit_score=259.2_identity=94.2)</t>
  </si>
  <si>
    <t>MethanohalophilusBin_10percent_GBenrichment_scaffold_4_39_BLAST:hypothetical_protein(db=KEGG_evalue=2e-15_bit_score=87.8_identity=34.1)</t>
  </si>
  <si>
    <t>Uticabacter_10_percent_GBEnrichment_scaffold_52_23_BLAST:ubiquitin-associated_domain-containing_protein(db=KEGG_evalue=2.9e-22_bit_score=110.5_identity=41.5)</t>
  </si>
  <si>
    <t>Geotoga_10Percent_GBenrichment_annotate_scaffold_272_10_BLAST:hypothetical_protein(db=KEGG_evalue=3.3e-66_bit_score=256.5_identity=87.0)</t>
  </si>
  <si>
    <t>Halan_1_77_10percent_annotate_scaffold_31_47_BLAST:hypothetical_protein(db=KEGG_evalue=4.6e-68_bit_score=262.7_identity=90.6)</t>
  </si>
  <si>
    <t>Halan_1_77_10percent_annotate_scaffold_310_7_BLAST:CRISPR-associated_Csd1_family_protein(db=KEGG_evalue=1.6e-36_bit_score=157.9_identity=59.5)</t>
  </si>
  <si>
    <t>Halan_1_77_10percent_annotate_scaffold_48_7_BLAST:CopG_family_transcriptional_regulator;_K07722_CopG_family_transcriptional_regulator,_nickel-responsive_regulator(db=KEGG_evalue=3.1e-48_bit_score=196.8_identity=66.7)</t>
  </si>
  <si>
    <t>Halan_1_77_10percent_annotate_scaffold_486_5_BLAST:response_regulator_receiver_protein(db=KEGG_evalue=3.9e-51_bit_score=206.5_identity=78.3)</t>
  </si>
  <si>
    <t>Halanaerobium_1percent_bin_scaffold_179_2_BLAST:CopG_family_transcriptional_regulator;_K07722_CopG_family_transcriptional_regulator,_nickel-responsive_regulator(db=KEGG_evalue=4e-48_bit_score=196.4_identity=65.9)</t>
  </si>
  <si>
    <t>Halanaerobium_1percent_bin_scaffold_279_1_BLAST:hypothetical_protein(db=KEGG_evalue=2.1e-49_bit_score=200.7_identity=71.2)</t>
  </si>
  <si>
    <t>Halanaerobium_1percent_bin_scaffold_32_7_BLAST:response_regulator_receiver_protein(db=KEGG_evalue=5.6e-50_bit_score=202.6_identity=75.9)</t>
  </si>
  <si>
    <t>MethanohalophilusBin_10percent_GBenrichment_scaffold_1_181_BLAST:hypothetical_protein(db=KEGG_evalue=7.6e-71_bit_score=271.9_identity=92.8)</t>
  </si>
  <si>
    <t>MethanohalophilusBin_10percent_GBenrichment_scaffold_47_23_BLAST:NUDIX_hydrolase;_K03574_7,8-dihydro-8-oxoguanine_triphosphatase_[EC:3.6.1.-](db=KEGG_evalue=3e-67_bit_score=260.0_identity=92.8)</t>
  </si>
  <si>
    <t>Uticabacter_10_percent_GBEnrichment_scaffold_12_52_BLAST:ATP_synthase_F1_subunit_epsilon;_K02114_F-type_H+-transporting_ATPase_subunit_epsilon_[EC:3.6.3.14](db=KEGG_evalue=4e-32_bit_score=143.3_identity=52.0)</t>
  </si>
  <si>
    <t>Uticabacter_10_percent_GBEnrichment_scaffold_882_3_BLAST:hypothetical_protein(db=KEGG_evalue=4e-24_bit_score=116.7_identity=41.2)</t>
  </si>
  <si>
    <t>Halan_1_77_10percent_annotate_scaffold_13_22_BLAST:Resolvase_RNase_H_domain-containing_protein_fold_protein(db=KEGG_evalue=1.1e-42_bit_score=178.3_identity=64.9)</t>
  </si>
  <si>
    <t>Halan_1_77_10percent_annotate_scaffold_473_4_BLAST:response_regulator_receiver_protein(db=KEGG_evalue=3e-51_bit_score=206.8_identity=81.8)</t>
  </si>
  <si>
    <t>Halan_1_77_10percent_annotate_scaffold_473_6_BLAST:TrkA-N_domain-containing_protein;_K03499_trk_system_potassium_uptake_protein_TrkA(db=KEGG_evalue=6e-60_bit_score=235.7_identity=92.4)</t>
  </si>
  <si>
    <t>Halan_1_77_10percent_annotate_scaffold_486_3_BLAST:TrkA-N_domain-containing_protein;_K03499_trk_system_potassium_uptake_protein_TrkA(db=KEGG_evalue=2e-60_bit_score=237.3_identity=86.0)</t>
  </si>
  <si>
    <t>Halan_1_77_10percent_annotate_scaffold_579_4_BLAST:OsmC_family_protein;_K07397_putative_redox_protein(db=KEGG_evalue=1.5e-55_bit_score=221.1_identity=76.6)</t>
  </si>
  <si>
    <t>Halan_1_77_10percent_annotate_scaffold_962_4_BLAST:TrkA-N_domain-containing_protein;_K03499_trk_system_potassium_uptake_protein_TrkA(db=KEGG_evalue=8.3e-62_bit_score=241.9_identity=88.2)</t>
  </si>
  <si>
    <t>Halanaerobium_1percent_bin_scaffold_129_8_BLAST:hypothetical_protein(db=KEGG_evalue=8.7e-35_bit_score=152.1_identity=52.6)</t>
  </si>
  <si>
    <t>Halanaerobium_1percent_bin_scaffold_217_3_BLAST:OsmC_family_protein;_K07397_putative_redox_protein(db=KEGG_evalue=1.2e-52_bit_score=211.5_identity=73.7)</t>
  </si>
  <si>
    <t>Halanaerobium_1percent_bin_scaffold_217_4_BLAST:hypothetical_protein(db=KEGG_evalue=1e-51_bit_score=208.4_identity=77.1)</t>
  </si>
  <si>
    <t>Halanaerobium_1percent_bin_scaffold_38_12_BLAST:translation_initiation_factor_3_(bIF-3);_K02520_translation_initiation_factor_IF-3(db=KEGG_evalue=4.9e-70_bit_score=269.2_identity=96.4)</t>
  </si>
  <si>
    <t>Halanaerobium_1percent_bin_scaffold_89_7_BLAST:Uncharacterized_protein_n=1_Tax=Halanaerobium_saccharolyticum_subsp._saccharolyticum_DSM_6643_RepID=M5EFY2_9FIRM(db=UNIREF_evalue=2.7e-47_bit_score=194.5_identity=76.6)</t>
  </si>
  <si>
    <t>MethanohalophilusBin_10percent_GBenrichment_scaffold_0_102_BLAST:30S_ribosomal_protein_S19P;_K02965_small_subunit_ribosomal_protein_S19(db=KEGG_evalue=1.1e-69_bit_score=268.1_identity=97.1)</t>
  </si>
  <si>
    <t>MethanohalophilusBin_10percent_GBenrichment_scaffold_11_67_BLAST:hypothetical_protein(db=KEGG_evalue=9.5e-66_bit_score=255.0_identity=94.7)</t>
  </si>
  <si>
    <t>MethanohalophilusBin_10percent_GBenrichment_scaffold_22_89_BLAST:F420H2_dehydrogenase_subunit_I;_K00338_NADH-quinone_oxidoreductase_subunit_I_[EC:1.6.5.3](db=KEGG_evalue=6.4e-70_bit_score=268.9_identity=89.8)</t>
  </si>
  <si>
    <t>MethanohalophilusBin_10percent_GBenrichment_scaffold_4_114_BLAST:histidine_triad_(HIT)_protein;_K02503_Hit-like_protein_involved_in_cell-cycle_regulation(db=KEGG_evalue=3.1e-64_bit_score=250.0_identity=86.9)</t>
  </si>
  <si>
    <t>MethanohalophilusBin_10percent_GBenrichment_scaffold_4_226_Unknown_Function</t>
  </si>
  <si>
    <t>Uticabacter_10_percent_GBEnrichment_scaffold_169_14_BLAST:molybdopterin_converting_factor,_large_subunit(db=KEGG_evalue=3.3e-50_bit_score=203.4_identity=71.9)</t>
  </si>
  <si>
    <t>Uticabacter_10_percent_GBEnrichment_scaffold_201_11_BLAST:rpsL;_30S_ribosomal_protein_S12;_K02950_small_subunit_ribosomal_protein_S12(db=KEGG_evalue=4.2e-58_bit_score=229.6_identity=82.4)</t>
  </si>
  <si>
    <t>Uticabacter_10_percent_GBEnrichment_scaffold_715_5_BLAST:EJ55DRAFT_00735_hypothetical_protein_n=1_Tax=Uticabacter_aminovorans_DSM_17477_RepID=EJ55DRAFT_00735(db=UNIREF_evalue=2.5e-29_bit_score=134.8_identity=49.2)</t>
  </si>
  <si>
    <t>Geotoga_10Percent_GBenrichment_annotate_scaffold_537_1_BLAST:putative_glycerate_kinase(db=KEGG_evalue=1.2e-15_bit_score=88.6_identity=34.1)</t>
  </si>
  <si>
    <t>Geotoga_10Percent_GBenrichment_annotate_scaffold_793_2_BLAST:preprotein_translocase_subunit_YajC;_K03210_preprotein_translocase_subunit_YajC(db=KEGG_evalue=1.3e-35_bit_score=154.8_identity=55.6)</t>
  </si>
  <si>
    <t>Halan_1_77_10percent_annotate_scaffold_143_6_BLAST:flagellar_protein_FliS;_K02422_flagellar_protein_FliS(db=KEGG_evalue=6.2e-41_bit_score=172.6_identity=65.4)</t>
  </si>
  <si>
    <t>Halan_1_77_10percent_annotate_scaffold_206_3_BLAST:hypothetical_protein(db=KEGG_evalue=8.3e-38_bit_score=162.2_identity=62.2)</t>
  </si>
  <si>
    <t>Halan_1_77_10percent_annotate_scaffold_791_2_BLAST:hemerythrin-like_metal-binding_protein(db=KEGG_evalue=5.5e-58_bit_score=229.2_identity=76.5)</t>
  </si>
  <si>
    <t>Halanaerobium_1percent_bin_scaffold_115_3_BLAST:iron-containing_alcohol_dehydrogenase;_K00005_glycerol_dehydrogenase_[EC:1.1.1.6](db=KEGG_evalue=1.4e-32_bit_score=144.8_identity=63.3)</t>
  </si>
  <si>
    <t>Halanaerobium_1percent_bin_scaffold_185_1_BLAST:carbohydrate_ABC_transporter_substrate-binding_protein;_K02027_multiple_sugar_transport_system_substrate-binding_protein(db=KEGG_evalue=5.2e-64_bit_score=249.2_identity=83.8)</t>
  </si>
  <si>
    <t>MethanohalophilusBin_10percent_GBenrichment_scaffold_153_18_BLAST:transposase-like_protein(db=KEGG_evalue=9.1e-69_bit_score=265.0_identity=94.1)</t>
  </si>
  <si>
    <t>MethanohalophilusBin_10percent_GBenrichment_scaffold_157_1_BLAST:hypothetical_protein;_K09705_hypothetical_protein(db=KEGG_evalue=2.3e-64_bit_score=250.4_identity=84.6)</t>
  </si>
  <si>
    <t>MethanohalophilusBin_10percent_GBenrichment_scaffold_4_43_BLAST:HNH_endonuclease(db=KEGG_evalue=3.7e-70_bit_score=269.6_identity=95.5)</t>
  </si>
  <si>
    <t>MethanohalophilusBin_10percent_GBenrichment_scaffold_47_32_BLAST:FeS_cluster_assembly_scaffold_protein_NifU;_K04488_nitrogen_fixation_protein_NifU_and_related_proteins(db=KEGG_evalue=1.8e-64_bit_score=250.8_identity=90.2)</t>
  </si>
  <si>
    <t>Uticabacter_10_percent_GBEnrichment_scaffold_16_1_BLAST:glyoxalase/bleomycin_resistance_protein/dioxygenase(db=KEGG_evalue=1.3e-51_bit_score=208.0_identity=70.9)</t>
  </si>
  <si>
    <t>Uticabacter_10_percent_GBEnrichment_scaffold_33_8_BLAST:flagellar_assembly_protein_FliW;_K13626_flagellar_assembly_factor_FliW(db=KEGG_evalue=1.5e-18_bit_score=98.2_identity=37.0)</t>
  </si>
  <si>
    <t>Geotoga_10Percent_GBenrichment_annotate_scaffold_707_8_BLAST:30S_ribosomal_protein_S9;_K02996_small_subunit_ribosomal_protein_S9(db=KEGG_evalue=1.2e-49_bit_score=201.4_identity=68.9)</t>
  </si>
  <si>
    <t>Geotoga_10Percent_GBenrichment_annotate_scaffold_802_2_BLAST:acyl_dehydratase(db=KEGG_evalue=9.7e-47_bit_score=191.8_identity=69.9)</t>
  </si>
  <si>
    <t>Geotoga_10Percent_GBenrichment_annotate_scaffold_869_4_BLAST:MerR_family_transcriptional_regulator(db=KEGG_evalue=8.3e-22_bit_score=109.0_identity=47.8)</t>
  </si>
  <si>
    <t>Halan_1_77_10percent_annotate_scaffold_13_55_BLAST:hypothetical_protein(db=KEGG_evalue=9.7e-63_bit_score=245.0_identity=90.4)</t>
  </si>
  <si>
    <t>Halan_1_77_10percent_annotate_scaffold_152_5_BLAST:Holliday_junction_resolvase_YqgF;_K07447_putative_holliday_junction_resolvase_[EC:3.1.-.-](db=KEGG_evalue=1.2e-57_bit_score=228.0_identity=82.7)</t>
  </si>
  <si>
    <t>Halan_1_77_10percent_annotate_scaffold_211_12_BLAST:hypothetical_protein(db=KEGG_evalue=1.8e-53_bit_score=214.2_identity=77.0)</t>
  </si>
  <si>
    <t>Halan_1_77_10percent_annotate_scaffold_227_4_BLAST:50S_ribosomal_protein_L11;_K02867_large_subunit_ribosomal_protein_L11(db=KEGG_evalue=1e-67_bit_score=261.5_identity=97.8)</t>
  </si>
  <si>
    <t>Halan_1_77_10percent_annotate_scaffold_579_3_BLAST:hypothetical_protein(db=KEGG_evalue=7.7e-52_bit_score=208.8_identity=76.3)</t>
  </si>
  <si>
    <t>Halanaerobium_1percent_bin_scaffold_49_13_BLAST:DNA_polymerase_beta_domain-containing_protein_region(db=KEGG_evalue=2.3e-19_bit_score=100.9_identity=40.2)</t>
  </si>
  <si>
    <t>Halanaerobium_1percent_bin_scaffold_76_14_BLAST:dinitrogenase_iron-molybdenum_cofactor_biosynthesis_protein(db=KEGG_evalue=4.7e-33_bit_score=146.4_identity=59.8)</t>
  </si>
  <si>
    <t>MethanohalophilusBin_10percent_GBenrichment_scaffold_0_152_BLAST:hypothetical_protein(db=KEGG_evalue=6.5e-67_bit_score=258.8_identity=94.8)</t>
  </si>
  <si>
    <t>MethanohalophilusBin_10percent_GBenrichment_scaffold_11_183_BLAST:pyridoxamine_5'-phosphate_oxidase-related_FMN-binding_protein;_K07006(db=KEGG_evalue=1.7e-67_bit_score=260.8_identity=94.1)</t>
  </si>
  <si>
    <t>MethanohalophilusBin_10percent_GBenrichment_scaffold_11_81_BLAST:sporulation_protein_YtfJ(db=KEGG_evalue=2.3e-56_bit_score=223.8_identity=83.6)</t>
  </si>
  <si>
    <t>MethanohalophilusBin_10percent_GBenrichment_scaffold_4_156_BLAST:hypothetical_protein;_K08999_hypothetical_protein(db=KEGG_evalue=4.6e-65_bit_score=252.7_identity=95.6)</t>
  </si>
  <si>
    <t>MethanohalophilusBin_10percent_GBenrichment_scaffold_47_16_BLAST:hypothetical_protein(db=KEGG_evalue=2e-63_bit_score=247.3_identity=91.1)</t>
  </si>
  <si>
    <t>Uticabacter_10_percent_GBEnrichment_scaffold_464_3_Unknown_Function</t>
  </si>
  <si>
    <t>Uticabacter_10_percent_GBEnrichment_scaffold_86_8_BLAST:nucleoside_diphosphate_kinase_(EC:2.7.4.6);_K00940_nucleoside-diphosphate_kinase_[EC:2.7.4.6](db=KEGG_evalue=1.8e-32_bit_score=144.4_identity=51.9)</t>
  </si>
  <si>
    <t>Geotoga_10Percent_GBenrichment_annotate_scaffold_125_23_BLAST:rpsH;_30S_ribosomal_protein_S8;_K02994_small_subunit_ribosomal_protein_S8(db=KEGG_evalue=1.5e-55_bit_score=221.1_identity=76.9)</t>
  </si>
  <si>
    <t>Geotoga_10Percent_GBenrichment_annotate_scaffold_2284_3_IPRSCAN:PEGA_domain(db=Pfam_db_id=PF08308_evalue=5.5e-08_interpro_id=IPR999999_interpro_description=PEGA_domain)</t>
  </si>
  <si>
    <t>Geotoga_10Percent_GBenrichment_annotate_scaffold_292_6_BLAST:acyl-CoA_hydrolase(db=KEGG_evalue=2.5e-50_bit_score=203.8_identity=79.2)</t>
  </si>
  <si>
    <t>Geotoga_10Percent_GBenrichment_annotate_scaffold_559_4_BLAST:methylmalonyl-CoA_epimerase;_K05606_methylmalonyl-CoA/ethylmalonyl-CoA_epimerase_[EC:5.1.99.1](db=KEGG_evalue=1.4e-42_bit_score=177.9_identity=62.4)</t>
  </si>
  <si>
    <t>Halan_1_77_10percent_annotate_scaffold_101_5_BLAST:hypothetical_protein;_K09121_hypothetical_protein(db=KEGG_evalue=4.5e-28_bit_score=129.8_identity=48.1)</t>
  </si>
  <si>
    <t>Halan_1_77_10percent_annotate_scaffold_1175_5_BLAST:nucleic_acid-binding_protein,_contains_PIN_domain_protein(db=KEGG_evalue=2.9e-67_bit_score=260.0_identity=96.3)</t>
  </si>
  <si>
    <t>Halan_1_77_10percent_annotate_scaffold_155_17_BLAST:ArsR_family_transcriptional_regulator;_K03892_ArsR_family_transcriptional_regulator(db=KEGG_evalue=5.9e-36_bit_score=156.0_identity=71.6)</t>
  </si>
  <si>
    <t>Halan_1_77_10percent_annotate_scaffold_225_11_BLAST:glyoxalase/bleomycin_resistance_protein/dioxygenase;_K01759_lactoylglutathione_lyase_[EC:4.4.1.5](db=KEGG_evalue=8.5e-35_bit_score=152.1_identity=59.8)</t>
  </si>
  <si>
    <t>Halan_1_77_10percent_annotate_scaffold_24_28_BLAST:thioesterase_superfamily_protein(db=KEGG_evalue=1e-51_bit_score=208.4_identity=76.7)</t>
  </si>
  <si>
    <t>Halan_1_77_10percent_annotate_scaffold_242_15_BLAST:hypothetical_protein(db=KEGG_evalue=1e-24_bit_score=118.6_identity=46.5)</t>
  </si>
  <si>
    <t>Halan_1_77_10percent_annotate_scaffold_48_6_BLAST:hypothetical_protein;_K09121_hypothetical_protein(db=KEGG_evalue=4.2e-26_bit_score=123.2_identity=43.8)</t>
  </si>
  <si>
    <t>Halanaerobium_1percent_bin_scaffold_153_5_BLAST:thioesterase_superfamily_protein(db=KEGG_evalue=1.9e-50_bit_score=204.1_identity=73.7)</t>
  </si>
  <si>
    <t>Halanaerobium_1percent_bin_scaffold_29_2_BLAST:biopolymer_transport_protein_ExbD/TolR;_K03559_biopolymer_transport_protein_ExbD(db=KEGG_evalue=5.8e-60_bit_score=235.7_identity=88.1)</t>
  </si>
  <si>
    <t>Halanaerobium_1percent_bin_scaffold_75_1_BLAST:beta-lactamase_domain-containing_protein(db=KEGG_evalue=6.3e-46_bit_score=189.1_identity=87.5)</t>
  </si>
  <si>
    <t>Inoculum_10_percentscaffold_3_3</t>
  </si>
  <si>
    <t>MethanohalophilusBin_10percent_GBenrichment_scaffold_1_105_BLAST:thioesterase_superfamily_protein;_K02614_acyl-CoA_thioesterase_[EC:3.1.2.-](db=KEGG_evalue=8.4e-59_bit_score=231.9_identity=88.7)</t>
  </si>
  <si>
    <t>MethanohalophilusBin_10percent_GBenrichment_scaffold_11_187_BLAST:30S_ribosomal_protein_S6E;_K02991_small_subunit_ribosomal_protein_S6e(db=KEGG_evalue=7.6e-68_bit_score=261.9_identity=96.3)</t>
  </si>
  <si>
    <t>MethanohalophilusBin_10percent_GBenrichment_scaffold_21_14_BLAST:6,7-dimethyl-8-ribityllumazine_synthase_(EC:2.5.1.9);_K00794_6,7-dimethyl-8-ribityllumazine_synthase_[EC:2.5.1.78](db=KEGG_evalue=2.2e-67_bit_score=260.4_identity=97.8)</t>
  </si>
  <si>
    <t>MethanohalophilusBin_10percent_GBenrichment_scaffold_22_12_BLAST:30S_ribosomal_protein_S9P;_K02996_small_subunit_ribosomal_protein_S9(db=KEGG_evalue=3.8e-67_bit_score=259.6_identity=97.0)</t>
  </si>
  <si>
    <t>MethanohalophilusBin_10percent_GBenrichment_scaffold_32_1_BLAST:mtbB;_dimethylamine_methyltransferase;_K00599__[EC:2.1.1.-](db=KEGG_evalue=5.5e-58_bit_score=229.2_identity=78.4)</t>
  </si>
  <si>
    <t>MethanohalophilusBin_10percent_GBenrichment_scaffold_4_182_BLAST:signal_transduction_protein_with_CBS_domains(db=KEGG_evalue=1.1e-63_bit_score=248.1_identity=94.8)</t>
  </si>
  <si>
    <t>Uticabacter_10_percent_GBEnrichment_scaffold_196_18_BLAST:rpsK;_30S_ribosomal_protein_S11(db=KEGG_evalue=2.1e-54_bit_score=217.2_identity=82.0)</t>
  </si>
  <si>
    <t>Uticabacter_10_percent_GBEnrichment_scaffold_657_4_BLAST:hypothetical_protein(db=KEGG_evalue=7.1e-42_bit_score=175.6_identity=63.2)</t>
  </si>
  <si>
    <t>Halan_1_77_10percent_annotate_scaffold_308_6_BLAST:protein-tyrosine_phosphatase(db=KEGG_evalue=8.7e-56_bit_score=221.9_identity=75.9)</t>
  </si>
  <si>
    <t>Halan_1_77_10percent_annotate_scaffold_79_10_BLAST:NusB_antitermination_factor;_K03625_N_utilization_substance_protein_B(db=KEGG_evalue=9.9e-60_bit_score=235.0_identity=88.0)</t>
  </si>
  <si>
    <t>Halan_1_77_10percent_annotate_scaffold_950_7_BLAST:glucose-6-phosphate_isomerase_(EC:5.3.1.9);_K01810_glucose-6-phosphate_isomerase_[EC:5.3.1.9](db=KEGG_evalue=2.2e-51_bit_score=207.2_identity=77.4)</t>
  </si>
  <si>
    <t>Halanaerobium_1percent_bin_scaffold_39_5_BLAST:hypothetical_protein(db=KEGG_evalue=6.1e-09_bit_score=66.2_identity=35.2)</t>
  </si>
  <si>
    <t>Halanaerobium_1percent_bin_scaffold_83_11_BLAST:NusB_antitermination_factor;_K03625_N_utilization_substance_protein_B(db=KEGG_evalue=9.2e-58_bit_score=228.4_identity=84.2)</t>
  </si>
  <si>
    <t>MethanohalophilusBin_10percent_GBenrichment_scaffold_0_160_BLAST:transposase_IS200-family_protein;_K07491_putative_transposase(db=KEGG_evalue=1.1e-50_bit_score=204.9_identity=69.9)</t>
  </si>
  <si>
    <t>MethanohalophilusBin_10percent_GBenrichment_scaffold_11_8_BLAST:hypothetical_protein(db=KEGG_evalue=4.4e-68_bit_score=262.7_identity=98.5)</t>
  </si>
  <si>
    <t>MethanohalophilusBin_10percent_GBenrichment_scaffold_32_45_BLAST:hypothetical_protein(db=KEGG_evalue=1.7e-67_bit_score=260.8_identity=94.0)</t>
  </si>
  <si>
    <t>MethanohalophilusBin_10percent_GBenrichment_scaffold_4_140_BLAST:hypothetical_protein(db=KEGG_evalue=1.2e-65_bit_score=254.6_identity=96.2)</t>
  </si>
  <si>
    <t>Uticabacter_10_percent_GBEnrichment_scaffold_23_13_BLAST:cupin_domain-containing_protein(db=KEGG_evalue=2.5e-31_bit_score=140.6_identity=56.1)</t>
  </si>
  <si>
    <t>Uticabacter_10_percent_GBEnrichment_scaffold_246_16_BLAST:rpsH;_30S_ribosomal_protein_S8(db=KEGG_evalue=8.9e-53_bit_score=211.8_identity=76.5)</t>
  </si>
  <si>
    <t>Uticabacter_10_percent_GBEnrichment_scaffold_75_10_BLAST:hypothetical_protein(db=KEGG_evalue=3.1e-29_bit_score=133.7_identity=54.9)</t>
  </si>
  <si>
    <t>Geotoga_10Percent_GBenrichment_annotate_scaffold_120_8_BLAST:hypothetical_protein(db=KEGG_evalue=3.6e-46_bit_score=189.9_identity=62.9)</t>
  </si>
  <si>
    <t>Halan_1_77_10percent_annotate_scaffold_39_10_BLAST:hypothetical_protein;_K09700_hypothetical_protein(db=KEGG_evalue=1.4e-53_bit_score=214.5_identity=78.0)</t>
  </si>
  <si>
    <t>Halan_1_77_10percent_annotate_scaffold_536_2_BLAST:30S_ribosomal_protein_S11;_K02948_small_subunit_ribosomal_protein_S11(db=KEGG_evalue=2.7e-65_bit_score=253.4_identity=97.7)</t>
  </si>
  <si>
    <t>Halan_1_77_10percent_annotate_scaffold_568_4_BLAST:sugar_transferase;_K13012_O-antigen_biosynthesis_protein_WbqP(db=KEGG_evalue=9.9e-36_bit_score=155.2_identity=56.7)</t>
  </si>
  <si>
    <t>Halan_1_77_10percent_annotate_scaffold_595_10_BLAST:30S_ribosomal_protein_S8;_K02994_small_subunit_ribosomal_protein_S8(db=KEGG_evalue=5.9e-65_bit_score=252.3_identity=96.2)</t>
  </si>
  <si>
    <t>Halanaerobium_1percent_bin_scaffold_43_21_BLAST:30S_ribosomal_protein_S8;_K02994_small_subunit_ribosomal_protein_S8(db=KEGG_evalue=5.9e-65_bit_score=252.3_identity=96.2)</t>
  </si>
  <si>
    <t>Inoculum_10_percentscaffold_3_29</t>
  </si>
  <si>
    <t>MethanohalophilusBin_10percent_GBenrichment_scaffold_0_96_BLAST:50S_ribosomal_protein_L14P;_K02874_large_subunit_ribosomal_protein_L14(db=KEGG_evalue=2e-68_bit_score=263.8_identity=99.2)</t>
  </si>
  <si>
    <t>MethanohalophilusBin_10percent_GBenrichment_scaffold_21_57_BLAST:hypothetical_protein(db=KEGG_evalue=2.2e-51_bit_score=207.2_identity=94.7)</t>
  </si>
  <si>
    <t>MethanohalophilusBin_10percent_GBenrichment_scaffold_22_26_BLAST:transcriptional_regulator(db=KEGG_evalue=3.6e-54_bit_score=216.5_identity=93.0)</t>
  </si>
  <si>
    <t>MethanohalophilusBin_10percent_GBenrichment_scaffold_22_94_BLAST:F420H2_dehydrogenase_subunit_A;_K00330_NADH-quinone_oxidoreductase_subunit_A_[EC:1.6.5.3](db=KEGG_evalue=1.2e-60_bit_score=238.0_identity=86.4)</t>
  </si>
  <si>
    <t>MethanohalophilusBin_10percent_GBenrichment_scaffold_6_20_BLAST:hypothetical_protein(db=KEGG_evalue=1.1e-66_bit_score=258.1_identity=98.5)</t>
  </si>
  <si>
    <t>Uticabacter_10_percent_GBEnrichment_scaffold_154_5_BLAST:secondary_thiamine-phosphate_synthase_enzyme(db=KEGG_evalue=6.6e-40_bit_score=169.1_identity=58.5)</t>
  </si>
  <si>
    <t>Uticabacter_10_percent_GBEnrichment_scaffold_16_3_BLAST:cobalamin_B12-binding_domain-containing_protein;_K01849_methylmalonyl-CoA_mutase,_C-terminal_domain_[EC:5.4.99.2](db=KEGG_evalue=1.7e-51_bit_score=207.6_identity=77.7)</t>
  </si>
  <si>
    <t>Uticabacter_10_percent_GBEnrichment_scaffold_36_36_BLAST:hypothetical_protein(db=KEGG_evalue=1.3e-24_bit_score=118.2_identity=44.5)</t>
  </si>
  <si>
    <t>Geotoga_10Percent_GBenrichment_annotate_scaffold_615_1_BLAST:DNA-binding_protein,_YbaB/EbfC_family;_K09747_hypothetical_protein(db=KEGG_evalue=5.2e-37_bit_score=159.5_identity=63.4)</t>
  </si>
  <si>
    <t>Geotoga_10Percent_GBenrichment_annotate_scaffold_725_3_BLAST:ferredoxin(db=KEGG_evalue=5.7e-44_bit_score=182.6_identity=64.1)</t>
  </si>
  <si>
    <t>Geotoga_10Percent_GBenrichment_annotate_scaffold_901_2_BLAST:hypothetical_protein(db=KEGG_evalue=4.3e-31_bit_score=139.8_identity=51.1)</t>
  </si>
  <si>
    <t>Halan_1_77_10percent_annotate_scaffold_144_12_BLAST:ribose_transport_protein_RbsD;_K06726_D-ribose_pyranase_[EC:5.-.-.-](db=KEGG_evalue=1.2e-52_bit_score=211.5_identity=81.7)</t>
  </si>
  <si>
    <t>Halan_1_77_10percent_annotate_scaffold_186_11_BLAST:thioredoxin_domain-containing_protein(db=KEGG_evalue=8e-38_bit_score=162.2_identity=61.5)</t>
  </si>
  <si>
    <t>Halan_1_77_10percent_annotate_scaffold_494_5_BLAST:flagellar_operon_protein(db=KEGG_evalue=1.7e-48_bit_score=197.6_identity=75.6)</t>
  </si>
  <si>
    <t>Halan_1_77_10percent_annotate_scaffold_563_3_BLAST:ribose_transport_protein_RbsD;_K06726_D-ribose_pyranase_[EC:5.-.-.-](db=KEGG_evalue=1.1e-55_bit_score=221.5_identity=84.7)</t>
  </si>
  <si>
    <t>Halan_1_77_10percent_annotate_scaffold_587_3_BLAST:ribose_transport_protein_RbsD;_K06726_D-ribose_pyranase_[EC:5.-.-.-](db=KEGG_evalue=1e-53_bit_score=214.9_identity=81.7)</t>
  </si>
  <si>
    <t>Halan_1_77_10percent_annotate_scaffold_84_19_BLAST:dinitrogenase_iron-molybdenum_cofactor_biosynthesis_protein(db=KEGG_evalue=1.2e-28_bit_score=131.7_identity=47.3)</t>
  </si>
  <si>
    <t>Halanaerobium_1percent_bin_scaffold_43_1_BLAST:30S_ribosomal_protein_S9;_K02996_small_subunit_ribosomal_protein_S9(db=KEGG_evalue=1e-64_bit_score=251.5_identity=96.2)</t>
  </si>
  <si>
    <t>Halanaerobium_1percent_bin_scaffold_43_10_BLAST:30S_ribosomal_protein_S11;_K02948_small_subunit_ribosomal_protein_S11(db=KEGG_evalue=9.1e-66_bit_score=255.0_identity=96.2)</t>
  </si>
  <si>
    <t>MethanohalophilusBin_10percent_GBenrichment_scaffold_0_143_BLAST:sirohydrochlorin_cobaltochelatase_(EC:4.99.1.3);_K03795_sirohydrochlorin_cobaltochelatase_[EC:4.99.1.3](db=KEGG_evalue=1.7e-67_bit_score=260.8_identity=97.7)</t>
  </si>
  <si>
    <t>MethanohalophilusBin_10percent_GBenrichment_scaffold_11_49_BLAST:formylmethanofuran_dehydrogenase,_subunit_D_(EC:1.2.99.5);_K00203_formylmethanofuran_dehydrogenase_subunit_D_[EC:1.2.99.5](db=KEGG_evalue=9.4e-63_bit_score=245.0_identity=93.1)</t>
  </si>
  <si>
    <t>MethanohalophilusBin_10percent_GBenrichment_scaffold_4_62_BLAST:hypothetical_protein(db=KEGG_evalue=1.2e-54_bit_score=218.0_identity=77.9)</t>
  </si>
  <si>
    <t>MethanohalophilusBin_10percent_GBenrichment_scaffold_51_36_BLAST:response_regulator_receiver_protein(db=KEGG_evalue=2.5e-63_bit_score=246.9_identity=96.2)</t>
  </si>
  <si>
    <t>Uticabacter_10_percent_GBEnrichment_scaffold_16_57_BLAST:hypothetical_protein(db=KEGG_evalue=2e-49_bit_score=200.7_identity=74.2)</t>
  </si>
  <si>
    <t>Uticabacter_10_percent_GBEnrichment_scaffold_54_12_BLAST:biotin/lipoyl_attachment_domain-containing_protein(db=KEGG_evalue=1.6e-30_bit_score=137.9_identity=55.5)</t>
  </si>
  <si>
    <t>Uticabacter_10_percent_GBEnrichment_scaffold_56_4_BLAST:OsmC_family_protein;_K07397_putative_redox_protein(db=KEGG_evalue=2.9e-16_bit_score=90.5_identity=36.7)</t>
  </si>
  <si>
    <t>Uticabacter_10_percent_GBEnrichment_scaffold_8_59_BLAST:gcvH;_glycine_cleavage_system_H_protein;_K02437_glycine_cleavage_system_H_protein(db=KEGG_evalue=5.2e-37_bit_score=159.5_identity=55.3)</t>
  </si>
  <si>
    <t>Halan_1_77_10percent_annotate_scaffold_439_7_BLAST:ferric_uptake_regulator_family_protein;_K09825_Fur_family_transcriptional_regulator,_peroxide_stress_response_regulator(db=KEGG_evalue=1.3e-61_bit_score=241.1_identity=83.1)</t>
  </si>
  <si>
    <t>Inoculum_10_percentscaffold_3_23</t>
  </si>
  <si>
    <t>MethanohalophilusBin_10percent_GBenrichment_scaffold_0_10_BLAST:hypothetical_protein(db=KEGG_evalue=7.9e-62_bit_score=241.9_identity=90.0)</t>
  </si>
  <si>
    <t>MethanohalophilusBin_10percent_GBenrichment_scaffold_0_91_BLAST:30S_ribosomal_protein_S8P;_K02994_small_subunit_ribosomal_protein_S8(db=KEGG_evalue=2.1e-67_bit_score=260.4_identity=100.0)</t>
  </si>
  <si>
    <t>MethanohalophilusBin_10percent_GBenrichment_scaffold_1_75_BLAST:hypothetical_protein(db=KEGG_evalue=1e-53_bit_score=214.9_identity=82.8)</t>
  </si>
  <si>
    <t>MethanohalophilusBin_10percent_GBenrichment_scaffold_1_9_BLAST:dinitrogenase_iron-molybdenum_cofactor_biosynthesis_protein(db=KEGG_evalue=5.3e-58_bit_score=229.2_identity=87.7)</t>
  </si>
  <si>
    <t>MethanohalophilusBin_10percent_GBenrichment_scaffold_11_132_BLAST:phosphoribosylaminoimidazole_carboxylase_(EC:4.1.1.21);_K01588_5-(carboxyamino)imidazole_ribonucleotide_mutase_[EC:5.4.99.18](db=KEGG_evalue=1.6e-62_bit_score=244.2_identity=96.2)</t>
  </si>
  <si>
    <t>MethanohalophilusBin_10percent_GBenrichment_scaffold_2_70_BLAST:thioredoxin;_K03671_thioredoxin_1(db=KEGG_evalue=2.6e-65_bit_score=253.4_identity=93.1)</t>
  </si>
  <si>
    <t>MethanohalophilusBin_10percent_GBenrichment_scaffold_46_24_BLAST:hypothetical_protein(db=KEGG_evalue=6.7e-61_bit_score=238.8_identity=90.0)</t>
  </si>
  <si>
    <t>Uticabacter_10_percent_GBEnrichment_scaffold_196_9_BLAST:30S_ribosomal_protein_S9;_K02996_small_subunit_ribosomal_protein_S9(db=KEGG_evalue=1.6e-51_bit_score=207.6_identity=74.2)</t>
  </si>
  <si>
    <t>Uticabacter_10_percent_GBEnrichment_scaffold_429_1_BLAST:hypothetical_protein;_K09772_cell_division_inhibitor_SepF(db=KEGG_evalue=1.2e-17_bit_score=95.1_identity=36.3)</t>
  </si>
  <si>
    <t>Geotoga_10Percent_GBenrichment_annotate_scaffold_713_5_BLAST:50S_ribosomal_protein_L17;_K02879_large_subunit_ribosomal_protein_L17(db=KEGG_evalue=6e-46_bit_score=189.1_identity=71.9)</t>
  </si>
  <si>
    <t>Halan_1_77_10percent_annotate_scaffold_1164_4_BLAST:3-aminobutyryl-CoA_ammonia-lyase_(EC:4.3.1.14)(db=KEGG_evalue=9e-58_bit_score=228.4_identity=87.6)</t>
  </si>
  <si>
    <t>Halan_1_77_10percent_annotate_scaffold_198_3_BLAST:cobalamin_(vitamin_B12)_biosynthesis_CbiX_protein(db=KEGG_evalue=1.5e-33_bit_score=147.9_identity=55.5)</t>
  </si>
  <si>
    <t>Halan_1_77_10percent_annotate_scaffold_222_5_BLAST:3-aminobutyryl-CoA_ammonia-lyase_(EC:4.3.1.14)(db=KEGG_evalue=2.2e-64_bit_score=250.4_identity=98.4)</t>
  </si>
  <si>
    <t>Halan_1_77_10percent_annotate_scaffold_523_4_BLAST:SMC_domain-containing_protein(db=KEGG_evalue=1e-40_bit_score=171.8_identity=68.2)</t>
  </si>
  <si>
    <t>Halan_1_77_10percent_annotate_scaffold_72_2_BLAST:nitrogen_regulatory_protein_PII;_K02590_nitrogen_regulatory_protein_PII_2(db=KEGG_evalue=2.4e-34_bit_score=150.6_identity=55.0)</t>
  </si>
  <si>
    <t>Halan_1_77_10percent_annotate_scaffold_85_7_BLAST:hypothetical_protein(db=KEGG_evalue=1.8e-50_bit_score=204.1_identity=75.6)</t>
  </si>
  <si>
    <t>Halanaerobium_1percent_bin_scaffold_60_9_BLAST:hypothetical_protein(db=KEGG_evalue=1.8e-29_bit_score=134.4_identity=49.2)</t>
  </si>
  <si>
    <t>Halanaerobium_1percent_bin_scaffold_76_10_BLAST:hypothetical_protein(db=KEGG_evalue=1.3e-19_bit_score=101.7_identity=46.2)</t>
  </si>
  <si>
    <t>MethanohalophilusBin_10percent_GBenrichment_scaffold_0_46_BLAST:formylmethanofuran_dehydrogenase,_subunit_D_(EC:1.2.99.5);_K00203_formylmethanofuran_dehydrogenase_subunit_D_[EC:1.2.99.5](db=KEGG_evalue=1.6e-70_bit_score=270.8_identity=98.4)</t>
  </si>
  <si>
    <t>MethanohalophilusBin_10percent_GBenrichment_scaffold_1_103_BLAST:response_regulator_receiver_protein(db=KEGG_evalue=1.3e-59_bit_score=234.6_identity=89.9)</t>
  </si>
  <si>
    <t>MethanohalophilusBin_10percent_GBenrichment_scaffold_10_31_BLAST:hypothetical_protein;_K07068(db=KEGG_evalue=1.6e-70_bit_score=270.8_identity=97.7)</t>
  </si>
  <si>
    <t>MethanohalophilusBin_10percent_GBenrichment_scaffold_11_285_BLAST:hypothetical_protein;_K09135_hypothetical_protein(db=KEGG_evalue=7.1e-63_bit_score=245.4_identity=94.6)</t>
  </si>
  <si>
    <t>MethanohalophilusBin_10percent_GBenrichment_scaffold_261_11_BLAST:response_regulator_receiver_protein(db=KEGG_evalue=3e-61_bit_score=240.0_identity=94.6)</t>
  </si>
  <si>
    <t>Halan_1_77_10percent_annotate_scaffold_24_1_BLAST:MarR_family_transcriptional_regulator(db=KEGG_evalue=1.1e-44_bit_score=184.9_identity=70.9)</t>
  </si>
  <si>
    <t>Halan_1_77_10percent_annotate_scaffold_451_6_BLAST:hypothetical_protein(db=KEGG_evalue=6.4e-64_bit_score=248.8_identity=92.2)</t>
  </si>
  <si>
    <t>Halanaerobium_1percent_bin_scaffold_211_3_BLAST:histidine_triad_(HIT)_protein;_K02503_Hit-like_protein_involved_in_cell-cycle_regulation(db=KEGG_evalue=6.4e-48_bit_score=195.7_identity=74.6)</t>
  </si>
  <si>
    <t>Halanaerobium_1percent_bin_scaffold_30_1_BLAST:hypothetical_protein(db=KEGG_evalue=3.2e-47_bit_score=193.4_identity=76.6)</t>
  </si>
  <si>
    <t>Halanaerobium_1percent_bin_scaffold_76_11_BLAST:dinitrogenase_iron-molybdenum_cofactor_biosynthesis_protein(db=KEGG_evalue=9.3e-39_bit_score=165.2_identity=71.8)</t>
  </si>
  <si>
    <t>MethanohalophilusBin_10percent_GBenrichment_scaffold_0_30_BLAST:4Fe-4S_ferredoxin_iron-sulfur_binding_domain_protein(db=KEGG_evalue=7.5e-65_bit_score=251.9_identity=94.5)</t>
  </si>
  <si>
    <t>MethanohalophilusBin_10percent_GBenrichment_scaffold_4_211_BLAST:hypothetical_protein(db=KEGG_evalue=9.8e-65_bit_score=251.5_identity=96.9)</t>
  </si>
  <si>
    <t>Uticabacter_10_percent_GBEnrichment_scaffold_164_14_BLAST:putative_transcriptional_regulator(db=KEGG_evalue=2e-17_bit_score=94.4_identity=39.6)</t>
  </si>
  <si>
    <t>Uticabacter_10_percent_GBEnrichment_scaffold_201_7_BLAST:hypothetical_protein;_K02935_large_subunit_ribosomal_protein_L7/L12(db=KEGG_evalue=1e-45_bit_score=188.3_identity=80.0)</t>
  </si>
  <si>
    <t>Uticabacter_10_percent_GBEnrichment_scaffold_26_22_BLAST:GntR_family_transcriptional_regulator;_K07979_GntR_family_transcriptional_regulator(db=KEGG_evalue=6.8e-18_bit_score=95.9_identity=40.4)</t>
  </si>
  <si>
    <t>Geotoga_10Percent_GBenrichment_annotate_scaffold_232_5_BLAST:rplL;_50S_ribosomal_protein_L7/L12;_K02935_large_subunit_ribosomal_protein_L7/L12(db=KEGG_evalue=1.1e-47_bit_score=194.9_identity=81.2)</t>
  </si>
  <si>
    <t>Geotoga_10Percent_GBenrichment_annotate_scaffold_610_7_BLAST:response_regulator_receiver_protein;_K03413_two-component_system,_chemotaxis_family,_response_regulator_CheY(db=KEGG_evalue=1.5e-49_bit_score=201.1_identity=84.0)</t>
  </si>
  <si>
    <t>Geotoga_10Percent_GBenrichment_annotate_scaffold_713_2_BLAST:30S_ribosomal_protein_S11;_K02948_small_subunit_ribosomal_protein_S11(db=KEGG_evalue=2e-49_bit_score=200.7_identity=77.0)</t>
  </si>
  <si>
    <t>Halan_1_77_10percent_annotate_scaffold_100_17_BLAST:hypothetical_protein(db=KEGG_evalue=1.1e-36_bit_score=158.3_identity=59.8)</t>
  </si>
  <si>
    <t>Halan_1_77_10percent_annotate_scaffold_155_7_BLAST:hypothetical_protein(db=KEGG_evalue=2e-46_bit_score=190.7_identity=76.6)</t>
  </si>
  <si>
    <t>Halan_1_77_10percent_annotate_scaffold_1811_2_BLAST:Glyoxalase/bleomycin_resistance_protein/dioxygenase;_K01759_lactoylglutathione_lyase_[EC:4.4.1.5](db=KEGG_evalue=5.5e-60_bit_score=235.7_identity=87.4)</t>
  </si>
  <si>
    <t>Halan_1_77_10percent_annotate_scaffold_20_18_BLAST:ribosome-binding_factor_A;_K02834_ribosome-binding_factor_A(db=KEGG_evalue=1.4e-58_bit_score=231.1_identity=89.8)</t>
  </si>
  <si>
    <t>Halan_1_77_10percent_annotate_scaffold_236_14_BLAST:hypothetical_protein(db=KEGG_evalue=1.1e-23_bit_score=115.2_identity=49.6)</t>
  </si>
  <si>
    <t>Halan_1_77_10percent_annotate_scaffold_276_3_BLAST:Glyoxalase/bleomycin_resistance_protein/dioxygenase;_K01759_lactoylglutathione_lyase_[EC:4.4.1.5](db=KEGG_evalue=1.8e-63_bit_score=247.3_identity=92.1)</t>
  </si>
  <si>
    <t>Halanaerobium_1percent_bin_scaffold_156_2_BLAST:glycine_cleavage_system_H_protein;_K02437_glycine_cleavage_system_H_protein(db=KEGG_evalue=5.2e-50_bit_score=202.6_identity=76.2)</t>
  </si>
  <si>
    <t>Halanaerobium_1percent_bin_scaffold_31_12_BLAST:ribosome-binding_factor_A;_K02834_ribosome-binding_factor_A(db=KEGG_evalue=1.1e-60_bit_score=238.0_identity=93.7)</t>
  </si>
  <si>
    <t>MethanohalophilusBin_10percent_GBenrichment_scaffold_4_196_BLAST:translation_initiation_factor_5A_precursor_(eIF-5A);_K03263_translation_initiation_factor_5A(db=KEGG_evalue=9.1e-63_bit_score=245.0_identity=97.6)</t>
  </si>
  <si>
    <t>MethanohalophilusBin_10percent_GBenrichment_scaffold_6_94_BLAST:rubrerythrin(db=KEGG_evalue=2e-62_bit_score=243.8_identity=95.3)</t>
  </si>
  <si>
    <t>Uticabacter_10_percent_GBEnrichment_scaffold_16_7_BLAST:thioesterase_family_protein(db=KEGG_evalue=1.2e-30_bit_score=138.3_identity=53.6)</t>
  </si>
  <si>
    <t>Geotoga_10Percent_GBenrichment_annotate_scaffold_294_3_BLAST:CoA-binding_protein(db=KEGG_evalue=1.9e-36_bit_score=157.5_identity=55.6)</t>
  </si>
  <si>
    <t>Geotoga_10Percent_GBenrichment_annotate_scaffold_500_4_BLAST:50S_ribosomal_protein_L19;_K02884_large_subunit_ribosomal_protein_L19(db=KEGG_evalue=6.5e-45_bit_score=185.7_identity=74.8)</t>
  </si>
  <si>
    <t>Halan_1_77_10percent_annotate_scaffold_1125_3_BLAST:DNA_mismatch_repair_protein_MutS_domain-containing_protein(db=KEGG_evalue=2.6e-54_bit_score=216.9_identity=93.3)</t>
  </si>
  <si>
    <t>Halan_1_77_10percent_annotate_scaffold_1426_4_BLAST:hypothetical_protein(db=KEGG_evalue=8.5e-37_bit_score=158.7_identity=57.9)</t>
  </si>
  <si>
    <t>Halan_1_77_10percent_annotate_scaffold_158_14_BLAST:ArsR_family_transcriptional_regulator(db=KEGG_evalue=5.5e-60_bit_score=235.7_identity=89.7)</t>
  </si>
  <si>
    <t>Halan_1_77_10percent_annotate_scaffold_2373_1_BLAST:30S_ribosomal_protein_S9;_K02996_small_subunit_ribosomal_protein_S9(db=KEGG_evalue=3.4e-62_bit_score=243.0_identity=96.0)</t>
  </si>
  <si>
    <t>Halan_1_77_10percent_annotate_scaffold_536_1_BLAST:30S_ribosomal_protein_S13;_K02952_small_subunit_ribosomal_protein_S13(db=KEGG_evalue=4.3e-57_bit_score=226.1_identity=88.1)</t>
  </si>
  <si>
    <t>Halan_1_77_10percent_annotate_scaffold_62_6_BLAST:hypothetical_protein(db=KEGG_evalue=3.7e-08_bit_score=63.5_identity=29.4)</t>
  </si>
  <si>
    <t>Halan_1_77_10percent_annotate_scaffold_85_16_BLAST:MazF_family_transcriptional_regulator;_K07171_mRNA_interferase_[EC:3.1.-.-](db=KEGG_evalue=6.9e-55_bit_score=218.8_identity=94.0)</t>
  </si>
  <si>
    <t>Halanaerobium_1percent_bin_scaffold_115_10_BLAST:holo-(acyl-carrier-protein)_synthase;_K00997_holo-[acyl-carrier_protein]_synthase_[EC:2.7.8.7](db=KEGG_evalue=3.8e-45_bit_score=186.4_identity=73.4)</t>
  </si>
  <si>
    <t>Halanaerobium_1percent_bin_scaffold_149_5_BLAST:endoribonuclease_L-PSP;_K07567_TdcF_protein(db=KEGG_evalue=1.4e-55_bit_score=221.1_identity=88.1)</t>
  </si>
  <si>
    <t>Halanaerobium_1percent_bin_scaffold_219_1_BLAST:hypothetical_protein(db=KEGG_evalue=2.6e-46_bit_score=190.3_identity=71.4)</t>
  </si>
  <si>
    <t>Halanaerobium_1percent_bin_scaffold_43_11_BLAST:30S_ribosomal_protein_S13;_K02952_small_subunit_ribosomal_protein_S13(db=KEGG_evalue=6.1e-59_bit_score=232.3_identity=92.1)</t>
  </si>
  <si>
    <t>MethanohalophilusBin_10percent_GBenrichment_scaffold_0_18_BLAST:30S_ribosomal_protein_S11P;_K02948_small_subunit_ribosomal_protein_S11(db=KEGG_evalue=2.5e-65_bit_score=253.4_identity=100.0)</t>
  </si>
  <si>
    <t>MethanohalophilusBin_10percent_GBenrichment_scaffold_22_10_BLAST:50S_ribosomal_protein_L18AE;_K02883_large_subunit_ribosomal_protein_L18e(db=KEGG_evalue=6.1e-59_bit_score=232.3_identity=95.2)</t>
  </si>
  <si>
    <t>MethanohalophilusBin_10percent_GBenrichment_scaffold_4_174_BLAST:hypothetical_protein(db=KEGG_evalue=1.4e-60_bit_score=237.7_identity=87.3)</t>
  </si>
  <si>
    <t>Uticabacter_10_percent_GBEnrichment_scaffold_190_7_BLAST:Glyoxalase/bleomycin_resistance_protein/dioxygenase(db=KEGG_evalue=3.1e-31_bit_score=140.2_identity=52.1)</t>
  </si>
  <si>
    <t>Uticabacter_10_percent_GBEnrichment_scaffold_8_28_BLAST:putative_transcriptional_regulator(db=KEGG_evalue=2e-25_bit_score=120.9_identity=45.7)</t>
  </si>
  <si>
    <t>Geotoga_10Percent_GBenrichment_annotate_scaffold_1322_3_BLAST:ATP_synthase,_F1_epsilon_subunit;_K02114_F-type_H+-transporting_ATPase_subunit_epsilon_[EC:3.6.3.14](db=KEGG_evalue=9e-31_bit_score=138.7_identity=48.8)</t>
  </si>
  <si>
    <t>Geotoga_10Percent_GBenrichment_annotate_scaffold_350_5_BLAST:hypothetical_protein(db=KEGG_evalue=1.5e-41_bit_score=174.5_identity=68.1)</t>
  </si>
  <si>
    <t>Halan_1_77_10percent_annotate_scaffold_25_5_BLAST:ArsR_family_transcriptional_regulator(db=KEGG_evalue=3.2e-60_bit_score=236.5_identity=90.4)</t>
  </si>
  <si>
    <t>Halan_1_77_10percent_annotate_scaffold_280_5_BLAST:Sporulation_protein_YtfJ(db=KEGG_evalue=5.7e-41_bit_score=172.6_identity=68.0)</t>
  </si>
  <si>
    <t>Halanaerobium_1percent_bin_scaffold_35_3_BLAST:hypothetical_protein(db=KEGG_evalue=3.4e-54_bit_score=216.5_identity=84.6)</t>
  </si>
  <si>
    <t>MethanohalophilusBin_10percent_GBenrichment_scaffold_1_146_BLAST:30S_ribosomal_protein_S8E;_K02995_small_subunit_ribosomal_protein_S8e(db=KEGG_evalue=4.6e-59_bit_score=232.6_identity=94.4)</t>
  </si>
  <si>
    <t>MethanohalophilusBin_10percent_GBenrichment_scaffold_21_90_BLAST:hypothetical_protein;_K09152_hypothetical_protein(db=KEGG_evalue=2.6e-62_bit_score=243.4_identity=99.2)</t>
  </si>
  <si>
    <t>Uticabacter_10_percent_GBEnrichment_scaffold_17_49_BLAST:translation_initiation_inhibitor;_K07567_TdcF_protein(db=KEGG_evalue=2.4e-39_bit_score=167.2_identity=65.9)</t>
  </si>
  <si>
    <t>Uticabacter_10_percent_GBEnrichment_scaffold_176_8_BLAST:desulfoferrodoxin;_K05919_superoxide_reductase_[EC:1.15.1.2](db=KEGG_evalue=2.9e-45_bit_score=186.8_identity=67.8)</t>
  </si>
  <si>
    <t>Uticabacter_10_percent_GBEnrichment_scaffold_196_2_BLAST:PTS_system_fructose_subfamily_transporter_subunit_IIA;_K02793_PTS_system,_mannose-specific_IIA_component_[EC:2.7.1.69](db=KEGG_evalue=3.3e-17_bit_score=93.6_identity=34.8)</t>
  </si>
  <si>
    <t>Uticabacter_10_percent_GBEnrichment_scaffold_26_16_BLAST:endoribonuclease_L-PSP(db=KEGG_evalue=5.3e-31_bit_score=139.4_identity=50.0)</t>
  </si>
  <si>
    <t>Uticabacter_10_percent_GBEnrichment_scaffold_28_4_BLAST:ferredoxin(db=KEGG_evalue=9.3e-36_bit_score=155.2_identity=56.0)</t>
  </si>
  <si>
    <t>Uticabacter_10_percent_GBEnrichment_scaffold_469_5_BLAST:infC;_translation_initiation_factor_IF-3;_K02520_translation_initiation_factor_IF-3(db=KEGG_evalue=1.3e-40_bit_score=171.4_identity=62.9)</t>
  </si>
  <si>
    <t>Uticabacter_10_percent_GBEnrichment_scaffold_530_5_BLAST:CoA-binding_protein;_K06929(db=KEGG_evalue=2.1e-35_bit_score=154.1_identity=54.8)</t>
  </si>
  <si>
    <t>Inoculum_10_percentscaffold_3_14</t>
  </si>
  <si>
    <t>Geotoga_10Percent_GBenrichment_annotate_scaffold_453_1_BLAST:phosphate_transport_system_regulatory_protein_PhoU;_K02039_phosphate_transport_system_protein(db=KEGG_evalue=2.8e-40_bit_score=170.2_identity=74.3)</t>
  </si>
  <si>
    <t>Halan_1_77_10percent_annotate_scaffold_18_3_BLAST:CoA-binding_protein;_K06929(db=KEGG_evalue=9.6e-41_bit_score=171.8_identity=63.7)</t>
  </si>
  <si>
    <t>Halan_1_77_10percent_annotate_scaffold_206_2_BLAST:hypothetical_protein(db=KEGG_evalue=3.7e-53_bit_score=213.0_identity=79.8)</t>
  </si>
  <si>
    <t>Halan_1_77_10percent_annotate_scaffold_236_10_BLAST:dinitrogenase_iron-molybdenum_cofactor_biosynthesis_protein(db=KEGG_evalue=2.2e-29_bit_score=134.0_identity=51.8)</t>
  </si>
  <si>
    <t>Halan_1_77_10percent_annotate_scaffold_62_7_BLAST:hypothetical_protein(db=KEGG_evalue=1.2e-30_bit_score=138.3_identity=55.7)</t>
  </si>
  <si>
    <t>Halan_1_77_10percent_annotate_scaffold_85_17_BLAST:hypothetical_protein(db=KEGG_evalue=2.2e-53_bit_score=213.8_identity=83.9)</t>
  </si>
  <si>
    <t>MethanohalophilusBin_10percent_GBenrichment_scaffold_0_163_BLAST:HxlR_family_transcriptional_regulator(db=KEGG_evalue=1.2e-62_bit_score=244.6_identity=92.7)</t>
  </si>
  <si>
    <t>MethanohalophilusBin_10percent_GBenrichment_scaffold_6_121_BLAST:hypothetical_protein(db=KEGG_evalue=1.1e-60_bit_score=238.0_identity=91.1)</t>
  </si>
  <si>
    <t>Uticabacter_10_percent_GBEnrichment_scaffold_193_1_BLAST:ribosome-associated_protein,_Iojap-like_protein(db=KEGG_evalue=9.5e-25_bit_score=118.6_identity=46.4)</t>
  </si>
  <si>
    <t>Uticabacter_10_percent_GBEnrichment_scaffold_75_28_BLAST:DRTGG_domain-containing_protein(db=KEGG_evalue=6.2e-24_bit_score=115.9_identity=48.4)</t>
  </si>
  <si>
    <t>Geotoga_10Percent_GBenrichment_annotate_scaffold_125_4_BLAST:30S_ribosomal_protein_S12;_K02950_small_subunit_ribosomal_protein_S12(db=KEGG_evalue=2.1e-56_bit_score=223.8_identity=87.8)</t>
  </si>
  <si>
    <t>Halan_1_77_10percent_annotate_scaffold_227_11_BLAST:30S_ribosomal_protein_S12;_K02950_small_subunit_ribosomal_protein_S12(db=KEGG_evalue=1.4e-63_bit_score=247.7_identity=100.0)</t>
  </si>
  <si>
    <t>Halan_1_77_10percent_annotate_scaffold_227_7_BLAST:50S_ribosomal_protein_L12;_K02935_large_subunit_ribosomal_protein_L7/L12(db=KEGG_evalue=2.2e-53_bit_score=213.8_identity=92.7)</t>
  </si>
  <si>
    <t>Halan_1_77_10percent_annotate_scaffold_2396_1_BLAST:hypothetical_protein;_K09121_hypothetical_protein(db=KEGG_evalue=1e-34_bit_score=151.8_identity=58.2)</t>
  </si>
  <si>
    <t>Halan_1_77_10percent_annotate_scaffold_73_15_BLAST:hypothetical_protein(db=KEGG_evalue=2.2e-53_bit_score=213.8_identity=82.1)</t>
  </si>
  <si>
    <t>Halanaerobium_1percent_bin_scaffold_51_5_BLAST:hypothetical_protein;_K09700_hypothetical_protein(db=KEGG_evalue=2e-54_bit_score=217.2_identity=86.5)</t>
  </si>
  <si>
    <t>MethanohalophilusBin_10percent_GBenrichment_scaffold_21_99_BLAST:hypothetical_protein(db=KEGG_evalue=5.4e-60_bit_score=235.7_identity=91.1)</t>
  </si>
  <si>
    <t>Uticabacter_10_percent_GBEnrichment_scaffold_246_13_BLAST:rplN;_50S_ribosomal_protein_L14(db=KEGG_evalue=7.2e-49_bit_score=198.7_identity=78.7)</t>
  </si>
  <si>
    <t>Uticabacter_10_percent_GBEnrichment_scaffold_246_18_BLAST:50S_ribosomal_protein_L18;_K02881_large_subunit_ribosomal_protein_L18(db=KEGG_evalue=2e-35_bit_score=154.1_identity=62.6)</t>
  </si>
  <si>
    <t>Uticabacter_10_percent_GBEnrichment_scaffold_26_18_BLAST:hypothetical_protein(db=KEGG_evalue=1.1e-36_bit_score=158.3_identity=59.0)</t>
  </si>
  <si>
    <t>Geotoga_10Percent_GBenrichment_annotate_scaffold_1012_1_BLAST:response_regulator_with_CheY-like_receiver,_AAA-type_ATPase,_and_DNA-binding_domains(db=KEGG_evalue=4.5e-35_bit_score=152.9_identity=62.2)</t>
  </si>
  <si>
    <t>Geotoga_10Percent_GBenrichment_annotate_scaffold_125_25_BLAST:50S_ribosomal_protein_L18;_K02881_large_subunit_ribosomal_protein_L18(db=KEGG_evalue=6.1e-40_bit_score=169.1_identity=68.0)</t>
  </si>
  <si>
    <t>Geotoga_10Percent_GBenrichment_annotate_scaffold_327_7_BLAST:flagellar_protein_FlaG_protein;_K06603_flagellar_protein_FlaG(db=KEGG_evalue=9.2e-20_bit_score=102.1_identity=47.0)</t>
  </si>
  <si>
    <t>Geotoga_10Percent_GBenrichment_annotate_scaffold_924_2_BLAST:DRTGG_domain-containing_protein(db=KEGG_evalue=3.3e-25_bit_score=120.2_identity=51.3)</t>
  </si>
  <si>
    <t>Halan_1_77_10percent_annotate_scaffold_310_11_BLAST:glyoxalase/bleomycin_resistance_protein/dioxygenase;_K01759_lactoylglutathione_lyase_[EC:4.4.1.5](db=KEGG_evalue=4.8e-37_bit_score=159.5_identity=61.5)</t>
  </si>
  <si>
    <t>Halan_1_77_10percent_annotate_scaffold_49_25_BLAST:hypothetical_protein;_K02418_flagellar_protein_FliO/FliZ(db=KEGG_evalue=4.4e-46_bit_score=189.5_identity=73.6)</t>
  </si>
  <si>
    <t>Halan_1_77_10percent_annotate_scaffold_605_2_BLAST:flagellar_protein_FlaG_protein;_K06603_flagellar_protein_FlaG(db=KEGG_evalue=2e-35_bit_score=154.1_identity=63.5)</t>
  </si>
  <si>
    <t>Halan_1_77_10percent_annotate_scaffold_862_2_BLAST:iojap_family_protein;_K09710_ribosome-associated_protein(db=KEGG_evalue=3.2e-49_bit_score=199.9_identity=79.5)</t>
  </si>
  <si>
    <t>Halanaerobium_1percent_bin_scaffold_158_7_BLAST:hypothetical_protein(db=KEGG_evalue=9.7e-54_bit_score=214.9_identity=85.8)</t>
  </si>
  <si>
    <t>Halanaerobium_1percent_bin_scaffold_43_24_BLAST:50S_ribosomal_protein_L14;_K02874_large_subunit_ribosomal_protein_L14(db=KEGG_evalue=4.5e-59_bit_score=232.6_identity=97.5)</t>
  </si>
  <si>
    <t>Halanaerobium_1percent_bin_scaffold_61_8_BLAST:50S_ribosomal_protein_L12;_K02935_large_subunit_ribosomal_protein_L7/L12(db=KEGG_evalue=8.2e-53_bit_score=211.8_identity=91.0)</t>
  </si>
  <si>
    <t>Halanaerobium_1percent_bin_scaffold_98_1_BLAST:SpoIID/LytB_domain-containing_protein(db=KEGG_evalue=5.9e-27_bit_score=125.9_identity=50.0)</t>
  </si>
  <si>
    <t>MethanohalophilusBin_10percent_GBenrichment_scaffold_2_81_BLAST:hypothetical_protein(db=KEGG_evalue=1.7e-58_bit_score=230.7_identity=94.3)</t>
  </si>
  <si>
    <t>MethanohalophilusBin_10percent_GBenrichment_scaffold_21_83_BLAST:ribonuclease_P;_K03537_ribonuclease_P/MRP_protein_subunit_POP5_[EC:3.1.26.5](db=KEGG_evalue=6.5e-58_bit_score=228.8_identity=92.6)</t>
  </si>
  <si>
    <t>Uticabacter_10_percent_GBEnrichment_scaffold_194_9_BLAST:D-ornithine_aminomutase_S_component(db=KEGG_evalue=2.7e-40_bit_score=170.2_identity=66.9)</t>
  </si>
  <si>
    <t>Uticabacter_10_percent_GBEnrichment_scaffold_391_7_BLAST:integrase_catalytic_subunit(db=KEGG_evalue=5.6e-30_bit_score=136.0_identity=73.5)</t>
  </si>
  <si>
    <t>Uticabacter_10_percent_GBEnrichment_scaffold_66_8_BLAST:hypothetical_protein(db=KEGG_evalue=3e-31_bit_score=140.2_identity=51.7)</t>
  </si>
  <si>
    <t>Geotoga_10Percent_GBenrichment_annotate_scaffold_1004_3_BLAST:RNA-binding_S1_domain-containing_protein;_K07571_S1_RNA_binding_domain_protein(db=KEGG_evalue=9.3e-41_bit_score=171.8_identity=66.1)</t>
  </si>
  <si>
    <t>Geotoga_10Percent_GBenrichment_annotate_scaffold_1328_3_BLAST:ATP_synthase,_F1_gamma_subunit;_K02115_F-type_H+-transporting_ATPase_subunit_gamma_[EC:3.6.3.14](db=KEGG_evalue=3.7e-29_bit_score=133.3_identity=52.9)</t>
  </si>
  <si>
    <t>Geotoga_10Percent_GBenrichment_annotate_scaffold_1366_1_BLAST:hypothetical_protein(db=KEGG_evalue=3.7e-45_bit_score=186.4_identity=68.6)</t>
  </si>
  <si>
    <t>Halan_1_77_10percent_annotate_scaffold_742_5_BLAST:hypothetical_protein;_K07460_putative_endonuclease(db=KEGG_evalue=9.7e-46_bit_score=188.3_identity=74.4)</t>
  </si>
  <si>
    <t>Halan_1_77_10percent_annotate_scaffold_92_13_BLAST:RNA_binding_S1_domain-containing_protein;_K07571_S1_RNA_binding_domain_protein(db=KEGG_evalue=9.9e-59_bit_score=231.5_identity=95.9)</t>
  </si>
  <si>
    <t>Halanaerobium_1percent_bin_scaffold_62_6_BLAST:RNA_binding_S1_domain-containing_protein;_K07571_S1_RNA_binding_domain_protein(db=KEGG_evalue=1.1e-57_bit_score=228.0_identity=94.2)</t>
  </si>
  <si>
    <t>Halanaerobium_1percent_bin_scaffold_91_15_BLAST:regulatory_protein_ArsR(db=KEGG_evalue=4.8e-45_bit_score=186.0_identity=78.5)</t>
  </si>
  <si>
    <t>Inoculum_10_percentscaffold_3_103</t>
  </si>
  <si>
    <t>MethanohalophilusBin_10percent_GBenrichment_scaffold_1_151_BLAST:response_regulator_receiver_protein;_K11443_two-component_system,_cell_cycle_response_regulator_DivK(db=KEGG_evalue=5.8e-59_bit_score=232.3_identity=94.2)</t>
  </si>
  <si>
    <t>MethanohalophilusBin_10percent_GBenrichment_scaffold_11_272_BLAST:prefoldin_subunit_beta;_K04798_prefoldin_beta_subunit(db=KEGG_evalue=1.7e-58_bit_score=230.7_identity=99.2)</t>
  </si>
  <si>
    <t>MethanohalophilusBin_10percent_GBenrichment_scaffold_51_15_BLAST:alkylhydroperoxidase_like_protein,_AhpD_family(db=KEGG_evalue=1.1e-60_bit_score=238.0_identity=99.2)</t>
  </si>
  <si>
    <t>Uticabacter_10_percent_GBEnrichment_scaffold_196_19_BLAST:30S_ribosomal_protein_S13;_K02952_small_subunit_ribosomal_protein_S13(db=KEGG_evalue=7.3e-46_bit_score=188.7_identity=77.9)</t>
  </si>
  <si>
    <t>Uticabacter_10_percent_GBEnrichment_scaffold_347_3_BLAST:glyoxalase/bleomycin_resistance_protein/dioxygenase;_K01759_lactoylglutathione_lyase_[EC:4.4.1.5](db=KEGG_evalue=2.3e-39_bit_score=167.2_identity=67.2)</t>
  </si>
  <si>
    <t>Geotoga_10Percent_GBenrichment_annotate_scaffold_861_2_BLAST:ArsR_family_transcriptional_regulator(db=KEGG_evalue=3.9e-39_bit_score=166.4_identity=67.5)</t>
  </si>
  <si>
    <t>Geotoga_10Percent_GBenrichment_annotate_scaffold_999_5_BLAST:cupin_2_domain-containing_protein(db=KEGG_evalue=3.9e-39_bit_score=166.4_identity=66.7)</t>
  </si>
  <si>
    <t>Halan_1_77_10percent_annotate_scaffold_73_8_BLAST:hypothetical_protein(db=KEGG_evalue=4.6e-56_bit_score=222.6_identity=92.5)</t>
  </si>
  <si>
    <t>Halan_1_77_10percent_annotate_scaffold_82_13_BLAST:regulatory_protein_ArsR(db=KEGG_evalue=9.9e-43_bit_score=178.3_identity=76.3)</t>
  </si>
  <si>
    <t>Halan_1_77_10percent_annotate_scaffold_85_24_BLAST:NAD(P)-dependent_iron-only_hydrogenase_iron-sulfur_protein(db=KEGG_evalue=3.5e-56_bit_score=223.0_identity=92.5)</t>
  </si>
  <si>
    <t>Halanaerobium_1percent_bin_scaffold_108_4_BLAST:hypothetical_protein(db=KEGG_evalue=7.1e-57_bit_score=225.3_identity=93.3)</t>
  </si>
  <si>
    <t>MethanohalophilusBin_10percent_GBenrichment_scaffold_1_10_BLAST:dinitrogenase_iron-molybdenum_cofactor_biosynthesis_protein(db=KEGG_evalue=2.8e-61_bit_score=240.0_identity=94.2)</t>
  </si>
  <si>
    <t>MethanohalophilusBin_10percent_GBenrichment_scaffold_11_230_BLAST:transcriptional_regulator_protein(db=KEGG_evalue=1.9e-57_bit_score=227.3_identity=96.7)</t>
  </si>
  <si>
    <t>MethanohalophilusBin_10percent_GBenrichment_scaffold_22_82_BLAST:F420H2_dehydrogenase,_subunit_FpoO(db=KEGG_evalue=1.4e-68_bit_score=264.2_identity=95.8)</t>
  </si>
  <si>
    <t>MethanohalophilusBin_10percent_GBenrichment_scaffold_4_250_BLAST:phosphoribosyl-AMP_cyclohydrolase_(EC:3.5.4.19);_K01496_phosphoribosyl-AMP_cyclohydrolase_[EC:3.5.4.19](db=KEGG_evalue=3e-63_bit_score=246.5_identity=97.5)</t>
  </si>
  <si>
    <t>Uticabacter_10_percent_GBEnrichment_scaffold_177_7_BLAST:chorismate_mutase;_K06208_chorismate_mutase_[EC:5.4.99.5](db=KEGG_evalue=1.3e-23_bit_score=114.8_identity=49.6)</t>
  </si>
  <si>
    <t>Uticabacter_10_percent_GBEnrichment_scaffold_471_1_IPRSCAN:Polysaccharide_biosynthesis_C-terminal_domain(db=Pfam_db_id=PF14667_evalue=4.5e-09_interpro_id=IPR999999_interpro_description=Polysaccharide_biosynthesis_C-terminal_domain)</t>
  </si>
  <si>
    <t>Geotoga_10Percent_GBenrichment_annotate_scaffold_428_8_BLAST:putative_NADH:ubiquinone_oxidoreductase,_subunit_RnfB;_K03616_electron_transport_complex_protein_RnfB(db=KEGG_evalue=5.6e-38_bit_score=162.5_identity=66.1)</t>
  </si>
  <si>
    <t>Halan_1_77_10percent_annotate_scaffold_128_22_BLAST:hypothetical_protein(db=KEGG_evalue=1e-55_bit_score=221.5_identity=90.8)</t>
  </si>
  <si>
    <t>Halan_1_77_10percent_annotate_scaffold_218_3_BLAST:50S_ribosomal_protein_L20;_K02887_large_subunit_ribosomal_protein_L20(db=KEGG_evalue=9.2e-57_bit_score=224.9_identity=94.1)</t>
  </si>
  <si>
    <t>Halanaerobium_1percent_bin_scaffold_26_11_BLAST:hypothetical_protein(db=KEGG_evalue=2.8e-53_bit_score=213.4_identity=85.7)</t>
  </si>
  <si>
    <t>Halanaerobium_1percent_bin_scaffold_38_10_BLAST:50S_ribosomal_protein_L20;_K02887_large_subunit_ribosomal_protein_L20(db=KEGG_evalue=8.3e-58_bit_score=228.4_identity=95.8)</t>
  </si>
  <si>
    <t>GB_TF_B_100percentscaffold_267_7</t>
  </si>
  <si>
    <t>MethanohalophilusBin_10percent_GBenrichment_scaffold_1_25_BLAST:transcriptional_regulator_protein;_K07108(db=KEGG_evalue=1.5e-62_bit_score=244.2_identity=99.2)</t>
  </si>
  <si>
    <t>MethanohalophilusBin_10percent_GBenrichment_scaffold_6_15_BLAST:carboxymuconolactone_decarboxylase(db=KEGG_evalue=1.5e-59_bit_score=234.2_identity=96.6)</t>
  </si>
  <si>
    <t>Uticabacter_10_percent_GBEnrichment_scaffold_168_10_BLAST:serine-protein_kinase_(EC:2.7.11.1)(db=KEGG_evalue=5.6e-14_bit_score=82.8_identity=38.6)</t>
  </si>
  <si>
    <t>Geotoga_10Percent_GBenrichment_annotate_scaffold_586_6_BLAST:50S_ribosomal_protein_L20;_K02887_large_subunit_ribosomal_protein_L20(db=KEGG_evalue=2.6e-48_bit_score=196.8_identity=79.5)</t>
  </si>
  <si>
    <t>Geotoga_10Percent_GBenrichment_annotate_scaffold_952_2_BLAST:response_regulator_receiver_protein(db=KEGG_evalue=1.5e-43_bit_score=181.0_identity=73.7)</t>
  </si>
  <si>
    <t>Halan_1_77_10percent_annotate_scaffold_577_4_BLAST:hypothetical_protein(db=KEGG_evalue=1.8e-25_bit_score=120.9_identity=49.6)</t>
  </si>
  <si>
    <t>Halan_1_77_10percent_annotate_scaffold_595_8_BLAST:50S_ribosomal_protein_L18;_K02881_large_subunit_ribosomal_protein_L18(db=KEGG_evalue=5e-55_bit_score=219.2_identity=94.1)</t>
  </si>
  <si>
    <t>Halan_1_77_10percent_annotate_scaffold_77_3_BLAST:desulfoferrodoxin_ferrous_iron-binding_region;_K05919_superoxide_reductase_[EC:1.15.1.2](db=KEGG_evalue=9.4e-62_bit_score=241.5_identity=95.8)</t>
  </si>
  <si>
    <t>Halanaerobium_1percent_bin_scaffold_131_5_BLAST:chorismate_mutase;_K06208_chorismate_mutase_[EC:5.4.99.5](db=KEGG_evalue=1.2e-40_bit_score=171.4_identity=70.3)</t>
  </si>
  <si>
    <t>Halanaerobium_1percent_bin_scaffold_43_19_BLAST:50S_ribosomal_protein_L18;_K02881_large_subunit_ribosomal_protein_L18(db=KEGG_evalue=3.3e-51_bit_score=206.5_identity=89.8)</t>
  </si>
  <si>
    <t>MethanohalophilusBin_10percent_GBenrichment_scaffold_0_249_BLAST:alkylhydroperoxidase_like_protein,_AhpD_family(db=KEGG_evalue=3.7e-58_bit_score=229.6_identity=100.0)</t>
  </si>
  <si>
    <t>Uticabacter_10_percent_GBEnrichment_scaffold_16_53_BLAST:DNA-binding_protein_HU(db=KEGG_evalue=1.7e-31_bit_score=141.0_identity=75.0)</t>
  </si>
  <si>
    <t>Uticabacter_10_percent_GBEnrichment_scaffold_214_9_BLAST:alkaline_shock_protein(db=KEGG_evalue=1.4e-36_bit_score=157.9_identity=65.8)</t>
  </si>
  <si>
    <t>Uticabacter_10_percent_GBEnrichment_scaffold_33_47_BLAST:response_regulator(db=KEGG_evalue=4.5e-40_bit_score=169.5_identity=66.7)</t>
  </si>
  <si>
    <t>Geotoga_10Percent_GBenrichment_annotate_scaffold_294_10_BLAST:hypothetical_protein(db=KEGG_evalue=1.8e-17_bit_score=94.4_identity=43.2)</t>
  </si>
  <si>
    <t>Geotoga_10Percent_GBenrichment_annotate_scaffold_376_4_BLAST:desulfoferrodoxin_ferrous_iron-binding_region;_K05919_superoxide_reductase_[EC:1.15.1.2](db=KEGG_evalue=5e-47_bit_score=192.6_identity=73.3)</t>
  </si>
  <si>
    <t>Geotoga_10Percent_GBenrichment_annotate_scaffold_999_1_BLAST:ribonuclease_P_protein_component;_K03536_ribonuclease_P_protein_component_[EC:3.1.26.5](db=KEGG_evalue=6.7e-28_bit_score=129.0_identity=53.4)</t>
  </si>
  <si>
    <t>Halan_1_77_10percent_annotate_scaffold_143_14_BLAST:response_regulator_receiver_protein;_K03413_two-component_system,_chemotaxis_family,_response_regulator_CheY(db=KEGG_evalue=7.9e-53_bit_score=211.8_identity=91.5)</t>
  </si>
  <si>
    <t>Halan_1_77_10percent_annotate_scaffold_49_5_BLAST:response_regulator_receiver_protein;_K03413_two-component_system,_chemotaxis_family,_response_regulator_CheY(db=KEGG_evalue=1.6e-53_bit_score=214.2_identity=92.3)</t>
  </si>
  <si>
    <t>Halan_1_77_10percent_annotate_scaffold_50_18_BLAST:50S_ribosomal_protein_L19;_K02884_large_subunit_ribosomal_protein_L19(db=KEGG_evalue=6.4e-55_bit_score=218.8_identity=93.2)</t>
  </si>
  <si>
    <t>Halanaerobium_1percent_bin_scaffold_138_6_BLAST:monovalent_cation/proton_antiporter_subunit_MnhG/PhaG;_K05571_multicomponent_Na+:H+_antiporter_subunit_G(db=KEGG_evalue=1.6e-45_bit_score=187.6_identity=78.8)</t>
  </si>
  <si>
    <t>Halanaerobium_1percent_bin_scaffold_180_4_BLAST:50S_ribosomal_protein_L19;_K02884_large_subunit_ribosomal_protein_L19(db=KEGG_evalue=1.1e-54_bit_score=218.0_identity=93.2)</t>
  </si>
  <si>
    <t>MethanohalophilusBin_10percent_GBenrichment_scaffold_0_95_BLAST:50S_ribosomal_protein_L24P;_K02895_large_subunit_ribosomal_protein_L24(db=KEGG_evalue=1e-55_bit_score=221.5_identity=93.2)</t>
  </si>
  <si>
    <t>MethanohalophilusBin_10percent_GBenrichment_scaffold_11_124_BLAST:DNA-directed_RNA_polymerase,_subunit_F_(EC:2.7.7.6);_K03051_DNA-directed_RNA_polymerase_subunit_F_[EC:2.7.7.6](db=KEGG_evalue=2e-56_bit_score=223.8_identity=98.3)</t>
  </si>
  <si>
    <t>MethanohalophilusBin_10percent_GBenrichment_scaffold_11_191_BLAST:50S_ribosomal_protein_L7AE;_K02936_large_subunit_ribosomal_protein_L7Ae(db=KEGG_evalue=6.2e-58_bit_score=228.8_identity=100.0)</t>
  </si>
  <si>
    <t>MethanohalophilusBin_10percent_GBenrichment_scaffold_22_87_BLAST:hypothetical_protein;_K00339_NADH-quinone_oxidoreductase_subunit_J_[EC:1.6.5.3](db=KEGG_evalue=6e-53_bit_score=212.2_identity=90.6)</t>
  </si>
  <si>
    <t>Uticabacter_10_percent_GBEnrichment_scaffold_259_9_BLAST:rplS;_50S_ribosomal_protein_L19;_K02884_large_subunit_ribosomal_protein_L19(db=KEGG_evalue=2.4e-41_bit_score=173.7_identity=77.2)</t>
  </si>
  <si>
    <t>Uticabacter_10_percent_GBEnrichment_scaffold_325_3_BLAST:rnpA;_ribonuclease_P;_K03536_ribonuclease_P_protein_component_[EC:3.1.26.5](db=KEGG_evalue=2.2e-23_bit_score=114.0_identity=48.2)</t>
  </si>
  <si>
    <t>Uticabacter_10_percent_GBEnrichment_scaffold_54_13_BLAST:Oxaloacetate_decarboxylase_gamma_chain_n=1_Tax=Clostridiaceae_bacterium_L21-TH-D2_RepID=R1AWV2_9CLOT(db=UNIREF_evalue=7.7e-11_bit_score=73.2_identity=33.3)</t>
  </si>
  <si>
    <t>Uticabacter_10_percent_GBEnrichment_scaffold_96_17_BLAST:hypothetical_protein(db=KEGG_evalue=7.6e-24_bit_score=115.5_identity=47.4)</t>
  </si>
  <si>
    <t>Halan_1_77_10percent_annotate_scaffold_2174_1_BLAST:response_regulator_receiver_modulated_diguanylate_cyclase_with_PAS/PAC_sensor(db=KEGG_evalue=2.8e-18_bit_score=97.1_identity=43.7)</t>
  </si>
  <si>
    <t>Halan_1_77_10percent_annotate_scaffold_218_7_BLAST:hypothetical_protein;_K09888_cell_division_protein_ZapA(db=KEGG_evalue=4e-49_bit_score=199.5_identity=83.6)</t>
  </si>
  <si>
    <t>Halan_1_77_10percent_annotate_scaffold_270_16_BLAST:Positive_regulator_of_sigma_E_activity(db=KEGG_evalue=1.6e-18_bit_score=97.8_identity=40.5)</t>
  </si>
  <si>
    <t>Halan_1_77_10percent_annotate_scaffold_412_11_BLAST:hypothetical_protein(db=KEGG_evalue=1.7e-23_bit_score=114.4_identity=50.9)</t>
  </si>
  <si>
    <t>Halanaerobium_1percent_bin_scaffold_38_6_BLAST:hypothetical_protein;_K09888_cell_division_protein_ZapA(db=KEGG_evalue=1.1e-46_bit_score=191.4_identity=81.0)</t>
  </si>
  <si>
    <t>MethanohalophilusBin_10percent_GBenrichment_scaffold_4_253_BLAST:nascent_polypeptide_associated_complex_NAC;_K03626_nascent_polypeptide-associated_complex_subunit_alpha(db=KEGG_evalue=3.4e-56_bit_score=223.0_identity=97.4)</t>
  </si>
  <si>
    <t>MethanohalophilusBin_10percent_GBenrichment_scaffold_46_13_BLAST:DNA-binding_TFAR19-related_protein;_K06875_programmed_cell_death_protein_5(db=KEGG_evalue=8.4e-55_bit_score=218.4_identity=96.6)</t>
  </si>
  <si>
    <t>Uticabacter_10_percent_GBEnrichment_scaffold_19_53_BLAST:hypothetical_protein;_K09155_hypothetical_protein(db=KEGG_evalue=2.4e-38_bit_score=163.7_identity=70.4)</t>
  </si>
  <si>
    <t>Uticabacter_10_percent_GBEnrichment_scaffold_194_4_BLAST:diacylglycerol_kinase;_K00901_diacylglycerol_kinase_[EC:2.7.1.107](db=KEGG_evalue=4.9e-23_bit_score=112.8_identity=50.0)</t>
  </si>
  <si>
    <t>Uticabacter_10_percent_GBEnrichment_scaffold_52_14_BLAST:ycfF;_HIT_family_hydrolase;_K02503_Hit-like_protein_involved_in_cell-cycle_regulation(db=KEGG_evalue=5.8e-40_bit_score=169.1_identity=64.0)</t>
  </si>
  <si>
    <t>Uticabacter_10_percent_GBEnrichment_scaffold_91_12_BLAST:hypothetical_protein;_K09700_hypothetical_protein(db=KEGG_evalue=6.2e-42_bit_score=175.6_identity=71.6)</t>
  </si>
  <si>
    <t>Geotoga_10Percent_GBenrichment_annotate_scaffold_1084_4_IPRSCAN:Domain_of_unknown_function_(DUF1904)(db=Pfam_db_id=PF08921_evalue=2e-05_interpro_id=IPR999999_interpro_description=Domain_of_unknown_function_(DUF1904))</t>
  </si>
  <si>
    <t>Halan_1_77_10percent_annotate_scaffold_20_42_BLAST:hypothetical_protein(db=KEGG_evalue=8.9e-49_bit_score=198.4_identity=85.2)</t>
  </si>
  <si>
    <t>Halanaerobium_1percent_bin_scaffold_86_7_BLAST:hypothetical_protein(db=KEGG_evalue=2.2e-47_bit_score=193.7_identity=82.6)</t>
  </si>
  <si>
    <t>MethanohalophilusBin_10percent_GBenrichment_scaffold_4_110_BLAST:ArsR_family_transcriptional_regulator(db=KEGG_evalue=1.6e-50_bit_score=204.1_identity=88.7)</t>
  </si>
  <si>
    <t>MethanohalophilusBin_10percent_GBenrichment_scaffold_6_14_BLAST:desulfoferrodoxin_ferrous_iron-binding_region;_K05919_superoxide_reductase_[EC:1.15.1.2](db=KEGG_evalue=3.5e-53_bit_score=213.0_identity=82.8)</t>
  </si>
  <si>
    <t>Uticabacter_10_percent_GBEnrichment_scaffold_372_3_BLAST:peroxiredoxin;_K03386_peroxiredoxin_(alkyl_hydroperoxide_reductase_subunit_C)_[EC:1.11.1.15](db=KEGG_evalue=3.8e-52_bit_score=209.5_identity=86.0)</t>
  </si>
  <si>
    <t>Uticabacter_10_percent_GBEnrichment_scaffold_469_3_BLAST:rplT;_50S_ribosomal_protein_L20(db=KEGG_evalue=5.2e-41_bit_score=172.6_identity=72.8)</t>
  </si>
  <si>
    <t>Geotoga_10Percent_GBenrichment_annotate_scaffold_1004_5_Unknown_Function</t>
  </si>
  <si>
    <t>Geotoga_10Percent_GBenrichment_annotate_scaffold_861_3_BLAST:glycine_cleavage_system_H_protein;_K02437_glycine_cleavage_system_H_protein(db=KEGG_evalue=2.8e-39_bit_score=166.8_identity=68.4)</t>
  </si>
  <si>
    <t>Geotoga_10Percent_GBenrichment_annotate_scaffold_924_4_BLAST:DRTGG_domain-containing_protein(db=KEGG_evalue=1.1e-22_bit_score=111.7_identity=47.7)</t>
  </si>
  <si>
    <t>Halan_1_77_10percent_annotate_scaffold_186_15_BLAST:phage_SPO1_DNA_polymerase-related_protein;_K02334_DNA_polymerase_bacteriophage-type_[EC:2.7.7.7](db=KEGG_evalue=5e-44_bit_score=182.6_identity=73.7)</t>
  </si>
  <si>
    <t>Halan_1_77_10percent_annotate_scaffold_50_11_BLAST:helix-turn-helix_protein_YlxM/p13_family_protein;_K09787_hypothetical_protein(db=KEGG_evalue=8.2e-47_bit_score=191.8_identity=84.2)</t>
  </si>
  <si>
    <t>Halanaerobium_1percent_bin_scaffold_32_14_BLAST:hypothetical_protein(db=KEGG_evalue=1.3e-31_bit_score=141.4_identity=55.4)</t>
  </si>
  <si>
    <t>Halanaerobium_1percent_bin_scaffold_87_4_BLAST:rhodanese_domain-containing_protein(db=KEGG_evalue=6.3e-23_bit_score=112.5_identity=48.1)</t>
  </si>
  <si>
    <t>MethanohalophilusBin_10percent_GBenrichment_scaffold_0_36_BLAST:AIG2_family_protein(db=KEGG_evalue=1.1e-48_bit_score=198.0_identity=80.9)</t>
  </si>
  <si>
    <t>MethanohalophilusBin_10percent_GBenrichment_scaffold_11_63_BLAST:hypothetical_protein(db=KEGG_evalue=1.7e-52_bit_score=210.7_identity=90.4)</t>
  </si>
  <si>
    <t>MethanohalophilusBin_10percent_GBenrichment_scaffold_21_101_BLAST:hypothetical_protein(db=KEGG_evalue=5.1e-57_bit_score=225.7_identity=93.9)</t>
  </si>
  <si>
    <t>MethanohalophilusBin_10percent_GBenrichment_scaffold_21_34_BLAST:PRC-barrel_domain_protein(db=KEGG_evalue=2.2e-60_bit_score=236.9_identity=97.4)</t>
  </si>
  <si>
    <t>MethanohalophilusBin_10percent_GBenrichment_scaffold_4_189_BLAST:hypothetical_protein;_K09743_hypothetical_protein(db=KEGG_evalue=2e-56_bit_score=223.8_identity=100.0)</t>
  </si>
  <si>
    <t>MethanohalophilusBin_10percent_GBenrichment_scaffold_6_112_BLAST:hypothetical_protein;_K09731_hypothetical_protein(db=KEGG_evalue=7.4e-56_bit_score=221.9_identity=98.2)</t>
  </si>
  <si>
    <t>Uticabacter_10_percent_GBEnrichment_scaffold_196_15_BLAST:50S_ribosomal_protein_L17(db=KEGG_evalue=4.8e-39_bit_score=166.0_identity=71.7)</t>
  </si>
  <si>
    <t>Geotoga_10Percent_GBenrichment_annotate_scaffold_865_2_BLAST:hypothetical_protein(db=KEGG_evalue=3.4e-37_bit_score=159.8_identity=62.3)</t>
  </si>
  <si>
    <t>Halan_1_77_10percent_annotate_scaffold_15_49_BLAST:nucleotidyl_transferase_domain-containing_protein(db=KEGG_evalue=1.2e-18_bit_score=98.2_identity=47.8)</t>
  </si>
  <si>
    <t>Halan_1_77_10percent_annotate_scaffold_2365_1_BLAST:hypothetical_protein(db=KEGG_evalue=3e-25_bit_score=120.2_identity=50.4)</t>
  </si>
  <si>
    <t>Halan_1_77_10percent_annotate_scaffold_536_5_BLAST:50S_ribosomal_protein_L17;_K02879_large_subunit_ribosomal_protein_L17(db=KEGG_evalue=4.9e-52_bit_score=209.1_identity=94.7)</t>
  </si>
  <si>
    <t>Halan_1_77_10percent_annotate_scaffold_625_4_Unknown_Function</t>
  </si>
  <si>
    <t>Halanaerobium_1percent_bin_scaffold_158_3_BLAST:hypothetical_protein(db=KEGG_evalue=1.3e-55_bit_score=221.1_identity=93.8)</t>
  </si>
  <si>
    <t>Halanaerobium_1percent_bin_scaffold_43_29_BLAST:50S_ribosomal_protein_L22;_K02890_large_subunit_ribosomal_protein_L22(db=KEGG_evalue=1.2e-53_bit_score=214.5_identity=95.6)</t>
  </si>
  <si>
    <t>Halanaerobium_1percent_bin_scaffold_43_7_BLAST:50S_ribosomal_protein_L17;_K02879_large_subunit_ribosomal_protein_L17(db=KEGG_evalue=2.9e-52_bit_score=209.9_identity=94.7)</t>
  </si>
  <si>
    <t>GB_TF_B_100percentscaffold_267_4</t>
  </si>
  <si>
    <t>MethanohalophilusBin_10percent_GBenrichment_scaffold_11_294_BLAST:ArsR_family_transcriptional_regulator(db=KEGG_evalue=8.7e-57_bit_score=224.9_identity=96.5)</t>
  </si>
  <si>
    <t>Uticabacter_10_percent_GBEnrichment_scaffold_16_32_BLAST:EJ55DRAFT_00617_hypothetical_protein_n=1_Tax=Uticabacter_aminovorans_DSM_17477_RepID=EJ55DRAFT_00617(db=UNIREF_evalue=1.3e-15_bit_score=89.0_identity=36.9)</t>
  </si>
  <si>
    <t>Uticabacter_10_percent_GBEnrichment_scaffold_36_29_BLAST:Uncharacterized_protein_n=1_Tax=Youngiibacter_fragilis_232.1_RepID=V7I6J9_9CLOT(db=UNIREF_evalue=4.2e-22_bit_score=110.5_identity=52.7)</t>
  </si>
  <si>
    <t>Halan_1_77_10percent_annotate_scaffold_1129_3_BLAST:macrophage_migration_inhibitory_factor_family_protein(db=KEGG_evalue=3.8e-36_bit_score=156.4_identity=63.4)</t>
  </si>
  <si>
    <t>Halan_1_77_10percent_annotate_scaffold_1175_1_BLAST:putative_nucleotidyltransferase(db=KEGG_evalue=3.1e-30_bit_score=136.7_identity=67.0)</t>
  </si>
  <si>
    <t>Halan_1_77_10percent_annotate_scaffold_78_29_BLAST:nitrogen_regulatory_protein_P-II;_K04751_nitrogen_regulatory_protein_P-II_1(db=KEGG_evalue=3.4e-45_bit_score=186.4_identity=82.1)</t>
  </si>
  <si>
    <t>Halan_1_77_10percent_annotate_scaffold_974_1_Unknown_Function</t>
  </si>
  <si>
    <t>Halanaerobium_1percent_bin_scaffold_105_4_BLAST:macrophage_migration_inhibitory_factor_family_protein(db=KEGG_evalue=4.9e-36_bit_score=156.0_identity=63.4)</t>
  </si>
  <si>
    <t>Halanaerobium_1percent_bin_scaffold_39_11_BLAST:nitrogen_regulatory_protein_P-II;_K04751_nitrogen_regulatory_protein_P-II_1(db=KEGG_evalue=8.9e-46_bit_score=188.3_identity=83.9)</t>
  </si>
  <si>
    <t>MethanohalophilusBin_10percent_GBenrichment_scaffold_0_165_BLAST:cupin(db=KEGG_evalue=3.6e-55_bit_score=219.5_identity=97.3)</t>
  </si>
  <si>
    <t>MethanohalophilusBin_10percent_GBenrichment_scaffold_1_77_BLAST:nitrogen_regulatory_protein_P-II;_K04751_nitrogen_regulatory_protein_P-II_1(db=KEGG_evalue=4.1e-51_bit_score=206.1_identity=90.2)</t>
  </si>
  <si>
    <t>Uticabacter_10_percent_GBEnrichment_scaffold_16_13_BLAST:rubredoxin-type_Fe(Cys)4_protein(db=KEGG_evalue=1e-33_bit_score=148.3_identity=61.3)</t>
  </si>
  <si>
    <t>Uticabacter_10_percent_GBEnrichment_scaffold_180_8_BLAST:preprotein_translocase_subunit_YajC;_K03210_preprotein_translocase_subunit_YajC(db=KEGG_evalue=1.7e-17_bit_score=94.4_identity=44.0)</t>
  </si>
  <si>
    <t>Uticabacter_10_percent_GBEnrichment_scaffold_704_3_BLAST:hypothetical_protein;_K09747_hypothetical_protein(db=KEGG_evalue=2.3e-33_bit_score=147.1_identity=66.3)</t>
  </si>
  <si>
    <t>Halanaerobium_1percent_bin_scaffold_75_6_BLAST:cupin(db=KEGG_evalue=9.2e-43_bit_score=178.3_identity=81.9)</t>
  </si>
  <si>
    <t>MethanohalophilusBin_10percent_GBenrichment_scaffold_1_54_BLAST:hypothetical_protein(db=KEGG_evalue=1.7e-52_bit_score=210.7_identity=96.4)</t>
  </si>
  <si>
    <t>Uticabacter_10_percent_GBEnrichment_scaffold_19_10_BLAST:hypothetical_protein(db=KEGG_evalue=1.3e-25_bit_score=121.3_identity=53.6)</t>
  </si>
  <si>
    <t>MethanohalophilusBin_10percent_GBenrichment_scaffold_11_97_BLAST:Protein_of_unknown_function_(DUF3467)(db=KEGG_evalue=1.1e-27_bit_score=128.3_identity=63.9)</t>
  </si>
  <si>
    <t>MethanohalophilusBin_10percent_GBenrichment_scaffold_47_30_BLAST:transcriptional_regulator_protein;_K07108(db=KEGG_evalue=2.6e-50_bit_score=203.4_identity=92.5)</t>
  </si>
  <si>
    <t>Uticabacter_10_percent_GBEnrichment_scaffold_377_4_BLAST:hypothetical_protein(db=KEGG_evalue=7.4e-29_bit_score=132.1_identity=61.5)</t>
  </si>
  <si>
    <t>Uticabacter_10_percent_GBEnrichment_scaffold_54_24_BLAST:Transposase_orf1_for_insertion_sequence_element_protein_n=1_Tax=Haloplasma_contractile_SSD-17B_RepID=F7PSI7_9BACT(db=UNIREF_evalue=1.5e-11_bit_score=75.5_identity=33.0)</t>
  </si>
  <si>
    <t>Uticabacter_10_percent_GBEnrichment_scaffold_75_25_BLAST:iron-sulfur_binding_hydrogenase(db=KEGG_evalue=8.2e-20_bit_score=102.1_identity=43.4)</t>
  </si>
  <si>
    <t>Geotoga_10Percent_GBenrichment_annotate_scaffold_351_3_BLAST:anti-anti-sigma_factor(db=KEGG_evalue=1.2e-26_bit_score=124.8_identity=55.6)</t>
  </si>
  <si>
    <t>Halan_1_77_10percent_annotate_scaffold_105_27_BLAST:export-related_chaperone_CsaA(db=KEGG_evalue=7.4e-37_bit_score=158.7_identity=71.6)</t>
  </si>
  <si>
    <t>Halan_1_77_10percent_annotate_scaffold_356_11_BLAST:glucose_inhibited_division_protein_A;_K03495_tRNA_uridine_5-carboxymethylaminomethyl_modification_enzyme(db=KEGG_evalue=1.2e-55_bit_score=221.1_identity=95.4)</t>
  </si>
  <si>
    <t>Halan_1_77_10percent_annotate_scaffold_356_6_BLAST:ribonuclease_P_protein_component;_K03536_ribonuclease_P_protein_component_[EC:3.1.26.5](db=KEGG_evalue=3.9e-46_bit_score=189.5_identity=83.5)</t>
  </si>
  <si>
    <t>Halan_1_77_10percent_annotate_scaffold_380_7_BLAST:hypothetical_protein(db=KEGG_evalue=4.8e-28_bit_score=129.4_identity=56.0)</t>
  </si>
  <si>
    <t>Halan_1_77_10percent_annotate_scaffold_85_20_BLAST:HPr_kinase(db=KEGG_evalue=2.8e-44_bit_score=183.3_identity=81.7)</t>
  </si>
  <si>
    <t>Halanaerobium_1percent_bin_scaffold_101_2_BLAST:DRTGG_domain-containing_protein(db=KEGG_evalue=4e-43_bit_score=179.5_identity=78.0)</t>
  </si>
  <si>
    <t>Halanaerobium_1percent_bin_scaffold_30_10_BLAST:ArsR_family_transcriptional_regulator;_K03892_ArsR_family_transcriptional_regulator(db=KEGG_evalue=4.8e-36_bit_score=156.0_identity=68.8)</t>
  </si>
  <si>
    <t>MethanohalophilusBin_10percent_GBenrichment_scaffold_0_97_BLAST:30S_ribosomal_protein_S17P;_K02961_small_subunit_ribosomal_protein_S17(db=KEGG_evalue=3.5e-55_bit_score=219.5_identity=96.3)</t>
  </si>
  <si>
    <t>MethanohalophilusBin_10percent_GBenrichment_scaffold_1_41_BLAST:hypothetical_protein(db=KEGG_evalue=2.3e-54_bit_score=216.9_identity=97.2)</t>
  </si>
  <si>
    <t>MethanohalophilusBin_10percent_GBenrichment_scaffold_267_8_BLAST:hypothetical_protein(db=KEGG_evalue=4.7e-15_bit_score=86.3_identity=39.6)</t>
  </si>
  <si>
    <t>MethanohalophilusBin_10percent_GBenrichment_scaffold_4_9_BLAST:hypothetical_protein(db=KEGG_evalue=6e-55_bit_score=218.8_identity=96.3)</t>
  </si>
  <si>
    <t>Geotoga_10Percent_GBenrichment_annotate_scaffold_367_4_BLAST:putative_monovalent_cation/H+_antiporter_subunit_G;_K05571_multicomponent_Na+:H+_antiporter_subunit_G(db=KEGG_evalue=1.7e-30_bit_score=137.5_identity=57.0)</t>
  </si>
  <si>
    <t>Halan_1_77_10percent_annotate_scaffold_128_19_BLAST:hypothetical_protein(db=KEGG_evalue=2.3e-54_bit_score=216.9_identity=97.2)</t>
  </si>
  <si>
    <t>Halan_1_77_10percent_annotate_scaffold_203_3_BLAST:L-rhamnose_1-epimerase;_K03534_L-rhamnose_mutarotase_[EC:5.1.3.-](db=KEGG_evalue=4.5e-18_bit_score=96.3_identity=50.5)</t>
  </si>
  <si>
    <t>Halan_1_77_10percent_annotate_scaffold_2138_1_BLAST:50S_ribosomal_protein_L24;_K02895_large_subunit_ribosomal_protein_L24(db=KEGG_evalue=3.4e-50_bit_score=203.0_identity=94.2)</t>
  </si>
  <si>
    <t>Halan_1_77_10percent_annotate_scaffold_49_42_BLAST:hypothetical_protein;_K02395_flagellar_protein_FlgJ(db=KEGG_evalue=1e-38_bit_score=164.9_identity=72.9)</t>
  </si>
  <si>
    <t>Halan_1_77_10percent_annotate_scaffold_72_1_BLAST:nitrogen_regulatory_protein_PII;_K02589_nitrogen_regulatory_protein_PII_1(db=KEGG_evalue=7.3e-37_bit_score=158.7_identity=71.3)</t>
  </si>
  <si>
    <t>Halan_1_77_10percent_annotate_scaffold_93_1_BLAST:glycine_reductase_complex_selenoprotein_A(db=KEGG_evalue=3.6e-52_bit_score=209.5_identity=95.4)</t>
  </si>
  <si>
    <t>Halanaerobium_1percent_bin_scaffold_194_1_BLAST:glycine_reductase_complex_selenoprotein_A(db=KEGG_evalue=6.8e-51_bit_score=205.3_identity=92.5)</t>
  </si>
  <si>
    <t>Halanaerobium_1percent_bin_scaffold_26_14_BLAST:hypothetical_protein(db=KEGG_evalue=3.3e-53_bit_score=213.0_identity=94.4)</t>
  </si>
  <si>
    <t>MethanohalophilusBin_10percent_GBenrichment_scaffold_0_185_BLAST:ATP_synthase_H_subunit;_K02121_V-type_H+-transporting_ATPase_subunit_E_[EC:3.6.3.14](db=KEGG_evalue=1.1e-48_bit_score=198.0_identity=98.1)</t>
  </si>
  <si>
    <t>MethanohalophilusBin_10percent_GBenrichment_scaffold_11_268_BLAST:hypothetical_protein(db=KEGG_evalue=4.4e-50_bit_score=202.6_identity=93.5)</t>
  </si>
  <si>
    <t>MethanohalophilusBin_10percent_GBenrichment_scaffold_4_84_BLAST:hypothetical_protein(db=KEGG_evalue=1.9e-53_bit_score=213.8_identity=96.3)</t>
  </si>
  <si>
    <t>Uticabacter_10_percent_GBEnrichment_scaffold_17_21_BLAST:thioredoxin_domain-containing_protein(db=KEGG_evalue=1.1e-19_bit_score=101.7_identity=42.1)</t>
  </si>
  <si>
    <t>Geotoga_10Percent_GBenrichment_annotate_scaffold_500_9_BLAST:30S_ribosomal_protein_S16;_K02959_small_subunit_ribosomal_protein_S16(db=KEGG_evalue=3.7e-33_bit_score=146.4_identity=68.0)</t>
  </si>
  <si>
    <t>Geotoga_10Percent_GBenrichment_annotate_scaffold_642_8_BLAST:acylphosphatase;_K01512_acylphosphatase_[EC:3.6.1.7](db=KEGG_evalue=1.2e-15_bit_score=88.2_identity=50.5)</t>
  </si>
  <si>
    <t>Halan_1_77_10percent_annotate_scaffold_1034_3_BLAST:iron-containing_alcohol_dehydrogenase;_K00005_glycerol_dehydrogenase_[EC:1.1.1.6](db=KEGG_evalue=2.6e-34_bit_score=150.2_identity=74.2)</t>
  </si>
  <si>
    <t>Halan_1_77_10percent_annotate_scaffold_243_1_BLAST:methionine_gamma-lyase_(EC:4.4.1.11);_K01761_methionine-gamma-lyase_[EC:4.4.1.11](db=KEGG_evalue=4.1e-40_bit_score=169.5_identity=89.5)</t>
  </si>
  <si>
    <t>Halanaerobium_1percent_bin_scaffold_189_2_BLAST:hypothetical_protein(db=KEGG_evalue=5.2e-35_bit_score=152.5_identity=68.0)</t>
  </si>
  <si>
    <t>MethanohalophilusBin_10percent_GBenrichment_scaffold_1_98_BLAST:hypothetical_protein(db=KEGG_evalue=5.2e-51_bit_score=205.7_identity=100.0)</t>
  </si>
  <si>
    <t>MethanohalophilusBin_10percent_GBenrichment_scaffold_11_99_BLAST:hypothetical_protein(db=KEGG_evalue=1e-22_bit_score=111.7_identity=49.5)</t>
  </si>
  <si>
    <t>MethanohalophilusBin_10percent_GBenrichment_scaffold_4_252_BLAST:iron-sulfur_cluster_assembly_accessory_protein(db=KEGG_evalue=5.9e-55_bit_score=218.8_identity=100.0)</t>
  </si>
  <si>
    <t>Halan_1_77_10percent_annotate_scaffold_211_11_BLAST:thioredoxin;_K03671_thioredoxin_1(db=KEGG_evalue=5.7e-42_bit_score=175.6_identity=78.3)</t>
  </si>
  <si>
    <t>Halan_1_77_10percent_annotate_scaffold_866_4_BLAST:hypothetical_protein;_K08982_putative_membrane_protein(db=KEGG_evalue=3e-11_bit_score=73.6_identity=39.4)</t>
  </si>
  <si>
    <t>MethanohalophilusBin_10percent_GBenrichment_scaffold_11_46_BLAST:ferredoxin_thioredoxin_reductase_subunit_beta(db=KEGG_evalue=5.5e-53_bit_score=212.2_identity=91.5)</t>
  </si>
  <si>
    <t>MethanohalophilusBin_10percent_GBenrichment_scaffold_11_54_BLAST:hypothetical_protein(db=KEGG_evalue=7.4e-50_bit_score=201.8_identity=94.3)</t>
  </si>
  <si>
    <t>MethanohalophilusBin_10percent_GBenrichment_scaffold_11_9_BLAST:hypothetical_protein(db=KEGG_evalue=6.7e-51_bit_score=205.3_identity=99.1)</t>
  </si>
  <si>
    <t>Uticabacter_10_percent_GBEnrichment_scaffold_169_6_BLAST:thioredoxin_family_protein;_K03671_thioredoxin_1(db=KEGG_evalue=5.6e-34_bit_score=149.1_identity=68.3)</t>
  </si>
  <si>
    <t>Uticabacter_10_percent_GBEnrichment_scaffold_23_30_BLAST:trxA2;_thioredoxin;_K03671_thioredoxin_1(db=KEGG_evalue=1.9e-34_bit_score=150.6_identity=65.7)</t>
  </si>
  <si>
    <t>Geotoga_10Percent_GBenrichment_annotate_scaffold_125_20_BLAST:50S_ribosomal_protein_L24;_K02895_large_subunit_ribosomal_protein_L24(db=KEGG_evalue=6.9e-40_bit_score=168.7_identity=72.4)</t>
  </si>
  <si>
    <t>Halan_1_77_10percent_annotate_scaffold_303_5_BLAST:branched-chain_amino_acid_transport(db=KEGG_evalue=5.6e-34_bit_score=149.1_identity=67.0)</t>
  </si>
  <si>
    <t>Halan_1_77_10percent_annotate_scaffold_93_8_BLAST:thioredoxin_domain-containing_protein(db=KEGG_evalue=6.2e-49_bit_score=198.7_identity=94.3)</t>
  </si>
  <si>
    <t>Halanaerobium_1percent_bin_scaffold_136_8_BLAST:hypothetical_protein;_K08982_putative_membrane_protein(db=KEGG_evalue=2.3e-11_bit_score=73.9_identity=40.4)</t>
  </si>
  <si>
    <t>MethanohalophilusBin_10percent_GBenrichment_scaffold_1_125_BLAST:transposase_IS200-family_protein(db=KEGG_evalue=6.9e-40_bit_score=168.7_identity=75.0)</t>
  </si>
  <si>
    <t>MethanohalophilusBin_10percent_GBenrichment_scaffold_2_1_BLAST:transposase,_IS605_OrfB_family(db=KEGG_evalue=1.9e-53_bit_score=213.8_identity=96.2)</t>
  </si>
  <si>
    <t>Uticabacter_10_percent_GBEnrichment_scaffold_113_19_BLAST:putative_peroxiredoxin(db=KEGG_evalue=1.5e-23_bit_score=114.4_identity=53.5)</t>
  </si>
  <si>
    <t>Uticabacter_10_percent_GBEnrichment_scaffold_194_11_BLAST:hypothetical_protein(db=KEGG_evalue=4.1e-29_bit_score=132.9_identity=66.0)</t>
  </si>
  <si>
    <t>Uticabacter_10_percent_GBEnrichment_scaffold_33_12_IPRSCAN:Anti-sigma-28_factor,_FlgM(db=Pfam_db_id=PF04316_evalue=6.7e-14_interpro_id=IPR999999_interpro_description=Anti-sigma-28_factor,_FlgM)</t>
  </si>
  <si>
    <t>Geotoga_10Percent_GBenrichment_annotate_scaffold_707_3_BLAST:50S_ribosomal_protein_L21;_K02888_large_subunit_ribosomal_protein_L21(db=KEGG_evalue=1.8e-32_bit_score=144.1_identity=66.0)</t>
  </si>
  <si>
    <t>Halan_1_77_10percent_annotate_scaffold_310_14_BLAST:phosphotransferase_system_PTS_lactose/cellobiose-specific_IIA_subunit;_K02759_PTS_system,_cellobiose-specific_IIA_component_[EC:2.7.1.69](db=KEGG_evalue=2.3e-35_bit_score=153.7_identity=74.0)</t>
  </si>
  <si>
    <t>Halan_1_77_10percent_annotate_scaffold_422_9_BLAST:hypothetical_protein(db=KEGG_evalue=3.7e-38_bit_score=162.9_identity=76.7)</t>
  </si>
  <si>
    <t>Halan_1_77_10percent_annotate_scaffold_50_1_BLAST:thymidine_phosphorylase_(EC:2.4.2.2_2.4.2.4);_K00756_pyrimidine-nucleoside_phosphorylase_[EC:2.4.2.2](db=KEGG_evalue=7.8e-36_bit_score=155.2_identity=76.9)</t>
  </si>
  <si>
    <t>Halan_1_77_10percent_annotate_scaffold_716_6_BLAST:putative_transposase(db=KEGG_evalue=6.1e-17_bit_score=92.4_identity=45.4)</t>
  </si>
  <si>
    <t>Halan_1_77_10percent_annotate_scaffold_857_1_BLAST:sodium_pump_decarboxylase_gamma_subunit(db=KEGG_evalue=7.1e-21_bit_score=105.5_identity=52.9)</t>
  </si>
  <si>
    <t>Halanaerobium_1percent_bin_scaffold_43_23_BLAST:50S_ribosomal_protein_L24;_K02895_large_subunit_ribosomal_protein_L24(db=KEGG_evalue=5e-51_bit_score=205.7_identity=96.2)</t>
  </si>
  <si>
    <t>MethanohalophilusBin_10percent_GBenrichment_scaffold_0_215_BLAST:hypothetical_protein(db=KEGG_evalue=1.6e-52_bit_score=210.7_identity=94.2)</t>
  </si>
  <si>
    <t>MethanohalophilusBin_10percent_GBenrichment_scaffold_47_24_BLAST:DNA-directed_RNA_polymerase,_subunit_M_(EC:2.7.7.6);_K03057_transcription_elongation_factor(db=KEGG_evalue=6.8e-56_bit_score=221.9_identity=96.2)</t>
  </si>
  <si>
    <t>Uticabacter_10_percent_GBEnrichment_scaffold_16_16_BLAST:hypothetical_protein(db=KEGG_evalue=2.3e-40_bit_score=170.2_identity=82.4)</t>
  </si>
  <si>
    <t>Uticabacter_10_percent_GBEnrichment_scaffold_246_2_BLAST:rpsJ;_30S_ribosomal_protein_S10(db=KEGG_evalue=2.9e-43_bit_score=179.9_identity=85.4)</t>
  </si>
  <si>
    <t>Uticabacter_10_percent_GBEnrichment_scaffold_37_43_BLAST:alkyl_hydroperoxide_reductase(db=KEGG_evalue=4.5e-44_bit_score=182.6_identity=81.6)</t>
  </si>
  <si>
    <t>Uticabacter_10_percent_GBEnrichment_scaffold_83_20_BLAST:rplU;_ribosomal_protein_L21_(BL20)(db=KEGG_evalue=2.3e-32_bit_score=143.7_identity=65.0)</t>
  </si>
  <si>
    <t>Geotoga_10Percent_GBenrichment_annotate_scaffold_350_3_BLAST:hypothetical_protein(db=KEGG_evalue=1.4e-32_bit_score=144.4_identity=67.0)</t>
  </si>
  <si>
    <t>Halan_1_77_10percent_annotate_scaffold_100_5_BLAST:sulfate_transporter/antisigma-factor_antagonist_STAS(db=KEGG_evalue=3.8e-35_bit_score=152.9_identity=72.5)</t>
  </si>
  <si>
    <t>Halan_1_77_10percent_annotate_scaffold_310_6_BLAST:CRISPR-associated_Csd1_family_protein(db=KEGG_evalue=2e-23_bit_score=114.0_identity=57.6)</t>
  </si>
  <si>
    <t>Halan_1_77_10percent_annotate_scaffold_332_4_BLAST:V-type_ATP_synthase_subunit_F_(EC:3.6.3.15);_K02122_V-type_H+-transporting_ATPase_subunit_F_[EC:3.6.3.14](db=KEGG_evalue=1.1e-34_bit_score=151.4_identity=64.1)</t>
  </si>
  <si>
    <t>Halan_1_77_10percent_annotate_scaffold_39_15_BLAST:UDP-N-Acetylglucosamine_2-epimerase_(EC:5.1.3.14);_K01791_UDP-N-acetylglucosamine_2-epimerase_[EC:5.1.3.14](db=KEGG_evalue=3.2e-42_bit_score=176.4_identity=87.4)</t>
  </si>
  <si>
    <t>Halan_1_77_10percent_annotate_scaffold_478_1_BLAST:preprotein_translocase_subunit_YajC;_K03210_preprotein_translocase_subunit_YajC(db=KEGG_evalue=2.9e-43_bit_score=179.9_identity=82.5)</t>
  </si>
  <si>
    <t>Halan_1_77_10percent_annotate_scaffold_523_1_BLAST:CheW_protein;_K03408_purine-binding_chemotaxis_protein_CheW(db=KEGG_evalue=5.8e-44_bit_score=182.2_identity=86.4)</t>
  </si>
  <si>
    <t>Halan_1_77_10percent_annotate_scaffold_78_22_BLAST:50S_ribosomal_protein_L21;_K02888_large_subunit_ribosomal_protein_L21(db=KEGG_evalue=2.3e-48_bit_score=196.8_identity=92.2)</t>
  </si>
  <si>
    <t>Halan_1_77_10percent_annotate_scaffold_82_2_BLAST:hypothetical_protein(db=KEGG_evalue=3e-32_bit_score=143.3_identity=65.0)</t>
  </si>
  <si>
    <t>Halanaerobium_1percent_bin_scaffold_227_1_BLAST:PTS_system,_fructose-specific,_IIB_component(db=KEGG_evalue=7.5e-39_bit_score=165.2_identity=78.6)</t>
  </si>
  <si>
    <t>Halanaerobium_1percent_bin_scaffold_23_6_BLAST:50S_ribosomal_protein_L21;_K02888_large_subunit_ribosomal_protein_L21(db=KEGG_evalue=1.1e-47_bit_score=194.5_identity=92.2)</t>
  </si>
  <si>
    <t>Halanaerobium_1percent_bin_scaffold_232_5_BLAST:late_competence_development_protein_ComFB;_K02241_competence_protein_ComFB(db=KEGG_evalue=2.1e-33_bit_score=147.1_identity=66.0)</t>
  </si>
  <si>
    <t>MethanohalophilusBin_10percent_GBenrichment_scaffold_10_16_BLAST:50S_ribosomal_protein_L12AE;_K02869_large_subunit_ribosomal_protein_L12(db=KEGG_evalue=4.8e-46_bit_score=189.1_identity=96.1)</t>
  </si>
  <si>
    <t>MethanohalophilusBin_10percent_GBenrichment_scaffold_21_54_BLAST:cupin(db=KEGG_evalue=9.4e-50_bit_score=201.4_identity=96.1)</t>
  </si>
  <si>
    <t>MethanohalophilusBin_10percent_GBenrichment_scaffold_22_59_BLAST:hypothetical_protein(db=KEGG_evalue=3.6e-49_bit_score=199.5_identity=94.2)</t>
  </si>
  <si>
    <t>MethanohalophilusBin_10percent_GBenrichment_scaffold_32_43_BLAST:30S_ribosomal_protein_S10P;_K02946_small_subunit_ribosomal_protein_S10(db=KEGG_evalue=5e-51_bit_score=205.7_identity=98.1)</t>
  </si>
  <si>
    <t>Geotoga_10Percent_GBenrichment_annotate_scaffold_125_13_BLAST:30S_ribosomal_protein_S19;_K02965_small_subunit_ribosomal_protein_S19(db=KEGG_evalue=2.5e-42_bit_score=176.8_identity=87.2)</t>
  </si>
  <si>
    <t>Geotoga_10Percent_GBenrichment_annotate_scaffold_125_8_BLAST:30S_ribosomal_protein_S10;_K02946_small_subunit_ribosomal_protein_S10(db=KEGG_evalue=8.7e-40_bit_score=168.3_identity=81.2)</t>
  </si>
  <si>
    <t>Halan_1_77_10percent_annotate_scaffold_101_23_BLAST:maltose_phosphorylase_(EC:2.4.1.8)(db=KEGG_evalue=7.6e-36_bit_score=155.2_identity=71.6)</t>
  </si>
  <si>
    <t>Halan_1_77_10percent_annotate_scaffold_1095_3_BLAST:microcompartments_protein(db=KEGG_evalue=7.1e-42_bit_score=175.3_identity=86.1)</t>
  </si>
  <si>
    <t>Halan_1_77_10percent_annotate_scaffold_607_1_BLAST:galactokinase;_K00849_galactokinase_[EC:2.7.1.6](db=KEGG_evalue=3.2e-34_bit_score=149.8_identity=64.7)</t>
  </si>
  <si>
    <t>Halan_1_77_10percent_annotate_scaffold_626_2_BLAST:hypothetical_protein;_K09747_hypothetical_protein(db=KEGG_evalue=6.2e-46_bit_score=188.7_identity=93.1)</t>
  </si>
  <si>
    <t>Halan_1_77_10percent_annotate_scaffold_868_5_BLAST:hypothetical_protein(db=KEGG_evalue=2.8e-30_bit_score=136.7_identity=62.7)</t>
  </si>
  <si>
    <t>Halanaerobium_1percent_bin_scaffold_26_6_BLAST:hypothetical_protein;_K09747_hypothetical_protein(db=KEGG_evalue=1.8e-45_bit_score=187.2_identity=92.2)</t>
  </si>
  <si>
    <t>Halanaerobium_1percent_bin_scaffold_35_5_BLAST:phosphotransferase_system,_phosphocarrier_protein_HPr;_K11189_phosphocarrier_protein(db=KEGG_evalue=6.9e-37_bit_score=158.7_identity=85.7)</t>
  </si>
  <si>
    <t>Halanaerobium_1percent_bin_scaffold_69_10_BLAST:thioredoxin_domain-containing_protein(db=KEGG_evalue=9e-45_bit_score=184.9_identity=89.2)</t>
  </si>
  <si>
    <t>Halanaerobium_1percent_bin_scaffold_99_6_BLAST:preprotein_translocase_subunit_YajC;_K03210_preprotein_translocase_subunit_YajC(db=KEGG_evalue=9.3e-42_bit_score=174.9_identity=81.6)</t>
  </si>
  <si>
    <t>MethanohalophilusBin_10percent_GBenrichment_scaffold_1_24_BLAST:translation_initiation_factor_1_(eIF-1/SUI1);_K03113_translation_initiation_factor_1(db=KEGG_evalue=3.4e-52_bit_score=209.5_identity=100.0)</t>
  </si>
  <si>
    <t>MethanohalophilusBin_10percent_GBenrichment_scaffold_4_206_BLAST:hypothetical_protein(db=KEGG_evalue=4.2e-26_bit_score=122.9_identity=61.4)</t>
  </si>
  <si>
    <t>MethanohalophilusBin_10percent_GBenrichment_scaffold_51_34_BLAST:30S_ribosomal_protein_S24E;_K02974_small_subunit_ribosomal_protein_S24e(db=KEGG_evalue=1.2e-44_bit_score=184.5_identity=89.2)</t>
  </si>
  <si>
    <t>Uticabacter_10_percent_GBEnrichment_scaffold_168_11_BLAST:anti-anti-sigma_factor(db=KEGG_evalue=5.8e-20_bit_score=102.4_identity=49.5)</t>
  </si>
  <si>
    <t>Halan_1_77_10percent_annotate_scaffold_1142_4_BLAST:flagellar_protein(db=KEGG_evalue=3.3e-31_bit_score=139.8_identity=65.6)</t>
  </si>
  <si>
    <t>Halan_1_77_10percent_annotate_scaffold_1453_5_BLAST:50S_ribosomal_protein_L14;_K02874_large_subunit_ribosomal_protein_L14(db=KEGG_evalue=5e-48_bit_score=195.7_identity=98.0)</t>
  </si>
  <si>
    <t>Halan_1_77_10percent_annotate_scaffold_424_11_BLAST:type_II_and_III_secretion_system_protein;_K02453_general_secretion_pathway_protein_D(db=KEGG_evalue=5.6e-31_bit_score=139.0_identity=66.7)</t>
  </si>
  <si>
    <t>Halan_1_77_10percent_annotate_scaffold_61_17_BLAST:hypothetical_protein(db=KEGG_evalue=5.8e-36_bit_score=155.6_identity=70.3)</t>
  </si>
  <si>
    <t>Halan_1_77_10percent_annotate_scaffold_639_4_BLAST:altronate_dehydratase(db=KEGG_evalue=1.2e-25_bit_score=121.3_identity=53.7)</t>
  </si>
  <si>
    <t>Halan_1_77_10percent_annotate_scaffold_961_3_BLAST:ACT_domain-containing_protein;_K07166_ACT_domain-containing_protein(db=KEGG_evalue=2.1e-33_bit_score=147.1_identity=83.1)</t>
  </si>
  <si>
    <t>Halanaerobium_1percent_bin_scaffold_180_1_BLAST:16S_rRNA_processing_protein_RimM;_K02860_16S_rRNA_processing_protein_RimM(db=KEGG_evalue=3.6e-38_bit_score=162.9_identity=77.2)</t>
  </si>
  <si>
    <t>MethanohalophilusBin_10percent_GBenrichment_scaffold_0_12_BLAST:hypothetical_protein(db=KEGG_evalue=3e-48_bit_score=196.4_identity=96.0)</t>
  </si>
  <si>
    <t>Geotoga_10Percent_GBenrichment_annotate_scaffold_125_18_BLAST:30S_ribosomal_protein_S17;_K02961_small_subunit_ribosomal_protein_S17(db=KEGG_evalue=1.8e-29_bit_score=134.0_identity=61.4)</t>
  </si>
  <si>
    <t>Halan_1_77_10percent_annotate_scaffold_1219_1_BLAST:hypothetical_protein(db=KEGG_evalue=9.8e-20_bit_score=101.7_identity=48.5)</t>
  </si>
  <si>
    <t>Halan_1_77_10percent_annotate_scaffold_389_3_BLAST:glutamyl_aminopeptidase_(EC:3.4.11.7)(db=KEGG_evalue=2.9e-19_bit_score=100.1_identity=48.0)</t>
  </si>
  <si>
    <t>Halan_1_77_10percent_annotate_scaffold_646_5_BLAST:TrpR-like_protein_YerC/YecD(db=KEGG_evalue=6.1e-38_bit_score=162.2_identity=84.2)</t>
  </si>
  <si>
    <t>Halan_1_77_10percent_annotate_scaffold_724_1_BLAST:hypothetical_protein(db=KEGG_evalue=7.8e-33_bit_score=145.2_identity=61.0)</t>
  </si>
  <si>
    <t>Halan_1_77_10percent_annotate_scaffold_898_1_BLAST:uracil_phosphoribosyltransferase_(EC:2.4.2.9);_K02825_pyrimidine_operon_attenuation_protein_/_uracil_phosphoribosyltransferase_[EC:2.4.2.9](db=KEGG_evalue=3.1e-42_bit_score=176.4_identity=89.0)</t>
  </si>
  <si>
    <t>Halanaerobium_1percent_bin_scaffold_103_5_BLAST:pyruvate_ferredoxin/flavodoxin_oxidoreductase_subunit_delta;_K00171_pyruvate_ferredoxin_oxidoreductase,_delta_subunit_[EC:1.2.7.1](db=KEGG_evalue=2.6e-44_bit_score=183.3_identity=82.3)</t>
  </si>
  <si>
    <t>MethanohalophilusBin_10percent_GBenrichment_scaffold_0_180_BLAST:vacuolar_H+transporting_two-sector_ATPase_F_subunit;_K02122_V-type_H+-transporting_ATPase_subunit_F_[EC:3.6.3.14](db=KEGG_evalue=6.8e-45_bit_score=185.3_identity=91.0)</t>
  </si>
  <si>
    <t>MethanohalophilusBin_10percent_GBenrichment_scaffold_0_4_BLAST:nucleoid_protein_MC1(db=KEGG_evalue=1.4e-50_bit_score=204.1_identity=95.0)</t>
  </si>
  <si>
    <t>MethanohalophilusBin_10percent_GBenrichment_scaffold_22_86_BLAST:F420H2_dehydrogenase_subunit_K;_K00340_NADH-quinone_oxidoreductase_subunit_K_[EC:1.6.5.3](db=KEGG_evalue=6.1e-46_bit_score=188.7_identity=93.0)</t>
  </si>
  <si>
    <t>MethanohalophilusBin_10percent_GBenrichment_scaffold_32_15_BLAST:hypothetical_protein;_K09732_hypothetical_protein(db=KEGG_evalue=6.5e-48_bit_score=195.3_identity=98.0)</t>
  </si>
  <si>
    <t>Halan_1_77_10percent_annotate_scaffold_61_21_BLAST:nucleoid_protein_Hbs;_K03530_DNA-binding_protein_HU-beta(db=KEGG_evalue=1.3e-45_bit_score=187.6_identity=94.9)</t>
  </si>
  <si>
    <t>Halan_1_77_10percent_annotate_scaffold_731_3_BLAST:30S_ribosomal_protein_S6;_K02990_small_subunit_ribosomal_protein_S6(db=KEGG_evalue=2.1e-46_bit_score=190.3_identity=96.0)</t>
  </si>
  <si>
    <t>Halanaerobium_1percent_bin_scaffold_115_5_BLAST:CopG_family_transcriptional_regulator;_K07723_CopG_family_transcriptional_regulator(db=KEGG_evalue=3.3e-36_bit_score=156.4_identity=76.0)</t>
  </si>
  <si>
    <t>Halanaerobium_1percent_bin_scaffold_182_3_BLAST:30S_ribosomal_protein_S6;_K02990_small_subunit_ribosomal_protein_S6(db=KEGG_evalue=2.7e-46_bit_score=189.9_identity=94.9)</t>
  </si>
  <si>
    <t>Halanaerobium_1percent_bin_scaffold_189_5_BLAST:nucleoid_protein_Hbs;_K03530_DNA-binding_protein_HU-beta(db=KEGG_evalue=5.1e-45_bit_score=185.7_identity=93.9)</t>
  </si>
  <si>
    <t>MethanohalophilusBin_10percent_GBenrichment_scaffold_0_204_BLAST:hypothetical_protein(db=KEGG_evalue=3.6e-46_bit_score=189.5_identity=96.0)</t>
  </si>
  <si>
    <t>MethanohalophilusBin_10percent_GBenrichment_scaffold_21_48_BLAST:carboxymuconolactone_decarboxylase(db=KEGG_evalue=7.2e-39_bit_score=165.2_identity=84.8)</t>
  </si>
  <si>
    <t>Geotoga_10Percent_GBenrichment_annotate_scaffold_125_11_BLAST:50S_ribosomal_protein_L25/L23;_K02892_large_subunit_ribosomal_protein_L23(db=KEGG_evalue=7.1e-31_bit_score=138.7_identity=68.4)</t>
  </si>
  <si>
    <t>Halan_1_77_10percent_annotate_scaffold_1459_1_BLAST:Heat_shock_protein;_K03799_heat_shock_protein_HtpX_[EC:3.4.24.-](db=KEGG_evalue=1.7e-40_bit_score=170.6_identity=88.8)</t>
  </si>
  <si>
    <t>Halan_1_77_10percent_annotate_scaffold_540_7_BLAST:alanine_racemase;_K06997(db=KEGG_evalue=2.1e-35_bit_score=153.7_identity=71.4)</t>
  </si>
  <si>
    <t>Halan_1_77_10percent_annotate_scaffold_85_15_BLAST:CopG_family_transcriptional_regulator;_K07723_CopG_family_transcriptional_regulator(db=KEGG_evalue=3.4e-41_bit_score=172.9_identity=82.7)</t>
  </si>
  <si>
    <t>MethanohalophilusBin_10percent_GBenrichment_scaffold_22_61_BLAST:hypothetical_protein(db=KEGG_evalue=2.4e-47_bit_score=193.4_identity=99.0)</t>
  </si>
  <si>
    <t>MethanohalophilusBin_10percent_GBenrichment_scaffold_6_46_BLAST:alkylhydroperoxidase_like_protein,_AhpD_family(db=KEGG_evalue=3.5e-46_bit_score=189.5_identity=95.9)</t>
  </si>
  <si>
    <t>Uticabacter_10_percent_GBEnrichment_scaffold_196_21_BLAST:translation_initiation_factor_1;_K02518_translation_initiation_factor_IF-1(db=KEGG_evalue=1e-21_bit_score=108.2_identity=73.2)</t>
  </si>
  <si>
    <t>Geotoga_10Percent_GBenrichment_annotate_scaffold_219_6_BLAST:hypothetical_protein;_K09777_hypothetical_protein(db=KEGG_evalue=4.1e-39_bit_score=166.0_identity=85.3)</t>
  </si>
  <si>
    <t>Halan_1_77_10percent_annotate_scaffold_104_16_BLAST:TrpR-like_protein_YerC/YecD(db=KEGG_evalue=1.3e-40_bit_score=171.0_identity=87.6)</t>
  </si>
  <si>
    <t>Halan_1_77_10percent_annotate_scaffold_248_14_BLAST:hypothetical_protein(db=KEGG_evalue=1.6e-43_bit_score=180.6_identity=91.8)</t>
  </si>
  <si>
    <t>Halan_1_77_10percent_annotate_scaffold_31_14_BLAST:microcompartments_protein(db=KEGG_evalue=4.3e-44_bit_score=182.6_identity=99.0)</t>
  </si>
  <si>
    <t>Halan_1_77_10percent_annotate_scaffold_337_1_BLAST:MoaD_family_protein;_K03636_molybdopterin_synthase_sulfur_carrier_subunit(db=KEGG_evalue=2.1e-22_bit_score=110.5_identity=56.4)</t>
  </si>
  <si>
    <t>Halanaerobium_1percent_bin_scaffold_61_4_BLAST:30S_ribosomal_protein_S12;_K02950_small_subunit_ribosomal_protein_S12(db=KEGG_evalue=6.8e-42_bit_score=175.3_identity=91.7)</t>
  </si>
  <si>
    <t>Halanaerobium_1percent_bin_scaffold_75_3_BLAST:Uncharacterized_protein_n=1_Tax=Halanaerobium_saccharolyticum_subsp._saccharolyticum_DSM_6643_RepID=M5E417_9FIRM(db=UNIREF_evalue=1.7e-27_bit_score=128.3_identity=72.4)</t>
  </si>
  <si>
    <t>Halanaerobium_1percent_bin_scaffold_90_10_BLAST:MoaD_family_protein;_K03636_molybdopterin_synthase_sulfur_carrier_subunit(db=KEGG_evalue=5.8e-25_bit_score=119.0_identity=60.6)</t>
  </si>
  <si>
    <t>Halanaerobium_1percent_bin_scaffold_92_6_BLAST:PilT_protein_domain_protein(db=KEGG_evalue=3.5e-22_bit_score=109.8_identity=54.2)</t>
  </si>
  <si>
    <t>MethanohalophilusBin_10percent_GBenrichment_scaffold_11_123_BLAST:50S_ribosomal_protein_L21E;_K02889_large_subunit_ribosomal_protein_L21e(db=KEGG_evalue=2.8e-48_bit_score=196.4_identity=97.9)</t>
  </si>
  <si>
    <t>MethanohalophilusBin_10percent_GBenrichment_scaffold_11_131_BLAST:chorismate_mutase_(EC:5.4.99.5);_K04093_chorismate_mutase_[EC:5.4.99.5](db=KEGG_evalue=4.4e-41_bit_score=172.6_identity=93.6)</t>
  </si>
  <si>
    <t>MethanohalophilusBin_10percent_GBenrichment_scaffold_4_183_BLAST:phosphoribosyl-ATP_pyrophosphatase_(EC:3.6.1.31);_K01523_phosphoribosyl-ATP_pyrophosphohydrolase_[EC:3.6.1.31](db=KEGG_evalue=2.7e-46_bit_score=189.9_identity=99.0)</t>
  </si>
  <si>
    <t>MethanohalophilusBin_10percent_GBenrichment_scaffold_4_2_BLAST:hypothetical_protein(db=KEGG_evalue=5.6e-36_bit_score=155.6_identity=75.3)</t>
  </si>
  <si>
    <t>Uticabacter_10_percent_GBEnrichment_scaffold_246_5_BLAST:rplW;_50S_ribosomal_protein_L23(db=KEGG_evalue=1.6e-30_bit_score=137.5_identity=67.7)</t>
  </si>
  <si>
    <t>Geotoga_10Percent_GBenrichment_annotate_scaffold_1316_1_BLAST:thioesterase-like_protein(db=KEGG_evalue=1.5e-14_bit_score=84.3_identity=48.7)</t>
  </si>
  <si>
    <t>Geotoga_10Percent_GBenrichment_annotate_scaffold_804_3_BLAST:hypothetical_protein;_K09764_hypothetical_protein(db=KEGG_evalue=5.4e-15_bit_score=85.9_identity=41.3)</t>
  </si>
  <si>
    <t>Geotoga_10Percent_GBenrichment_annotate_scaffold_926_4_BLAST:glycine_cleavage_system_T_protein;_K00605_aminomethyltransferase_[EC:2.1.2.10](db=KEGG_evalue=1.1e-31_bit_score=141.4_identity=61.5)</t>
  </si>
  <si>
    <t>Halan_1_77_10percent_annotate_scaffold_104_11_BLAST:chaperonin_Cpn10;_K04078_chaperonin_GroES(db=KEGG_evalue=1.3e-40_bit_score=171.0_identity=86.5)</t>
  </si>
  <si>
    <t>Halanaerobium_1percent_bin_scaffold_101_5_BLAST:Excinuclease_ABC_C_subunit_domain-containing_protein;_K07461_putative_endonuclease(db=KEGG_evalue=5e-29_bit_score=132.5_identity=77.9)</t>
  </si>
  <si>
    <t>Halanaerobium_1percent_bin_scaffold_45_6_Unknown_Function</t>
  </si>
  <si>
    <t>MethanohalophilusBin_10percent_GBenrichment_scaffold_1_67_BLAST:hypothetical_protein(db=KEGG_evalue=1.7e-48_bit_score=197.2_identity=99.0)</t>
  </si>
  <si>
    <t>MethanohalophilusBin_10percent_GBenrichment_scaffold_10_24_BLAST:hypothetical_protein(db=KEGG_evalue=6.3e-48_bit_score=195.3_identity=94.8)</t>
  </si>
  <si>
    <t>Uticabacter_10_percent_GBEnrichment_scaffold_136_11_BLAST:ribosomal_protein_S6(db=KEGG_evalue=3.7e-24_bit_score=116.3_identity=53.7)</t>
  </si>
  <si>
    <t>Uticabacter_10_percent_GBEnrichment_scaffold_56_21_BLAST:antibiotic_biosynthesis_monooxygenase(db=KEGG_evalue=1.4e-20_bit_score=104.4_identity=51.1)</t>
  </si>
  <si>
    <t>Uticabacter_10_percent_GBEnrichment_scaffold_83_18_BLAST:rpmA;_50S_ribosomal_protein_L27;_K02899_large_subunit_ribosomal_protein_L27(db=KEGG_evalue=4.5e-38_bit_score=162.5_identity=83.2)</t>
  </si>
  <si>
    <t>Geotoga_10Percent_GBenrichment_annotate_scaffold_470_8_BLAST:30S_ribosomal_protein_S20;_K02968_small_subunit_ribosomal_protein_S20(db=KEGG_evalue=5.3e-23_bit_score=112.5_identity=62.0)</t>
  </si>
  <si>
    <t>Geotoga_10Percent_GBenrichment_annotate_scaffold_645_3_BLAST:anti-sigma_factor_antagonist;_K06378_stage_II_sporulation_protein_AA_(anti-sigma_F_factor_antagonist)(db=KEGG_evalue=1.6e-11_bit_score=74.3_identity=35.0)</t>
  </si>
  <si>
    <t>Halan_1_77_10percent_annotate_scaffold_192_7_BLAST:glutamyl-tRNA(Gln)_amidotransferase_subunit_C;_K02435_aspartyl-tRNA(Asn)/glutamyl-tRNA_(Gln)_amidotransferase_subunit_C_[EC:6.3.5.6_6.3.5.7](db=KEGG_evalue=2.4e-36_bit_score=156.8_identity=80.0)</t>
  </si>
  <si>
    <t>Halan_1_77_10percent_annotate_scaffold_31_16_BLAST:ethanolamine_utilization_protein_EutN/carboxysome_structural_protein_Ccml;_K04028_ethanolamine_utilization_protein_EutN(db=KEGG_evalue=2.9e-45_bit_score=186.4_identity=98.9)</t>
  </si>
  <si>
    <t>Halan_1_77_10percent_annotate_scaffold_665_1_BLAST:alanine_racemase;_K06997(db=KEGG_evalue=2.2e-29_bit_score=133.7_identity=70.5)</t>
  </si>
  <si>
    <t>Halan_1_77_10percent_annotate_scaffold_791_5_BLAST:FlhB_domain-containing_protein;_K04061_flagellar_biosynthesis_protein(db=KEGG_evalue=5.6e-33_bit_score=145.6_identity=83.5)</t>
  </si>
  <si>
    <t>Halanaerobium_1percent_bin_scaffold_23_3_BLAST:hypothetical_protein;_K07574_RNA-binding_protein(db=KEGG_evalue=2.5e-41_bit_score=173.3_identity=93.7)</t>
  </si>
  <si>
    <t>Halanaerobium_1percent_bin_scaffold_30_14_BLAST:glutamyl-tRNA(Gln)_amidotransferase_subunit_C;_K02435_aspartyl-tRNA(Asn)/glutamyl-tRNA_(Gln)_amidotransferase_subunit_C_[EC:6.3.5.6_6.3.5.7](db=KEGG_evalue=4.6e-35_bit_score=152.5_identity=77.9)</t>
  </si>
  <si>
    <t>GB_TF_B_100percentscaffold_267_26</t>
  </si>
  <si>
    <t>MethanohalophilusBin_10percent_GBenrichment_scaffold_1_159_BLAST:signal_recognition_particle,_subunit_SRP19_(SRP19);_K03105_signal_recognition_particle_subunit_SRP19(db=KEGG_evalue=1.6e-43_bit_score=180.6_identity=93.7)</t>
  </si>
  <si>
    <t>MethanohalophilusBin_10percent_GBenrichment_scaffold_2_46_BLAST:hypothetical_protein(db=KEGG_evalue=1.5e-30_bit_score=137.5_identity=76.5)</t>
  </si>
  <si>
    <t>MethanohalophilusBin_10percent_GBenrichment_scaffold_21_4_BLAST:hypothetical_protein(db=KEGG_evalue=3.9e-42_bit_score=176.0_identity=89.5)</t>
  </si>
  <si>
    <t>MethanohalophilusBin_10percent_GBenrichment_scaffold_21_77_BLAST:50S_ribosomal_protein_L37AE;_K02921_large_subunit_ribosomal_protein_L37Ae(db=KEGG_evalue=6.6e-50_bit_score=201.8_identity=100.0)</t>
  </si>
  <si>
    <t>MethanohalophilusBin_10percent_GBenrichment_scaffold_32_37_BLAST:50S_ribosomal_protein_L30E;_K02908_large_subunit_ribosomal_protein_L30e(db=KEGG_evalue=1.1e-44_bit_score=184.5_identity=96.8)</t>
  </si>
  <si>
    <t>Uticabacter_10_percent_GBEnrichment_scaffold_154_13_BLAST:BFD/(2Fe-2S)-binding_domain-containing_protein(db=KEGG_evalue=1.3e-21_bit_score=107.8_identity=56.5)</t>
  </si>
  <si>
    <t>Uticabacter_10_percent_GBEnrichment_scaffold_56_16_BLAST:Putative_surface_protein(db=KEGG_evalue=2.4e-07_bit_score=60.5_identity=40.9)</t>
  </si>
  <si>
    <t>Halan_1_77_10percent_annotate_scaffold_205_12_BLAST:phosphotransferase_system,_phosphocarrier_protein_HPr;_K11189_phosphocarrier_protein(db=KEGG_evalue=1.6e-35_bit_score=154.1_identity=84.6)</t>
  </si>
  <si>
    <t>Halan_1_77_10percent_annotate_scaffold_49_1_BLAST:CheW_protein;_K03408_purine-binding_chemotaxis_protein_CheW(db=KEGG_evalue=7.8e-43_bit_score=178.3_identity=92.6)</t>
  </si>
  <si>
    <t>Halan_1_77_10percent_annotate_scaffold_568_9_BLAST:prevent-host-death_family_protein(db=KEGG_evalue=3.5e-35_bit_score=152.9_identity=79.8)</t>
  </si>
  <si>
    <t>Halanaerobium_1percent_bin_scaffold_43_30_BLAST:30S_ribosomal_protein_S19;_K02965_small_subunit_ribosomal_protein_S19(db=KEGG_evalue=2.2e-45_bit_score=186.8_identity=95.7)</t>
  </si>
  <si>
    <t>MethanohalophilusBin_10percent_GBenrichment_scaffold_1_15_BLAST:hypothetical_protein(db=KEGG_evalue=1.9e-41_bit_score=173.7_identity=95.7)</t>
  </si>
  <si>
    <t>MethanohalophilusBin_10percent_GBenrichment_scaffold_11_85_BLAST:hypothetical_protein(db=KEGG_evalue=7.5e-38_bit_score=161.8_identity=85.9)</t>
  </si>
  <si>
    <t>Uticabacter_10_percent_GBEnrichment_scaffold_246_7_BLAST:rpsS;_30S_ribosomal_protein_S19(db=KEGG_evalue=1e-39_bit_score=167.9_identity=78.7)</t>
  </si>
  <si>
    <t>Uticabacter_10_percent_GBEnrichment_scaffold_52_34_BLAST:groES;_10_kDa_co-chaperonin(db=KEGG_evalue=1.3e-29_bit_score=134.4_identity=66.3)</t>
  </si>
  <si>
    <t>Geotoga_10Percent_GBenrichment_annotate_scaffold_1828_1_BLAST:stage_V_sporulation_protein_S(db=KEGG_evalue=2.5e-33_bit_score=146.7_identity=82.1)</t>
  </si>
  <si>
    <t>Geotoga_10Percent_GBenrichment_annotate_scaffold_865_4_BLAST:glyQ;_glycyl-tRNA_synthetase_subunit_alpha_(EC:6.1.1.14);_K01878_glycyl-tRNA_synthetase_alpha_chain_[EC:6.1.1.14](db=KEGG_evalue=4.9e-34_bit_score=149.1_identity=66.7)</t>
  </si>
  <si>
    <t>Geotoga_10Percent_GBenrichment_annotate_scaffold_999_2_BLAST:hypothetical_protein;_K08998_hypothetical_protein(db=KEGG_evalue=4.7e-24_bit_score=115.9_identity=66.2)</t>
  </si>
  <si>
    <t>Halan_1_77_10percent_annotate_scaffold_212_1_BLAST:transposase_mutator_type(db=KEGG_evalue=5.5e-33_bit_score=145.6_identity=76.7)</t>
  </si>
  <si>
    <t>Halanaerobium_1percent_bin_scaffold_34_12_BLAST:phosphotransferase_system,_phosphocarrier_protein_HPr;_K11189_phosphocarrier_protein(db=KEGG_evalue=1.9e-25_bit_score=120.6_identity=63.0)</t>
  </si>
  <si>
    <t>Halanaerobium_1percent_bin_scaffold_86_5_BLAST:acylphosphatase;_K01512_acylphosphatase_[EC:3.6.1.7](db=KEGG_evalue=1.1e-25_bit_score=121.3_identity=62.4)</t>
  </si>
  <si>
    <t>MethanohalophilusBin_10percent_GBenrichment_scaffold_6_111_BLAST:hypothetical_protein;_K09728_hypothetical_protein(db=KEGG_evalue=3.5e-43_bit_score=179.5_identity=91.4)</t>
  </si>
  <si>
    <t>Uticabacter_10_percent_GBEnrichment_scaffold_154_3_BLAST:putative_cytoplasmic_protein(db=KEGG_evalue=9.7e-14_bit_score=81.6_identity=49.5)</t>
  </si>
  <si>
    <t>Uticabacter_10_percent_GBEnrichment_scaffold_174_11_BLAST:hypothetical_protein(db=KEGG_evalue=5.9e-19_bit_score=99.0_identity=51.1)</t>
  </si>
  <si>
    <t>Geotoga_10Percent_GBenrichment_annotate_scaffold_583_1_BLAST:NusG_antitermination_factor;_K02601_transcriptional_antiterminator_NusG(db=KEGG_evalue=3.8e-26_bit_score=122.9_identity=59.8)</t>
  </si>
  <si>
    <t>Halan_1_77_10percent_annotate_scaffold_1175_3_BLAST:helix-turn-helix_domain-containing_protein(db=KEGG_evalue=1.4e-41_bit_score=174.1_identity=92.4)</t>
  </si>
  <si>
    <t>Halan_1_77_10percent_annotate_scaffold_492_2_Unknown_Function</t>
  </si>
  <si>
    <t>Halan_1_77_10percent_annotate_scaffold_78_23_BLAST:50S_ribosomal_protein_L25;_K02899_large_subunit_ribosomal_protein_L27(db=KEGG_evalue=2.6e-43_bit_score=179.9_identity=97.8)</t>
  </si>
  <si>
    <t>Halanaerobium_1percent_bin_scaffold_23_5_BLAST:50S_ribosomal_protein_L25;_K02899_large_subunit_ribosomal_protein_L27(db=KEGG_evalue=1.3e-42_bit_score=177.6_identity=95.7)</t>
  </si>
  <si>
    <t>MethanohalophilusBin_10percent_GBenrichment_scaffold_11_14_BLAST:ACT_domain-containing_protein;_K07166_ACT_domain-containing_protein(db=KEGG_evalue=1.4e-41_bit_score=174.1_identity=95.7)</t>
  </si>
  <si>
    <t>MethanohalophilusBin_10percent_GBenrichment_scaffold_14_42_BLAST:acylphosphatase;_K01512_acylphosphatase_[EC:3.6.1.7](db=KEGG_evalue=2.1e-37_bit_score=160.2_identity=88.0)</t>
  </si>
  <si>
    <t>MethanohalophilusBin_10percent_GBenrichment_scaffold_4_202_BLAST:hypothetical_protein(db=KEGG_evalue=5.6e-46_bit_score=188.7_identity=93.5)</t>
  </si>
  <si>
    <t>MethanohalophilusBin_10percent_GBenrichment_scaffold_6_64_Unknown_Function</t>
  </si>
  <si>
    <t>Geotoga_10Percent_GBenrichment_annotate_scaffold_1029_4_BLAST:30S_ribosomal_protein_S15;_K02956_small_subunit_ribosomal_protein_S15(db=KEGG_evalue=4.4e-35_bit_score=152.5_identity=79.1)</t>
  </si>
  <si>
    <t>Halan_1_77_10percent_annotate_scaffold_62_34_BLAST:putative_glycine_reductase_complex_component(db=KEGG_evalue=3.1e-33_bit_score=146.4_identity=73.6)</t>
  </si>
  <si>
    <t>Halan_1_77_10percent_annotate_scaffold_805_3_BLAST:hypothetical_protein(db=KEGG_evalue=2.5e-38_bit_score=163.3_identity=85.6)</t>
  </si>
  <si>
    <t>Halanaerobium_1percent_bin_scaffold_210_2_BLAST:hypothetical_protein(db=KEGG_evalue=1.7e-39_bit_score=167.2_identity=87.8)</t>
  </si>
  <si>
    <t>Halanaerobium_1percent_bin_scaffold_60_11_BLAST:hypothetical_protein(db=KEGG_evalue=9.9e-35_bit_score=151.4_identity=77.8)</t>
  </si>
  <si>
    <t>MethanohalophilusBin_10percent_GBenrichment_scaffold_0_9_BLAST:hypothetical_protein(db=KEGG_evalue=2.9e-42_bit_score=176.4_identity=97.8)</t>
  </si>
  <si>
    <t>MethanohalophilusBin_10percent_GBenrichment_scaffold_22_6_BLAST:FtrB(db=KEGG_evalue=6.6e-47_bit_score=191.8_identity=95.6)</t>
  </si>
  <si>
    <t>MethanohalophilusBin_10percent_GBenrichment_scaffold_4_73_BLAST:DNA-directed_RNA_polymerase,_subunit_L_(EC:2.7.7.6);_K03056_DNA-directed_RNA_polymerase_subunit_L_[EC:2.7.7.6](db=KEGG_evalue=2.6e-43_bit_score=179.9_identity=97.8)</t>
  </si>
  <si>
    <t>MethanohalophilusBin_10percent_GBenrichment_scaffold_47_17_BLAST:chaperonin_Cpn10;_K04078_chaperonin_GroES(db=KEGG_evalue=6.8e-44_bit_score=181.8_identity=95.6)</t>
  </si>
  <si>
    <t>Uticabacter_10_percent_GBEnrichment_scaffold_122_1_BLAST:hypothetical_protein(db=KEGG_evalue=3.6e-13_bit_score=79.7_identity=50.7)</t>
  </si>
  <si>
    <t>Uticabacter_10_percent_GBEnrichment_scaffold_44_22_BLAST:looped-hinge_helix_DNA_binding_domain,_AbrB_family(db=KEGG_evalue=8.6e-23_bit_score=111.7_identity=60.9)</t>
  </si>
  <si>
    <t>Uticabacter_10_percent_GBEnrichment_scaffold_8_15_BLAST:citD2;_citrate_lyase_acyl_carrier_protein_CitD(db=KEGG_evalue=3.2e-17_bit_score=93.2_identity=45.5)</t>
  </si>
  <si>
    <t>Halan_1_77_10percent_annotate_scaffold_57_9_Unknown_Function</t>
  </si>
  <si>
    <t>Halanaerobium_1percent_bin_scaffold_24_4_BLAST:exodeoxyribonuclease_VII_small_subunit;_K03602_exodeoxyribonuclease_VII_small_subunit_[EC:3.1.11.6](db=KEGG_evalue=8.3e-26_bit_score=121.7_identity=66.7)</t>
  </si>
  <si>
    <t>MethanohalophilusBin_10percent_GBenrichment_scaffold_1_117_BLAST:hypothetical_protein(db=KEGG_evalue=5.9e-24_bit_score=115.5_identity=73.0)</t>
  </si>
  <si>
    <t>MethanohalophilusBin_10percent_GBenrichment_scaffold_11_279_BLAST:hypothetical_protein;_K09721_hypothetical_protein(db=KEGG_evalue=1.3e-42_bit_score=177.6_identity=100.0)</t>
  </si>
  <si>
    <t>Uticabacter_10_percent_GBEnrichment_scaffold_185_11_BLAST:30S_ribosomal_protein_S15;_K02956_small_subunit_ribosomal_protein_S15(db=KEGG_evalue=1.1e-30_bit_score=137.9_identity=75.3)</t>
  </si>
  <si>
    <t>Uticabacter_10_percent_GBEnrichment_scaffold_58_14_BLAST:SpoVG_family_protein;_K06412_stage_V_sporulation_protein_G(db=KEGG_evalue=1.1e-30_bit_score=137.9_identity=75.0)</t>
  </si>
  <si>
    <t>Geotoga_10Percent_GBenrichment_annotate_scaffold_765_1_BLAST:groES;_co-chaperonin_GroES;_K04078_chaperonin_GroES(db=KEGG_evalue=2.9e-31_bit_score=139.8_identity=74.2)</t>
  </si>
  <si>
    <t>Halan_1_77_10percent_annotate_scaffold_1142_1_BLAST:hypothetical_protein(db=KEGG_evalue=1.3e-31_bit_score=141.0_identity=74.2)</t>
  </si>
  <si>
    <t>Halan_1_77_10percent_annotate_scaffold_465_2_BLAST:stage_V_sporulation_protein_S;_K06416_stage_V_sporulation_protein_S(db=KEGG_evalue=2.5e-35_bit_score=153.3_identity=88.8)</t>
  </si>
  <si>
    <t>Halan_1_77_10percent_annotate_scaffold_523_8_BLAST:hypothetical_protein(db=KEGG_evalue=8.2e-26_bit_score=121.7_identity=61.8)</t>
  </si>
  <si>
    <t>Halanaerobium_1percent_bin_scaffold_74_11_BLAST:phosphotransferase_system,_phosphocarrier_protein_HPr;_K11189_phosphocarrier_protein(db=KEGG_evalue=2.2e-23_bit_score=113.6_identity=61.8)</t>
  </si>
  <si>
    <t>Halanaerobium_1percent_bin_scaffold_74_8_BLAST:phosphotransferase_system,_galactitol-specific_IIB_component(db=KEGG_evalue=5.5e-22_bit_score=109.0_identity=63.1)</t>
  </si>
  <si>
    <t>MethanohalophilusBin_10percent_GBenrichment_scaffold_14_49_BLAST:translation_elongation_factor_1B_(aEF-1B);_K03232_elongation_factor_1-beta(db=KEGG_evalue=3.2e-38_bit_score=162.9_identity=94.4)</t>
  </si>
  <si>
    <t>MethanohalophilusBin_10percent_GBenrichment_scaffold_4_213_BLAST:thioredoxin;_K03671_thioredoxin_1(db=KEGG_evalue=2.1e-42_bit_score=176.8_identity=97.8)</t>
  </si>
  <si>
    <t>MethanohalophilusBin_10percent_GBenrichment_scaffold_6_58_BLAST:hypothetical_protein(db=KEGG_evalue=7.9e-37_bit_score=158.3_identity=91.0)</t>
  </si>
  <si>
    <t>Uticabacter_10_percent_GBEnrichment_scaffold_12_46_BLAST:F0F1_ATP_synthase_subunit_C;_K02110_F-type_H+-transporting_ATPase_subunit_c_[EC:3.6.3.14](db=KEGG_evalue=1.1e-38_bit_score=164.5_identity=93.2)</t>
  </si>
  <si>
    <t>Uticabacter_10_percent_GBEnrichment_scaffold_19_27_BLAST:phosphotransferase_system,_phosphocarrier_protein_HPr;_K11189_phosphocarrier_protein(db=KEGG_evalue=4.8e-18_bit_score=95.9_identity=58.8)</t>
  </si>
  <si>
    <t>Geotoga_10Percent_GBenrichment_annotate_scaffold_707_5_BLAST:rpmA;_50S_ribosomal_protein_L27;_K02899_large_subunit_ribosomal_protein_L27(db=KEGG_evalue=1.1e-30_bit_score=137.9_identity=74.4)</t>
  </si>
  <si>
    <t>Halan_1_77_10percent_annotate_scaffold_152_6_BLAST:hypothetical_protein(db=KEGG_evalue=3.1e-33_bit_score=146.4_identity=81.8)</t>
  </si>
  <si>
    <t>Halan_1_77_10percent_annotate_scaffold_20_22_BLAST:30S_ribosomal_protein_S15;_K02956_small_subunit_ribosomal_protein_S15(db=KEGG_evalue=9.2e-38_bit_score=161.4_identity=90.9)</t>
  </si>
  <si>
    <t>Halanaerobium_1percent_bin_scaffold_117_10_BLAST:hypothetical_protein(db=KEGG_evalue=4.7e-34_bit_score=149.1_identity=83.0)</t>
  </si>
  <si>
    <t>Halanaerobium_1percent_bin_scaffold_139_1_BLAST:fructose-bisphosphate_aldolase_(EC:4.1.2.13_4.1.2.40);_K01624_fructose-bisphosphate_aldolase,_class_II_[EC:4.1.2.13](db=KEGG_evalue=1.7e-39_bit_score=167.2_identity=92.0)</t>
  </si>
  <si>
    <t>Halanaerobium_1percent_bin_scaffold_31_8_BLAST:30S_ribosomal_protein_S15;_K02956_small_subunit_ribosomal_protein_S15(db=KEGG_evalue=4.1e-38_bit_score=162.5_identity=92.0)</t>
  </si>
  <si>
    <t>MethanohalophilusBin_10percent_GBenrichment_scaffold_14_62_BLAST:phospholactate_guanylyltransferase_(EC:2.7.7.-);_K14941_2-phospho-L-lactate_guanylyltransferase_[EC:2.7.7.68](db=KEGG_evalue=1.1e-33_bit_score=147.9_identity=94.9)</t>
  </si>
  <si>
    <t>MethanohalophilusBin_10percent_GBenrichment_scaffold_22_25_BLAST:alkylhydroperoxidase_like_protein,_AhpD_family(db=KEGG_evalue=4e-41_bit_score=172.6_identity=96.6)</t>
  </si>
  <si>
    <t>MethanohalophilusBin_10percent_GBenrichment_scaffold_46_15_BLAST:50S_ribosomal_protein_L31E;_K02910_large_subunit_ribosomal_protein_L31e(db=KEGG_evalue=8.9e-41_bit_score=171.4_identity=96.6)</t>
  </si>
  <si>
    <t>Uticabacter_10_percent_GBEnrichment_scaffold_52_4_BLAST:rpsT;_30S_ribosomal_protein_S20(db=KEGG_evalue=5.7e-16_bit_score=89.0_identity=50.0)</t>
  </si>
  <si>
    <t>Halan_1_77_10percent_annotate_scaffold_50_13_BLAST:30S_ribosomal_protein_S16;_K02959_small_subunit_ribosomal_protein_S16(db=KEGG_evalue=6.1e-42_bit_score=175.3_identity=100.0)</t>
  </si>
  <si>
    <t>Halanaerobium_1percent_bin_scaffold_97_9_BLAST:histidine_kinase_internal_region;_K07718_two-component_system,_sensor_histidine_kinase_YesM_[EC:2.7.13.3](db=KEGG_evalue=7.4e-16_bit_score=88.6_identity=46.0)</t>
  </si>
  <si>
    <t>MethanohalophilusBin_10percent_GBenrichment_scaffold_0_217_BLAST:hypothetical_protein(db=KEGG_evalue=5.5e-27_bit_score=125.6_identity=60.9)</t>
  </si>
  <si>
    <t>MethanohalophilusBin_10percent_GBenrichment_scaffold_0_257_BLAST:transposase,_IS605_OrfB_family(db=KEGG_evalue=1.9e-40_bit_score=170.2_identity=95.4)</t>
  </si>
  <si>
    <t>MethanohalophilusBin_10percent_GBenrichment_scaffold_1_148_BLAST:hypothetical_protein(db=KEGG_evalue=5.5e-43_bit_score=178.7_identity=97.7)</t>
  </si>
  <si>
    <t>MethanohalophilusBin_10percent_GBenrichment_scaffold_267_15_BLAST:AbrB_family_transcriptional_regulator(db=KEGG_evalue=5.2e-41_bit_score=172.2_identity=95.4)</t>
  </si>
  <si>
    <t>MethanohalophilusBin_10percent_GBenrichment_scaffold_9_44_BLAST:PRC-barrel_domain_protein(db=KEGG_evalue=3.7e-39_bit_score=166.0_identity=94.3)</t>
  </si>
  <si>
    <t>Uticabacter_10_percent_GBEnrichment_scaffold_429_9_BLAST:hypothetical_protein(db=KEGG_evalue=7.9e-26_bit_score=121.7_identity=64.7)</t>
  </si>
  <si>
    <t>Halan_1_77_10percent_annotate_scaffold_1023_1_BLAST:alpha-glucan_phosphorylase;_K00688_starch_phosphorylase_[EC:2.4.1.1](db=KEGG_evalue=3e-41_bit_score=172.9_identity=87.2)</t>
  </si>
  <si>
    <t>Halan_1_77_10percent_annotate_scaffold_1196_1_BLAST:alpha-glucan_phosphorylase;_K00688_starch_phosphorylase_[EC:2.4.1.1](db=KEGG_evalue=8.7e-41_bit_score=171.4_identity=86.0)</t>
  </si>
  <si>
    <t>Halan_1_77_10percent_annotate_scaffold_152_2_BLAST:hypothetical_protein(db=KEGG_evalue=1.5e-37_bit_score=160.6_identity=94.2)</t>
  </si>
  <si>
    <t>Halan_1_77_10percent_annotate_scaffold_20_16_BLAST:hypothetical_protein;_K07742_hypothetical_protein(db=KEGG_evalue=2.8e-39_bit_score=166.4_identity=91.8)</t>
  </si>
  <si>
    <t>Halan_1_77_10percent_annotate_scaffold_248_3_BLAST:Stage_V_sporulation_protein_S;_K06416_stage_V_sporulation_protein_S(db=KEGG_evalue=9e-38_bit_score=161.4_identity=95.3)</t>
  </si>
  <si>
    <t>Halan_1_77_10percent_annotate_scaffold_41_40_BLAST:30S_ribosomal_protein_S20;_K02968_small_subunit_ribosomal_protein_S20(db=KEGG_evalue=4.5e-37_bit_score=159.1_identity=93.0)</t>
  </si>
  <si>
    <t>Halan_1_77_10percent_annotate_scaffold_50_8_BLAST:Stage_V_sporulation_protein_S;_K06416_stage_V_sporulation_protein_S(db=KEGG_evalue=2.9e-36_bit_score=156.4_identity=94.2)</t>
  </si>
  <si>
    <t>Halanaerobium_1percent_bin_scaffold_128_3_BLAST:Stage_V_sporulation_protein_S;_K06416_stage_V_sporulation_protein_S(db=KEGG_evalue=3.4e-37_bit_score=159.5_identity=94.2)</t>
  </si>
  <si>
    <t>Halanaerobium_1percent_bin_scaffold_188_4_BLAST:lipid_A_biosynthesis_domain-containing_protein(db=KEGG_evalue=3.9e-25_bit_score=119.4_identity=65.5)</t>
  </si>
  <si>
    <t>Halanaerobium_1percent_bin_scaffold_24_23_BLAST:Stage_V_sporulation_protein_S;_K06416_stage_V_sporulation_protein_S(db=KEGG_evalue=6.5e-36_bit_score=155.2_identity=93.0)</t>
  </si>
  <si>
    <t>Halanaerobium_1percent_bin_scaffold_31_14_BLAST:hypothetical_protein;_K07742_hypothetical_protein(db=KEGG_evalue=9e-38_bit_score=161.4_identity=88.4)</t>
  </si>
  <si>
    <t>MethanohalophilusBin_10percent_GBenrichment_scaffold_11_280_BLAST:translin;_K07477_translin(db=KEGG_evalue=2.5e-11_bit_score=73.6_identity=70.4)</t>
  </si>
  <si>
    <t>MethanohalophilusBin_10percent_GBenrichment_scaffold_4_161_BLAST:pyruvate_ferredoxin_oxidoreductase,_subunit_delta_(EC:1.2.7.1);_K00171_pyruvate_ferredoxin_oxidoreductase,_delta_subunit_[EC:1.2.7.1](db=KEGG_evalue=3.4e-45_bit_score=186.0_identity=94.2)</t>
  </si>
  <si>
    <t>MethanohalophilusBin_10percent_GBenrichment_scaffold_4_168_BLAST:transposase(db=KEGG_evalue=1.2e-13_bit_score=81.3_identity=71.4)</t>
  </si>
  <si>
    <t>MethanohalophilusBin_10percent_GBenrichment_scaffold_6_115_BLAST:hypothetical_protein;_K07569_RNA-binding_protein(db=KEGG_evalue=2.8e-39_bit_score=166.4_identity=95.3)</t>
  </si>
  <si>
    <t>Geotoga_10Percent_GBenrichment_annotate_scaffold_219_14_BLAST:acyl_carrier_protein;_K02078_acyl_carrier_protein(db=KEGG_evalue=9.5e-32_bit_score=141.4_identity=82.1)</t>
  </si>
  <si>
    <t>Halan_1_77_10percent_annotate_scaffold_13_54_BLAST:ATP_synthase_F0_subunit_C;_K02110_F-type_H+-transporting_ATPase_subunit_c_[EC:3.6.3.14](db=KEGG_evalue=2.6e-37_bit_score=159.8_identity=97.6)</t>
  </si>
  <si>
    <t>Halan_1_77_10percent_annotate_scaffold_13_56_BLAST:ATP_synthase_F0_subcomplex_subunit_C(db=KEGG_evalue=4.4e-37_bit_score=159.1_identity=97.6)</t>
  </si>
  <si>
    <t>Halan_1_77_10percent_annotate_scaffold_82_18_BLAST:hypothetical_protein(db=KEGG_evalue=2.9e-36_bit_score=156.4_identity=91.6)</t>
  </si>
  <si>
    <t>Halanaerobium_1percent_bin_scaffold_192_2_Unknown_Function</t>
  </si>
  <si>
    <t>Halanaerobium_1percent_bin_scaffold_41_10_BLAST:hypothetical_protein(db=KEGG_evalue=7.8e-34_bit_score=148.3_identity=88.2)</t>
  </si>
  <si>
    <t>Halanaerobium_1percent_bin_scaffold_52_4_BLAST:hypothetical_protein(db=KEGG_evalue=7.1e-35_bit_score=151.8_identity=90.2)</t>
  </si>
  <si>
    <t>MethanohalophilusBin_10percent_GBenrichment_scaffold_1_35_BLAST:PRC-barrel_domain_protein(db=KEGG_evalue=2.3e-38_bit_score=163.3_identity=96.5)</t>
  </si>
  <si>
    <t>MethanohalophilusBin_10percent_GBenrichment_scaffold_22_71_BLAST:hypothetical_protein(db=KEGG_evalue=9.8e-45_bit_score=184.5_identity=96.5)</t>
  </si>
  <si>
    <t>MethanohalophilusBin_10percent_GBenrichment_scaffold_4_54_BLAST:hypothetical_protein;_K07574_RNA-binding_protein(db=KEGG_evalue=3.1e-38_bit_score=162.9_identity=98.8)</t>
  </si>
  <si>
    <t>Uticabacter_10_percent_GBEnrichment_scaffold_246_12_BLAST:30S_ribosomal_protein_S17;_K02961_small_subunit_ribosomal_protein_S17(db=KEGG_evalue=8e-31_bit_score=138.3_identity=80.7)</t>
  </si>
  <si>
    <t>Geotoga_10Percent_GBenrichment_annotate_scaffold_1328_1_BLAST:ATP_synthase_F1_subunit_delta;_K02113_F-type_H+-transporting_ATPase_subunit_delta_[EC:3.6.3.14](db=KEGG_evalue=9.2e-11_bit_score=71.6_identity=42.3)</t>
  </si>
  <si>
    <t>Halan_1_77_10percent_annotate_scaffold_116_8_BLAST:hypothetical_protein(db=KEGG_evalue=1.7e-33_bit_score=147.1_identity=85.7)</t>
  </si>
  <si>
    <t>Halan_1_77_10percent_annotate_scaffold_1453_4_BLAST:30S_ribosomal_protein_S17;_K02961_small_subunit_ribosomal_protein_S17(db=KEGG_evalue=4.7e-39_bit_score=165.6_identity=94.0)</t>
  </si>
  <si>
    <t>Halan_1_77_10percent_annotate_scaffold_152_12_BLAST:AbrB_family_transcriptional_regulator;_K06284_transcriptional_pleiotropic_regulator_of_transition_state_genes(db=KEGG_evalue=9.4e-40_bit_score=167.9_identity=94.0)</t>
  </si>
  <si>
    <t>Halanaerobium_1percent_bin_scaffold_117_4_BLAST:AbrB_family_transcriptional_regulator;_K06284_transcriptional_pleiotropic_regulator_of_transition_state_genes(db=KEGG_evalue=1.2e-39_bit_score=167.5_identity=94.0)</t>
  </si>
  <si>
    <t>Halanaerobium_1percent_bin_scaffold_189_1_BLAST:CDP-alcohol_phosphatidyltransferase;_K00995_CDP-diacylglycerol--glycerol-3-phosphate_3-phosphatidyltransferase_[EC:2.7.8.5](db=KEGG_evalue=7.1e-24_bit_score=115.2_identity=64.3)</t>
  </si>
  <si>
    <t>Halanaerobium_1percent_bin_scaffold_43_25_BLAST:30S_ribosomal_protein_S17;_K02961_small_subunit_ribosomal_protein_S17(db=KEGG_evalue=1.8e-38_bit_score=163.7_identity=92.9)</t>
  </si>
  <si>
    <t>Halanaerobium_1percent_bin_scaffold_93_2_BLAST:hypothetical_protein(db=KEGG_evalue=1.6e-23_bit_score=114.0_identity=63.1)</t>
  </si>
  <si>
    <t>MethanohalophilusBin_10percent_GBenrichment_scaffold_1_172_BLAST:glutaredoxin(db=KEGG_evalue=3.3e-37_bit_score=159.5_identity=94.0)</t>
  </si>
  <si>
    <t>Uticabacter_10_percent_GBEnrichment_scaffold_259_5_BLAST:30S_ribosomal_protein_S16;_K02959_small_subunit_ribosomal_protein_S16(db=KEGG_evalue=1e-30_bit_score=137.9_identity=78.0)</t>
  </si>
  <si>
    <t>Uticabacter_10_percent_GBEnrichment_scaffold_372_4_BLAST:peroxiredoxin;_K03386_peroxiredoxin_(alkyl_hydroperoxide_reductase_subunit_C)_[EC:1.11.1.15](db=KEGG_evalue=2e-26_bit_score=123.6_identity=66.7)</t>
  </si>
  <si>
    <t>Halan_1_77_10percent_annotate_scaffold_356_1_BLAST:hypothetical_protein(db=KEGG_evalue=6.6e-38_bit_score=161.8_identity=97.6)</t>
  </si>
  <si>
    <t>Halanaerobium_1percent_bin_scaffold_119_1_BLAST:lipoprotein_signal_peptidase;_K03101_signal_peptidase_II_[EC:3.4.23.36](db=KEGG_evalue=7.3e-13_bit_score=78.6_identity=49.3)</t>
  </si>
  <si>
    <t>MethanohalophilusBin_10percent_GBenrichment_scaffold_0_72_BLAST:phosphoribosylformylglycinamidine_synthase,_PurS;_K01952_phosphoribosylformylglycinamidine_synthase_[EC:6.3.5.3](db=KEGG_evalue=3e-38_bit_score=162.9_identity=97.6)</t>
  </si>
  <si>
    <t>Geotoga_10Percent_GBenrichment_annotate_scaffold_125_27_BLAST:50S_ribosomal_protein_L30;_K02907_large_subunit_ribosomal_protein_L30(db=KEGG_evalue=6.6e-14_bit_score=82.0_identity=68.9)</t>
  </si>
  <si>
    <t>Geotoga_10Percent_GBenrichment_annotate_scaffold_125_32_BLAST:translation_initiation_factor_IF-1;_K02518_translation_initiation_factor_IF-1(db=KEGG_evalue=8.1e-28_bit_score=128.3_identity=74.4)</t>
  </si>
  <si>
    <t>Geotoga_10Percent_GBenrichment_annotate_scaffold_345_1_Unknown_Function</t>
  </si>
  <si>
    <t>Geotoga_10Percent_GBenrichment_annotate_scaffold_994_4_BLAST:putative_iron-only_hydrogenase_system_regulator(db=KEGG_evalue=3.8e-17_bit_score=92.8_identity=58.0)</t>
  </si>
  <si>
    <t>Halan_1_77_10percent_annotate_scaffold_1066_3_BLAST:arginyl-tRNA_synthetase;_K01887_arginyl-tRNA_synthetase_[EC:6.1.1.19](db=KEGG_evalue=3.7e-09_bit_score=66.2_identity=42.3)</t>
  </si>
  <si>
    <t>Halan_1_77_10percent_annotate_scaffold_1466_1_BLAST:AraC_family_transcriptional_regulator(db=KEGG_evalue=7.7e-23_bit_score=111.7_identity=65.9)</t>
  </si>
  <si>
    <t>Halanaerobium_1percent_bin_scaffold_179_1_BLAST:1-(5-phosphoribosyl)-5-amino-4-imidazole-carboxylate_(AIR)_carboxylase;_K06898(db=KEGG_evalue=2.3e-30_bit_score=136.7_identity=79.3)</t>
  </si>
  <si>
    <t>MethanohalophilusBin_10percent_GBenrichment_scaffold_0_104_BLAST:50S_ribosomal_protein_L23P;_K02892_large_subunit_ribosomal_protein_L23(db=KEGG_evalue=2.5e-37_bit_score=159.8_identity=96.3)</t>
  </si>
  <si>
    <t>Geotoga_10Percent_GBenrichment_annotate_scaffold_972_3_BLAST:hypothetical_protein(db=KEGG_evalue=5.5e-21_bit_score=105.5_identity=59.7)</t>
  </si>
  <si>
    <t>Halan_1_77_10percent_annotate_scaffold_25_9_BLAST:glutaredoxin(db=KEGG_evalue=6.7e-27_bit_score=125.2_identity=67.9)</t>
  </si>
  <si>
    <t>Halan_1_77_10percent_annotate_scaffold_970_2_BLAST:hypothetical_protein;_K09777_hypothetical_protein(db=KEGG_evalue=1e-35_bit_score=154.5_identity=97.5)</t>
  </si>
  <si>
    <t>Halanaerobium_1percent_bin_scaffold_91_2_BLAST:regulatory_protein_MerR;_K03713_MerR_family_transcriptional_regulator,_glutamine_synthetase_repressor(db=KEGG_evalue=2e-23_bit_score=113.6_identity=75.0)</t>
  </si>
  <si>
    <t>MethanohalophilusBin_10percent_GBenrichment_scaffold_1_185_BLAST:hypothetical_protein(db=KEGG_evalue=6.5e-38_bit_score=161.8_identity=100.0)</t>
  </si>
  <si>
    <t>Uticabacter_10_percent_GBEnrichment_scaffold_16_52_BLAST:RNA-binding_S4_domain-containing_protein(db=KEGG_evalue=6.5e-22_bit_score=108.6_identity=60.8)</t>
  </si>
  <si>
    <t>Uticabacter_10_percent_GBEnrichment_scaffold_200_15_BLAST:hypothetical_protein(db=KEGG_evalue=5.1e-27_bit_score=125.6_identity=68.8)</t>
  </si>
  <si>
    <t>Uticabacter_10_percent_GBEnrichment_scaffold_260_2_BLAST:FeoA_family_protein;_K04758_ferrous_iron_transport_protein_A(db=KEGG_evalue=8.7e-11_bit_score=71.6_identity=39.2)</t>
  </si>
  <si>
    <t>Uticabacter_10_percent_GBEnrichment_scaffold_283_12_BLAST:NADH-quinone_oxidoreductase_chain_E(db=KEGG_evalue=2.5e-10_bit_score=70.1_identity=38.7)</t>
  </si>
  <si>
    <t>Uticabacter_10_percent_GBEnrichment_scaffold_44_20_BLAST:EJ55DRAFT_00309_hypothetical_protein_n=1_Tax=Uticabacter_aminovorans_DSM_17477_RepID=EJ55DRAFT_00309(db=UNIREF_evalue=2.5e-08_bit_score=64.3_identity=41.7)</t>
  </si>
  <si>
    <t>Geotoga_10Percent_GBenrichment_annotate_scaffold_277_10_BLAST:alkaline_amylopullulanase(db=KEGG_evalue=2e-07_bit_score=60.5_identity=52.1)</t>
  </si>
  <si>
    <t>Geotoga_10Percent_GBenrichment_annotate_scaffold_517_5_BLAST:acyl_carrier_protein(db=KEGG_evalue=4.3e-18_bit_score=95.9_identity=62.2)</t>
  </si>
  <si>
    <t>Halanaerobium_1percent_bin_scaffold_206_2_BLAST:NAD(P)-dependent_iron-only_hydrogenase_catalytic_subunit;_K00336_NADH-quinone_oxidoreductase_subunit_G_[EC:1.6.5.3](db=KEGG_evalue=3.1e-32_bit_score=142.9_identity=81.2)</t>
  </si>
  <si>
    <t>Halanaerobium_1percent_bin_scaffold_61_5_BLAST:ribosomal_protein_L7Ae/L30e/S12e/Gadd45;_K07590_large_subunit_ribosomal_protein_L7A(db=KEGG_evalue=7.1e-29_bit_score=131.7_identity=83.8)</t>
  </si>
  <si>
    <t>MethanohalophilusBin_10percent_GBenrichment_scaffold_1_128_BLAST:hypothetical_protein(db=KEGG_evalue=2.2e-14_bit_score=83.6_identity=48.1)</t>
  </si>
  <si>
    <t>MethanohalophilusBin_10percent_GBenrichment_scaffold_46_22_BLAST:glutaredoxin(db=KEGG_evalue=1.1e-37_bit_score=161.0_identity=95.0)</t>
  </si>
  <si>
    <t>Uticabacter_10_percent_GBEnrichment_scaffold_44_23_BLAST:EJ55DRAFT_00309_hypothetical_protein_n=1_Tax=Uticabacter_aminovorans_DSM_17477_RepID=EJ55DRAFT_00309(db=UNIREF_evalue=7.1e-08_bit_score=62.8_identity=48.1)</t>
  </si>
  <si>
    <t>Uticabacter_10_percent_GBEnrichment_scaffold_619_2_BLAST:hypothetical_protein(db=KEGG_evalue=7.1e-13_bit_score=78.6_identity=43.2)</t>
  </si>
  <si>
    <t>Geotoga_10Percent_GBenrichment_annotate_scaffold_2336_1_BLAST:exonuclease_VII_large_subunit;_K03601_exodeoxyribonuclease_VII_large_subunit_[EC:3.1.11.6](db=KEGG_evalue=7e-13_bit_score=78.6_identity=50.6)</t>
  </si>
  <si>
    <t>Geotoga_10Percent_GBenrichment_annotate_scaffold_901_4_BLAST:hypothetical_protein(db=KEGG_evalue=7.8e-28_bit_score=128.3_identity=70.9)</t>
  </si>
  <si>
    <t>Halan_1_77_10percent_annotate_scaffold_186_12_BLAST:RNA-binding_protein_Hfq;_K03666_host_factor-I_protein(db=KEGG_evalue=2.8e-33_bit_score=146.4_identity=90.9)</t>
  </si>
  <si>
    <t>Halan_1_77_10percent_annotate_scaffold_192_12_BLAST:NADH-quinone_oxidoreductase_chain_E(db=KEGG_evalue=9.2e-29_bit_score=131.3_identity=74.7)</t>
  </si>
  <si>
    <t>Halan_1_77_10percent_annotate_scaffold_82_20_BLAST:hypothetical_protein(db=KEGG_evalue=8.9e-32_bit_score=141.4_identity=83.5)</t>
  </si>
  <si>
    <t>Halan_1_77_10percent_annotate_scaffold_93_4_BLAST:glycine/betaine/sarcosine/D-proline_reductase_family_selenoprotein_B(db=KEGG_evalue=2.8e-33_bit_score=146.4_identity=89.9)</t>
  </si>
  <si>
    <t>Halanaerobium_1percent_bin_scaffold_117_12_BLAST:hypothetical_protein(db=KEGG_evalue=4.7e-33_bit_score=145.6_identity=93.6)</t>
  </si>
  <si>
    <t>Halanaerobium_1percent_bin_scaffold_194_4_BLAST:glycine/betaine/sarcosine/D-proline_reductase_family_selenoprotein_B(db=KEGG_evalue=1.6e-33_bit_score=147.1_identity=89.9)</t>
  </si>
  <si>
    <t>MethanohalophilusBin_10percent_GBenrichment_scaffold_11_252_BLAST:hypothetical_protein(db=KEGG_evalue=1.1e-34_bit_score=151.0_identity=89.9)</t>
  </si>
  <si>
    <t>MethanohalophilusBin_10percent_GBenrichment_scaffold_67_35_BLAST:hypothetical_protein(db=KEGG_evalue=1.1e-24_bit_score=117.9_identity=72.2)</t>
  </si>
  <si>
    <t>Uticabacter_10_percent_GBEnrichment_scaffold_69_3_BLAST:FeoA_family_protein;_K04758_ferrous_iron_transport_protein_A(db=KEGG_evalue=8.5e-11_bit_score=71.6_identity=45.3)</t>
  </si>
  <si>
    <t>Geotoga_10Percent_GBenrichment_annotate_scaffold_161_4_BLAST:preprotein_translocase_subunit_SecG;_K03075_preprotein_translocase_subunit_SecG(db=KEGG_evalue=2.8e-22_bit_score=109.8_identity=65.4)</t>
  </si>
  <si>
    <t>Halan_1_77_10percent_annotate_scaffold_313_11_BLAST:transposase_IS3/IS911_family_protein;_K07483_transposase(db=KEGG_evalue=2e-31_bit_score=140.2_identity=91.9)</t>
  </si>
  <si>
    <t>Halan_1_77_10percent_annotate_scaffold_489_7_BLAST:Rhodanese_domain-containing_protein(db=KEGG_evalue=2e-36_bit_score=156.8_identity=89.7)</t>
  </si>
  <si>
    <t>Halan_1_77_10percent_annotate_scaffold_568_3_Unknown_Function</t>
  </si>
  <si>
    <t>Halan_1_77_10percent_annotate_scaffold_79_9_BLAST:hypothetical_protein(db=KEGG_evalue=1.7e-27_bit_score=127.1_identity=75.6)</t>
  </si>
  <si>
    <t>Halanaerobium_1percent_bin_scaffold_83_10_BLAST:hypothetical_protein(db=KEGG_evalue=3.8e-27_bit_score=125.9_identity=73.1)</t>
  </si>
  <si>
    <t>MethanohalophilusBin_10percent_GBenrichment_scaffold_0_247_BLAST:hypothetical_protein(db=KEGG_evalue=2.4e-37_bit_score=159.8_identity=91.0)</t>
  </si>
  <si>
    <t>MethanohalophilusBin_10percent_GBenrichment_scaffold_21_37_BLAST:hypothetical_protein(db=KEGG_evalue=2.8e-30_bit_score=136.3_identity=88.9)</t>
  </si>
  <si>
    <t>MethanohalophilusBin_10percent_GBenrichment_scaffold_32_32_BLAST:DNA-directed_RNA_polymerase,_subunit_H_(EC:2.7.7.6);_K03053_DNA-directed_RNA_polymerase_subunit_H_[EC:2.7.7.6](db=KEGG_evalue=8.5e-35_bit_score=151.4_identity=96.2)</t>
  </si>
  <si>
    <t>Halan_1_77_10percent_annotate_scaffold_31_1_BLAST:phosphoribosyl-ATP_diphosphatase;_K11755_phosphoribosyl-ATP_pyrophosphohydrolase_/_phosphoribosyl-AMP_cyclohydrolase_[EC:3.6.1.31_3.5.4.19](db=KEGG_evalue=2.2e-27_bit_score=126.7_identity=77.9)</t>
  </si>
  <si>
    <t>Halan_1_77_10percent_annotate_scaffold_78_17_BLAST:cell_division_topological_specificity_factor_MinE;_K03608_cell_division_topological_specificity_factor(db=KEGG_evalue=4.3e-31_bit_score=139.0_identity=91.0)</t>
  </si>
  <si>
    <t>Halanaerobium_1percent_bin_scaffold_108_1_BLAST:thiamine_pyrophosphokinase;_K00949_thiamine_pyrophosphokinase_[EC:2.7.6.2](db=KEGG_evalue=1.7e-19_bit_score=100.5_identity=64.0)</t>
  </si>
  <si>
    <t>Uticabacter_10_percent_GBEnrichment_scaffold_169_5_BLAST:grdB;_glycine_reductase_component_b_subunit_gamma_(EC:1.21.4.2);_K10670_glycine_reductase_[EC:1.21.4.2](db=KEGG_evalue=5.9e-25_bit_score=118.6_identity=73.7)</t>
  </si>
  <si>
    <t>Uticabacter_10_percent_GBEnrichment_scaffold_17_57_BLAST:putative_redox-active_disulfide_protein_2(db=KEGG_evalue=2.1e-22_bit_score=110.2_identity=67.1)</t>
  </si>
  <si>
    <t>Uticabacter_10_percent_GBEnrichment_scaffold_258_1_Unknown_Function</t>
  </si>
  <si>
    <t>Uticabacter_10_percent_GBEnrichment_scaffold_259_6_BLAST:KH_domain-containing_RNA-binding_protein(db=KEGG_evalue=1.3e-24_bit_score=117.5_identity=77.6)</t>
  </si>
  <si>
    <t>Uticabacter_10_percent_GBEnrichment_scaffold_279_1_BLAST:preprotein_translocase_subunit_SecG;_K03075_preprotein_translocase_subunit_SecG(db=KEGG_evalue=5.6e-15_bit_score=85.5_identity=56.6)</t>
  </si>
  <si>
    <t>Uticabacter_10_percent_GBEnrichment_scaffold_644_6_BLAST:acyl_carrier_protein(db=KEGG_evalue=1.2e-17_bit_score=94.4_identity=57.9)</t>
  </si>
  <si>
    <t>Uticabacter_10_percent_GBEnrichment_scaffold_768_3_BLAST:hfq;_Hfq_protein;_K03666_host_factor-I_protein(db=KEGG_evalue=5.4e-18_bit_score=95.5_identity=57.7)</t>
  </si>
  <si>
    <t>Halan_1_77_10percent_annotate_scaffold_73_7_BLAST:50S_ribosomal_protein_L28;_K02902_large_subunit_ribosomal_protein_L28(db=KEGG_evalue=3.4e-36_bit_score=156.0_identity=100.0)</t>
  </si>
  <si>
    <t>Halanaerobium_1percent_bin_scaffold_108_3_BLAST:50S_ribosomal_protein_L28;_K02902_large_subunit_ribosomal_protein_L28(db=KEGG_evalue=1.7e-35_bit_score=153.7_identity=98.7)</t>
  </si>
  <si>
    <t>Halanaerobium_1percent_bin_scaffold_91_13_BLAST:redox-active_disulfide_protein_2(db=KEGG_evalue=2.8e-27_bit_score=126.3_identity=81.6)</t>
  </si>
  <si>
    <t>MethanohalophilusBin_10percent_GBenrichment_scaffold_0_183_BLAST:H+transporting_two-sector_ATPase_C_subunit;_K02124_V-type_H+-transporting_ATPase_subunit_K_[EC:3.6.3.14](db=KEGG_evalue=1.2e-30_bit_score=137.5_identity=94.9)</t>
  </si>
  <si>
    <t>MethanohalophilusBin_10percent_GBenrichment_scaffold_2_66_BLAST:hypothetical_protein(db=KEGG_evalue=7.5e-36_bit_score=154.8_identity=97.4)</t>
  </si>
  <si>
    <t>Halan_1_77_10percent_annotate_scaffold_50_14_BLAST:RNA-binding_protein;_K06960(db=KEGG_evalue=2.5e-28_bit_score=129.8_identity=88.0)</t>
  </si>
  <si>
    <t>Halan_1_77_10percent_annotate_scaffold_523_6_BLAST:carbon_storage_regulator_CsrA;_K03563_carbon_storage_regulator(db=KEGG_evalue=1.6e-27_bit_score=127.1_identity=87.7)</t>
  </si>
  <si>
    <t>Halanaerobium_1percent_bin_scaffold_116_9_BLAST:NUDIX_hydrolase;_K12944_nucleoside_triphosphatase_[EC:3.6.1.-](db=KEGG_evalue=1.2e-27_bit_score=127.5_identity=74.7)</t>
  </si>
  <si>
    <t>Halanaerobium_1percent_bin_scaffold_139_4_BLAST:50S_ribosomal_protein_L31;_K02909_large_subunit_ribosomal_protein_L31(db=KEGG_evalue=1.2e-33_bit_score=147.5_identity=90.5)</t>
  </si>
  <si>
    <t>GB_TF_B_100percentscaffold_267_24</t>
  </si>
  <si>
    <t>MethanohalophilusBin_10percent_GBenrichment_scaffold_21_100_BLAST:small_nuclear_ribonucleoprotein,_LSM_family(db=KEGG_evalue=1.3e-32_bit_score=144.1_identity=97.3)</t>
  </si>
  <si>
    <t>MethanohalophilusBin_10percent_GBenrichment_scaffold_4_144_BLAST:hypothetical_protein(db=KEGG_evalue=7.9e-30_bit_score=134.8_identity=90.7)</t>
  </si>
  <si>
    <t>Geotoga_10Percent_GBenrichment_annotate_scaffold_1131_3_BLAST:CheW_protein;_K03408_purine-binding_chemotaxis_protein_CheW(db=KEGG_evalue=2.1e-19_bit_score=100.1_identity=64.9)</t>
  </si>
  <si>
    <t>Geotoga_10Percent_GBenrichment_annotate_scaffold_467_3_BLAST:4Fe-4S_ferredoxin_iron-sulfur_binding_domain_protein;_K00176_2-oxoglutarate_ferredoxin_oxidoreductase_subunit_delta_[EC:1.2.7.3](db=KEGG_evalue=5.6e-20_bit_score=102.1_identity=55.4)</t>
  </si>
  <si>
    <t>Geotoga_10Percent_GBenrichment_annotate_scaffold_926_3_BLAST:gcvT;_glycine_cleavage_system_aminomethyltransferase_T;_K00605_aminomethyltransferase_[EC:2.1.2.10](db=KEGG_evalue=6.4e-08_bit_score=62.0_identity=40.3)</t>
  </si>
  <si>
    <t>Halanaerobium_1percent_bin_scaffold_43_13_BLAST:translation_initiation_factor_1_(bIF-1);_K02518_translation_initiation_factor_IF-1(db=KEGG_evalue=8e-35_bit_score=151.4_identity=100.0)</t>
  </si>
  <si>
    <t>GB_TF_B_100percentscaffold_267_2</t>
  </si>
  <si>
    <t>Uticabacter_10_percent_GBEnrichment_scaffold_328_12_BLAST:L-serine_dehydratase,_alpha_chain_(EC:4.3.1.17);_K01752_L-serine_dehydratase_[EC:4.3.1.17](db=KEGG_evalue=4e-18_bit_score=95.9_identity=60.3)</t>
  </si>
  <si>
    <t>Halan_1_77_10percent_annotate_scaffold_155_4_BLAST:tryptophan_RNA-binding_attenuator_protein;_K06285_transcription_attenuation_protein_(tryptophan_RNA-binding_attenuator_protein)(db=KEGG_evalue=2.2e-29_bit_score=133.3_identity=89.0)</t>
  </si>
  <si>
    <t>Halan_1_77_10percent_annotate_scaffold_155_6_BLAST:nitrogen-fixing_NifU_domain-containing_protein(db=KEGG_evalue=3.7e-32_bit_score=142.5_identity=94.5)</t>
  </si>
  <si>
    <t>Halan_1_77_10percent_annotate_scaffold_24_26_BLAST:protein_translocase_subunit_secG;_K03075_preprotein_translocase_subunit_SecG(db=KEGG_evalue=3.8e-29_bit_score=132.5_identity=94.5)</t>
  </si>
  <si>
    <t>Halan_1_77_10percent_annotate_scaffold_492_4_BLAST:hypothetical_protein(db=KEGG_evalue=5.3e-15_bit_score=85.5_identity=67.9)</t>
  </si>
  <si>
    <t>Halanaerobium_1percent_bin_scaffold_117_6_BLAST:hypothetical_protein(db=KEGG_evalue=7.4e-25_bit_score=118.2_identity=77.8)</t>
  </si>
  <si>
    <t>Halanaerobium_1percent_bin_scaffold_219_2_BLAST:citrate_transporter(db=KEGG_evalue=2.7e-19_bit_score=99.8_identity=57.5)</t>
  </si>
  <si>
    <t>Halanaerobium_1percent_bin_scaffold_43_31_BLAST:50S_ribosomal_protein_L2;_K02886_large_subunit_ribosomal_protein_L2(db=KEGG_evalue=2.6e-38_bit_score=162.9_identity=98.6)</t>
  </si>
  <si>
    <t>MethanohalophilusBin_10percent_GBenrichment_scaffold_4_10_BLAST:archaeal_histone(db=KEGG_evalue=7.2e-28_bit_score=128.3_identity=93.2)</t>
  </si>
  <si>
    <t>Halan_1_77_10percent_annotate_scaffold_155_10_BLAST:FmdB_family_regulatory_protein(db=KEGG_evalue=8.7e-26_bit_score=121.3_identity=75.0)</t>
  </si>
  <si>
    <t>Halan_1_77_10percent_annotate_scaffold_356_3_BLAST:RNA-binding_S4_domain-containing_protein;_K14761_ribosome-associated_protein(db=KEGG_evalue=5.3e-23_bit_score=112.1_identity=73.6)</t>
  </si>
  <si>
    <t>Halanaerobium_1percent_bin_scaffold_107_5_BLAST:RNA-binding_S4_domain-containing_protein;_K14761_ribosome-associated_protein(db=KEGG_evalue=2.4e-23_bit_score=113.2_identity=75.0)</t>
  </si>
  <si>
    <t>MethanohalophilusBin_10percent_GBenrichment_scaffold_0_248_BLAST:hypothetical_protein(db=KEGG_evalue=1.9e-36_bit_score=156.8_identity=97.2)</t>
  </si>
  <si>
    <t>MethanohalophilusBin_10percent_GBenrichment_scaffold_11_111_BLAST:TIS1421-transposase_protein_A(db=KEGG_evalue=4.6e-11_bit_score=72.4_identity=89.2)</t>
  </si>
  <si>
    <t>MethanohalophilusBin_10percent_GBenrichment_scaffold_21_62_BLAST:hypothetical_protein(db=KEGG_evalue=4.9e-29_bit_score=132.1_identity=91.7)</t>
  </si>
  <si>
    <t>MethanohalophilusBin_10percent_GBenrichment_scaffold_32_2_BLAST:dimethylamine_methyltransferase;_K00599__[EC:2.1.1.-](db=KEGG_evalue=3.7e-16_bit_score=89.4_identity=65.2)</t>
  </si>
  <si>
    <t>MethanohalophilusBin_10percent_GBenrichment_scaffold_9_15_BLAST:small_nuclear_ribonucleoprotein,_LSM_family;_K04796_small_nuclear_ribonucleoprotein(db=KEGG_evalue=2.8e-32_bit_score=142.9_identity=98.6)</t>
  </si>
  <si>
    <t>Uticabacter_10_percent_GBEnrichment_scaffold_249_8_BLAST:4Fe-4S_ferredoxin;_K00176_2-oxoglutarate_ferredoxin_oxidoreductase_subunit_delta_[EC:1.2.7.3](db=KEGG_evalue=1.7e-21_bit_score=107.1_identity=68.6)</t>
  </si>
  <si>
    <t>Uticabacter_10_percent_GBEnrichment_scaffold_37_42_BLAST:alkyl_hydroperoxide_reductase(db=KEGG_evalue=3e-10_bit_score=69.7_identity=73.8)</t>
  </si>
  <si>
    <t>Halan_1_77_10percent_annotate_scaffold_1453_3_BLAST:50S_ribosomal_protein_L29;_K02904_large_subunit_ribosomal_protein_L29(db=KEGG_evalue=4.4e-30_bit_score=135.6_identity=98.6)</t>
  </si>
  <si>
    <t>Halanaerobium_1percent_bin_scaffold_220_6_BLAST:UDP-N-acetylmuramate--L-alanine_ligase;_K01924_UDP-N-acetylmuramate--alanine_ligase_[EC:6.3.2.8](db=KEGG_evalue=1.7e-26_bit_score=123.6_identity=84.5)</t>
  </si>
  <si>
    <t>Halanaerobium_1percent_bin_scaffold_91_1_BLAST:4-diphosphocytidyl-2-C-methyl-D-erythritol_kinase_(EC:2.7.1.148);_K00919_4-diphosphocytidyl-2-C-methyl-D-erythritol_kinase_[EC:2.7.1.148](db=KEGG_evalue=7.2e-25_bit_score=118.2_identity=78.9)</t>
  </si>
  <si>
    <t>GB_TF_B_100percentscaffold_267_13</t>
  </si>
  <si>
    <t>MethanohalophilusBin_10percent_GBenrichment_scaffold_11_190_BLAST:30S_ribosomal_protein_S28E;_K02979_small_subunit_ribosomal_protein_S28e(db=KEGG_evalue=9.4e-33_bit_score=144.4_identity=100.0)</t>
  </si>
  <si>
    <t>Uticabacter_10_percent_GBEnrichment_scaffold_23_15_BLAST:4Fe-4S_ferredoxin_iron-sulfur_binding_domain-containing_protein(db=KEGG_evalue=1.5e-14_bit_score=84.0_identity=54.5)</t>
  </si>
  <si>
    <t>Geotoga_10Percent_GBenrichment_annotate_scaffold_1004_4_BLAST:rpmE;_50S_ribosomal_protein_L31;_K02909_large_subunit_ribosomal_protein_L31(db=KEGG_evalue=1.4e-28_bit_score=130.6_identity=83.1)</t>
  </si>
  <si>
    <t>Halan_1_77_10percent_annotate_scaffold_905_1_BLAST:flavoprotein(db=KEGG_evalue=8.2e-13_bit_score=78.2_identity=54.2)</t>
  </si>
  <si>
    <t>Uticabacter_10_percent_GBEnrichment_scaffold_890_2_BLAST:S4_domain-containing_protein_YaaA(db=KEGG_evalue=1.9e-14_bit_score=83.6_identity=62.7)</t>
  </si>
  <si>
    <t>GB_TF_B_100percentscaffold_267_12</t>
  </si>
  <si>
    <t>Geotoga_10Percent_GBenrichment_annotate_scaffold_620_7_BLAST:50S_ribosomal_protein_L28;_K02902_large_subunit_ribosomal_protein_L28(db=KEGG_evalue=4.7e-21_bit_score=105.5_identity=71.4)</t>
  </si>
  <si>
    <t>Halan_1_77_10percent_annotate_scaffold_276_1_BLAST:Ga0073286_10572_hypothetical_protein_n=1_Tax=Fuchsiella_alkaliacetigena_WG11_RepID=Ga0073286_10572(db=UNIREF_evalue=7.1e-12_bit_score=75.9_identity=45.6)</t>
  </si>
  <si>
    <t>Halan_1_77_10percent_annotate_scaffold_41_8_BLAST:hypothetical_protein(db=KEGG_evalue=1.9e-14_bit_score=83.6_identity=56.1)</t>
  </si>
  <si>
    <t>Halanaerobium_1percent_bin_scaffold_209_4_BLAST:hypothetical_protein(db=KEGG_evalue=1.1e-17_bit_score=94.4_identity=62.3)</t>
  </si>
  <si>
    <t>Halanaerobium_1percent_bin_scaffold_209_5_BLAST:hypothetical_protein(db=KEGG_evalue=1.1e-12_bit_score=77.8_identity=46.4)</t>
  </si>
  <si>
    <t>Halan_1_77_10percent_annotate_scaffold_215_20_Unknown_Function</t>
  </si>
  <si>
    <t>Halan_1_77_10percent_annotate_scaffold_970_4_BLAST:DNA-directed_RNA_polymerase_subunit_omega_(EC:2.7.7.6);_K03060_DNA-directed_RNA_polymerase_subunit_omega_[EC:2.7.7.6](db=KEGG_evalue=2.5e-22_bit_score=109.8_identity=83.1)</t>
  </si>
  <si>
    <t>Uticabacter_10_percent_GBEnrichment_scaffold_246_11_BLAST:50S_ribosomal_protein_L29;_K02904_large_subunit_ribosomal_protein_L29(db=KEGG_evalue=2e-16_bit_score=90.1_identity=69.2)</t>
  </si>
  <si>
    <t>Halan_1_77_10percent_annotate_scaffold_406_4_BLAST:cold-shock_DNA-binding_protein_family;_K03704_cold_shock_protein_(beta-ribbon,_CspA_family)(db=KEGG_evalue=8.3e-31_bit_score=137.9_identity=97.0)</t>
  </si>
  <si>
    <t>Halan_1_77_10percent_annotate_scaffold_716_5_BLAST:cold-shock_protein;_K03704_cold_shock_protein_(beta-ribbon,_CspA_family)(db=KEGG_evalue=9.8e-32_bit_score=141.0_identity=100.0)</t>
  </si>
  <si>
    <t>Halanaerobium_1percent_bin_scaffold_143_2_BLAST:cold-shock_DNA-binding_protein_family;_K03704_cold_shock_protein_(beta-ribbon,_CspA_family)(db=KEGG_evalue=9.8e-32_bit_score=141.0_identity=100.0)</t>
  </si>
  <si>
    <t>Halanaerobium_1percent_bin_scaffold_154_5_BLAST:cold-shock_protein;_K03704_cold_shock_protein_(beta-ribbon,_CspA_family)(db=KEGG_evalue=2.2e-31_bit_score=139.8_identity=98.5)</t>
  </si>
  <si>
    <t>Halanaerobium_1percent_bin_scaffold_23_11_BLAST:cell_division_topological_specificity_factor_MinE;_K03608_cell_division_topological_specificity_factor(db=KEGG_evalue=1.9e-27_bit_score=126.7_identity=92.5)</t>
  </si>
  <si>
    <t>GB_TF_B_100percentscaffold_267_1</t>
  </si>
  <si>
    <t>MethanohalophilusBin_10percent_GBenrichment_scaffold_0_99_BLAST:50S_ribosomal_protein_L29P;_K02904_large_subunit_ribosomal_protein_L29(db=KEGG_evalue=3e-28_bit_score=129.4_identity=98.5)</t>
  </si>
  <si>
    <t>MethanohalophilusBin_10percent_GBenrichment_scaffold_1_33_BLAST:deoxyribonuclease/rho_motif-related_TRAM(db=KEGG_evalue=2.3e-28_bit_score=129.8_identity=97.0)</t>
  </si>
  <si>
    <t>MethanohalophilusBin_10percent_GBenrichment_scaffold_14_61_BLAST:phospholactate_guanylyltransferase_(EC:2.7.7.-);_K14941_2-phospho-L-lactate_guanylyltransferase_[EC:2.7.7.68](db=KEGG_evalue=4e-25_bit_score=119.0_identity=89.4)</t>
  </si>
  <si>
    <t>MethanohalophilusBin_10percent_GBenrichment_scaffold_21_30_BLAST:hypothetical_protein(db=KEGG_evalue=5.6e-27_bit_score=125.2_identity=89.6)</t>
  </si>
  <si>
    <t>Uticabacter_10_percent_GBEnrichment_scaffold_122_12_BLAST:cold-shock_DNA-binding_family_protein;_K03704_cold_shock_protein_(beta-ribbon,_CspA_family)(db=KEGG_evalue=3.1e-22_bit_score=109.4_identity=72.7)</t>
  </si>
  <si>
    <t>Geotoga_10Percent_GBenrichment_annotate_scaffold_125_17_BLAST:50S_ribosomal_protein_L29;_K02904_large_subunit_ribosomal_protein_L29(db=KEGG_evalue=3.6e-18_bit_score=95.9_identity=75.4)</t>
  </si>
  <si>
    <t>Halan_1_77_10percent_annotate_scaffold_812_7_BLAST:Uncharacterized_protein_n=1_Tax=Halanaerobium_saccharolyticum_subsp._saccharolyticum_DSM_6643_RepID=M5EHJ0_9FIRM(db=UNIREF_evalue=4e-28_bit_score=129.8_identity=95.4)</t>
  </si>
  <si>
    <t>Halanaerobium_1percent_bin_scaffold_195_5_BLAST:hypothetical_protein(db=KEGG_evalue=1.4e-22_bit_score=110.5_identity=82.8)</t>
  </si>
  <si>
    <t>Halanaerobium_1percent_bin_scaffold_64_12_BLAST:desulfoferrodoxin_ferrous_iron-binding_region;_K05919_superoxide_reductase_[EC:1.15.1.2](db=KEGG_evalue=7.7e-29_bit_score=131.3_identity=90.9)</t>
  </si>
  <si>
    <t>MethanohalophilusBin_10percent_GBenrichment_scaffold_0_136_BLAST:hypothetical_protein(db=KEGG_evalue=4.2e-27_bit_score=125.6_identity=93.8)</t>
  </si>
  <si>
    <t>MethanohalophilusBin_10percent_GBenrichment_scaffold_0_242_BLAST:hypothetical_protein(db=KEGG_evalue=6.3e-31_bit_score=138.3_identity=90.9)</t>
  </si>
  <si>
    <t>MethanohalophilusBin_10percent_GBenrichment_scaffold_11_147_BLAST:heavy_metal_transport/detoxification_protein(db=KEGG_evalue=3.6e-26_bit_score=122.5_identity=90.9)</t>
  </si>
  <si>
    <t>MethanohalophilusBin_10percent_GBenrichment_scaffold_32_44_BLAST:hypothetical_protein(db=KEGG_evalue=4.7e-26_bit_score=122.1_identity=90.9)</t>
  </si>
  <si>
    <t>Uticabacter_10_percent_GBEnrichment_scaffold_154_16_BLAST:EJ55DRAFT_00692_thiamine_biosynthesis_protein_ThiS_n=1_Tax=Uticabacter_aminovorans_DSM_17477_RepID=EJ55DRAFT_00692(db=UNIREF_evalue=2e-08_bit_score=64.3_identity=40.0)</t>
  </si>
  <si>
    <t>Uticabacter_10_percent_GBEnrichment_scaffold_469_4_BLAST:rpmI;_50S_ribosomal_protein_L35(db=KEGG_evalue=1.2e-18_bit_score=97.4_identity=71.9)</t>
  </si>
  <si>
    <t>Uticabacter_10_percent_GBEnrichment_scaffold_5_24_BLAST:EJ55DRAFT_02722_hypothetical_protein_n=1_Tax=Uticabacter_aminovorans_DSM_17477_RepID=EJ55DRAFT_02722(db=UNIREF_evalue=3.9e-20_bit_score=103.2_identity=70.8)</t>
  </si>
  <si>
    <t>Halan_1_77_10percent_annotate_scaffold_31_37_BLAST:Uncharacterized_protein_n=1_Tax=Dorea_sp._5-2_RepID=R9N630_9FIRM(db=UNIREF_evalue=2.2e-07_bit_score=60.8_identity=47.7)</t>
  </si>
  <si>
    <t>Halan_1_77_10percent_annotate_scaffold_1446_4_BLAST:cytoplasmic_protein(db=KEGG_evalue=1.6e-15_bit_score=87.0_identity=60.6)</t>
  </si>
  <si>
    <t>Halan_1_77_10percent_annotate_scaffold_167_19_BLAST:hypothetical_protein(db=KEGG_evalue=8e-23_bit_score=111.3_identity=87.1)</t>
  </si>
  <si>
    <t>Halan_1_77_10percent_annotate_scaffold_710_3_Unknown_Function</t>
  </si>
  <si>
    <t>Halanaerobium_1percent_bin_scaffold_39_2_BLAST:sulfatase(db=KEGG_evalue=2.5e-08_bit_score=63.2_identity=50.0)</t>
  </si>
  <si>
    <t>Halanaerobium_1percent_bin_scaffold_49_8_BLAST:hypothetical_protein(db=KEGG_evalue=6.1e-23_bit_score=111.7_identity=88.7)</t>
  </si>
  <si>
    <t>MethanohalophilusBin_10percent_GBenrichment_scaffold_153_16_BLAST:RNA-binding_protein,_predicted(db=KEGG_evalue=1.9e-24_bit_score=116.7_identity=89.1)</t>
  </si>
  <si>
    <t>MethanohalophilusBin_10percent_GBenrichment_scaffold_46_9_BLAST:30S_ribosomal_protein_S17E;_K02962_small_subunit_ribosomal_protein_S17e(db=KEGG_evalue=5.7e-29_bit_score=131.7_identity=100.0)</t>
  </si>
  <si>
    <t>Uticabacter_10_percent_GBEnrichment_scaffold_214_8_BLAST:rpmB;_50S_ribosomal_protein_L28(db=KEGG_evalue=8.4e-17_bit_score=91.3_identity=61.9)</t>
  </si>
  <si>
    <t>Uticabacter_10_percent_GBEnrichment_scaffold_429_11_BLAST:rpoZ;_DNA-directed_RNA_polymerase_subunit_omega;_K03060_DNA-directed_RNA_polymerase_subunit_omega_[EC:2.7.7.6](db=KEGG_evalue=3.4e-10_bit_score=69.3_identity=51.6)</t>
  </si>
  <si>
    <t>Halan_1_77_10percent_annotate_scaffold_127_8_BLAST:AsnC_family_transcriptional_regulator(db=KEGG_evalue=9e-11_bit_score=71.2_identity=66.7)</t>
  </si>
  <si>
    <t>Halan_1_77_10percent_annotate_scaffold_595_1_BLAST:translation_initiation_factor_1_(bIF-1);_K02518_translation_initiation_factor_IF-1(db=KEGG_evalue=4.7e-28_bit_score=128.6_identity=100.0)</t>
  </si>
  <si>
    <t>Geotoga_10Percent_GBenrichment_annotate_scaffold_745_1_Unknown_Function</t>
  </si>
  <si>
    <t>Halanaerobium_1percent_bin_scaffold_48_19_BLAST:Uncharacterized_protein_n=1_Tax=Halanaerobium_saccharolyticum_subsp._saccharolyticum_DSM_6643_RepID=M5E2A8_9FIRM(db=UNIREF_evalue=1.2e-13_bit_score=81.6_identity=79.5)</t>
  </si>
  <si>
    <t>GB_TF_B_100percentscaffold_243_9</t>
  </si>
  <si>
    <t>Uticabacter_10_percent_GBEnrichment_scaffold_52_15_BLAST:rpsU;_30S_ribosomal_protein_S21;_K02970_small_subunit_ribosomal_protein_S21(db=KEGG_evalue=3.9e-19_bit_score=99.0_identity=82.1)</t>
  </si>
  <si>
    <t>Geotoga_10Percent_GBenrichment_annotate_scaffold_765_5_Unknown_Function</t>
  </si>
  <si>
    <t>Halan_1_77_10percent_annotate_scaffold_1154_4_BLAST:dehydratase_small_subunit;_K13920_propanediol_dehydratase_small_subunit_[EC:4.2.1.28](db=KEGG_evalue=2.7e-20_bit_score=102.8_identity=80.3)</t>
  </si>
  <si>
    <t>Halan_1_77_10percent_annotate_scaffold_2138_3_BLAST:30S_ribosomal_protein_S14;_K02954_small_subunit_ribosomal_protein_S14(db=KEGG_evalue=3.5e-28_bit_score=129.0_identity=96.7)</t>
  </si>
  <si>
    <t>Halan_1_77_10percent_annotate_scaffold_880_3_BLAST:hypothetical_protein;_K09946_hypothetical_protein(db=KEGG_evalue=4.8e-17_bit_score=92.0_identity=75.4)</t>
  </si>
  <si>
    <t>MethanohalophilusBin_10percent_GBenrichment_scaffold_4_177_BLAST:hypothetical_protein(db=KEGG_evalue=7.6e-23_bit_score=111.3_identity=88.5)</t>
  </si>
  <si>
    <t>MethanohalophilusBin_10percent_GBenrichment_scaffold_51_32_BLAST:DNA-directed_RNA_polymerase,_subunit_E''_(EC:2.7.7.6);_K03050_DNA-directed_RNA_polymerase_subunit_E"_[EC:2.7.7.6](db=KEGG_evalue=1.3e-27_bit_score=127.1_identity=98.4)</t>
  </si>
  <si>
    <t>Geotoga_10Percent_GBenrichment_annotate_scaffold_120_11_BLAST:ferredoxin;_K05337_ferredoxin(db=KEGG_evalue=7.5e-23_bit_score=111.3_identity=78.3)</t>
  </si>
  <si>
    <t>Halan_1_77_10percent_annotate_scaffold_20_1_BLAST:30S_ribosomal_protein_S2;_K02967_small_subunit_ribosomal_protein_S2(db=KEGG_evalue=5.3e-21_bit_score=105.1_identity=91.5)</t>
  </si>
  <si>
    <t>Halan_1_77_10percent_annotate_scaffold_250_12_BLAST:hypothetical_protein(db=KEGG_evalue=3.7e-22_bit_score=109.0_identity=86.4)</t>
  </si>
  <si>
    <t>Halan_1_77_10percent_annotate_scaffold_501_1_BLAST:restriction_modification_system_DNA_specificity_domain-containing_protein;_K01154_type_I_restriction_enzyme,_S_subunit_[EC:3.1.21.3](db=KEGG_evalue=2.9e-11_bit_score=72.8_identity=89.7)</t>
  </si>
  <si>
    <t>Halanaerobium_1percent_bin_scaffold_156_6_BLAST:hypothetical_protein(db=KEGG_evalue=3.1e-21_bit_score=105.9_identity=83.1)</t>
  </si>
  <si>
    <t>GB_TF_A_100percentscaffold_106_7</t>
  </si>
  <si>
    <t>MethanohalophilusBin_10percent_GBenrichment_scaffold_1_32_BLAST:hypothetical_protein(db=KEGG_evalue=7.1e-26_bit_score=121.3_identity=94.9)</t>
  </si>
  <si>
    <t>MethanohalophilusBin_10percent_GBenrichment_scaffold_11_53_BLAST:hypothetical_protein(db=KEGG_evalue=2.3e-24_bit_score=116.3_identity=93.2)</t>
  </si>
  <si>
    <t>Halan_1_77_10percent_annotate_scaffold_791_1_BLAST:hypothetical_protein(db=KEGG_evalue=2.4e-10_bit_score=69.7_identity=58.6)</t>
  </si>
  <si>
    <t>MethanohalophilusBin_10percent_GBenrichment_scaffold_4_29_BLAST:30S_ribosomal_protein_S27E;_K02978_small_subunit_ribosomal_protein_S27e(db=KEGG_evalue=2.7e-25_bit_score=119.4_identity=98.3)</t>
  </si>
  <si>
    <t>Geotoga_10Percent_GBenrichment_annotate_scaffold_610_8_BLAST:CheW_protein;_K03408_purine-binding_chemotaxis_protein_CheW(db=KEGG_evalue=8.2e-11_bit_score=71.2_identity=61.1)</t>
  </si>
  <si>
    <t>Halan_1_77_10percent_annotate_scaffold_73_25_BLAST:50S_ribosomal_protein_L32;_K02911_large_subunit_ribosomal_protein_L32(db=KEGG_evalue=2.4e-26_bit_score=122.9_identity=96.5)</t>
  </si>
  <si>
    <t>GB_TF_A_100percentscaffold_106_32</t>
  </si>
  <si>
    <t>MethanohalophilusBin_10percent_GBenrichment_scaffold_1_160_BLAST:hypothetical_protein(db=KEGG_evalue=3.8e-24_bit_score=115.5_identity=96.5)</t>
  </si>
  <si>
    <t>Halan_1_77_10percent_annotate_scaffold_2185_1_BLAST:DRTGG_domain-containing_protein(db=KEGG_evalue=2.9e-16_bit_score=89.4_identity=76.8)</t>
  </si>
  <si>
    <t>Halan_1_77_10percent_annotate_scaffold_269_1_BLAST:cold-shock_DNA-binding_protein_family;_K03704_cold_shock_protein_(beta-ribbon,_CspA_family)(db=KEGG_evalue=1.5e-25_bit_score=120.2_identity=100.0)</t>
  </si>
  <si>
    <t>MethanohalophilusBin_10percent_GBenrichment_scaffold_4_167_BLAST:CopG_family_transcriptional_regulator(db=KEGG_evalue=1.2e-22_bit_score=110.5_identity=94.6)</t>
  </si>
  <si>
    <t>Halan_1_77_10percent_annotate_scaffold_1072_3_Unknown_Function</t>
  </si>
  <si>
    <t>MethanohalophilusBin_10percent_GBenrichment_scaffold_1_84_BLAST:hypothetical_protein(db=KEGG_evalue=7.6e-22_bit_score=107.8_identity=96.4)</t>
  </si>
  <si>
    <t>Halan_1_77_10percent_annotate_scaffold_127_1_BLAST:hypothetical_protein;_K09121_hypothetical_protein(db=KEGG_evalue=1.6e-08_bit_score=63.5_identity=61.9)</t>
  </si>
  <si>
    <t>Halan_1_77_10percent_annotate_scaffold_42_10_BLAST:Uncharacterized_protein_n=1_Tax=Halanaerobium_saccharolyticum_subsp._saccharolyticum_DSM_6643_RepID=M5ECJ0_9FIRM(db=UNIREF_evalue=1.7e-16_bit_score=90.9_identity=79.6)</t>
  </si>
  <si>
    <t>Halan_1_77_10percent_annotate_scaffold_93_15_BLAST:hypothetical_protein(db=KEGG_evalue=2.9e-10_bit_score=69.3_identity=57.4)</t>
  </si>
  <si>
    <t>MethanohalophilusBin_10percent_GBenrichment_scaffold_6_129_BLAST:Na+/solute_symporter;_K11928_sodium/proline_symporter(db=KEGG_evalue=4.7e-16_bit_score=88.6_identity=83.3)</t>
  </si>
  <si>
    <t>Halan_1_77_10percent_annotate_scaffold_381_8_BLAST:sugar_phosphate_isomerase/epimerase(db=KEGG_evalue=3.4e-13_bit_score=79.0_identity=68.0)</t>
  </si>
  <si>
    <t>Halan_1_77_10percent_annotate_scaffold_724_2_Unknown_Function</t>
  </si>
  <si>
    <t>MethanohalophilusBin_10percent_GBenrichment_scaffold_0_92_BLAST:30S_ribosomal_protein_S14P;_K02954_small_subunit_ribosomal_protein_S14(db=KEGG_evalue=6.3e-23_bit_score=111.3_identity=100.0)</t>
  </si>
  <si>
    <t>Geotoga_10Percent_GBenrichment_annotate_scaffold_125_34_BLAST:30S_ribosomal_protein_S13;_K02952_small_subunit_ribosomal_protein_S13(db=KEGG_evalue=1.2e-10_bit_score=70.5_identity=67.3)</t>
  </si>
  <si>
    <t>Halanaerobium_1percent_bin_scaffold_75_4_BLAST:FAD_dependent_oxidoreductase;_K00111_glycerol-3-phosphate_dehydrogenase_[EC:1.1.5.3](db=KEGG_evalue=4.9e-12_bit_score=75.1_identity=88.1)</t>
  </si>
  <si>
    <t>MethanohalophilusBin_10percent_GBenrichment_scaffold_2_78_BLAST:50S_ribosomal_protein_L40E;_K02927_large_subunit_ribosomal_protein_L40e(db=KEGG_evalue=7.5e-21_bit_score=104.4_identity=100.0)</t>
  </si>
  <si>
    <t>MethanohalophilusBin_10percent_GBenrichment_scaffold_4_1_BLAST:hypothetical_protein(db=KEGG_evalue=3e-17_bit_score=92.4_identity=87.8)</t>
  </si>
  <si>
    <t>MethanohalophilusBin_10percent_GBenrichment_scaffold_9_2_BLAST:hypothetical_protein(db=KEGG_evalue=1.2e-18_bit_score=97.1_identity=93.9)</t>
  </si>
  <si>
    <t>Halan_1_77_10percent_annotate_scaffold_1398_3_BLAST:SNF2-related_protein(db=KEGG_evalue=4.6e-15_bit_score=85.1_identity=81.2)</t>
  </si>
  <si>
    <t>Halan_1_77_10percent_annotate_scaffold_62_1_BLAST:phosphoribosyl-ATP_diphosphatase;_K11755_phosphoribosyl-ATP_pyrophosphohydrolase_/_phosphoribosyl-AMP_cyclohydrolase_[EC:3.6.1.31_3.5.4.19](db=KEGG_evalue=5.8e-10_bit_score=68.2_identity=66.7)</t>
  </si>
  <si>
    <t>MethanohalophilusBin_10percent_GBenrichment_scaffold_51_35_BLAST:30S_ribosomal_protein_S27AE;_K02977_small_subunit_ribosomal_protein_S27Ae(db=KEGG_evalue=3e-22_bit_score=109.0_identity=100.0)</t>
  </si>
  <si>
    <t>Uticabacter_10_percent_GBEnrichment_scaffold_113_18_BLAST:alkyl_hydroperoxide_reductase_subunit_C-like_protein(db=KEGG_evalue=4.7e-09_bit_score=65.1_identity=70.7)</t>
  </si>
  <si>
    <t>Halanaerobium_1percent_bin_scaffold_213_1_BLAST:hypothetical_protein(db=KEGG_evalue=5.9e-12_bit_score=74.7_identity=80.4)</t>
  </si>
  <si>
    <t>MethanohalophilusBin_10percent_GBenrichment_scaffold_14_48_BLAST:hypothetical_protein(db=KEGG_evalue=1.5e-10_bit_score=70.1_identity=68.9)</t>
  </si>
  <si>
    <t>MethanohalophilusBin_10percent_GBenrichment_scaffold_21_74_BLAST:hypothetical_protein(db=KEGG_evalue=8.6e-19_bit_score=97.4_identity=95.7)</t>
  </si>
  <si>
    <t>Halan_1_77_10percent_annotate_scaffold_625_5_Unknown_Function</t>
  </si>
  <si>
    <t>MethanohalophilusBin_10percent_GBenrichment_scaffold_46_39_BLAST:hypothetical_protein(db=KEGG_evalue=5.7e-15_bit_score=84.7_identity=93.3)</t>
  </si>
  <si>
    <t>Halan_1_77_10percent_annotate_scaffold_646_7_BLAST:pyruvate_phosphate_dikinase_(EC:2.7.9.1);_K01006_pyruvate,orthophosphate_dikinase_[EC:2.7.9.1](db=KEGG_evalue=5.5e-15_bit_score=84.7_identity=86.4)</t>
  </si>
  <si>
    <t>Halan_1_77_10percent_annotate_scaffold_191_18_BLAST:radical_SAM_protein(db=KEGG_evalue=4.6e-11_bit_score=71.6_identity=69.8)</t>
  </si>
  <si>
    <t>MethanohalophilusBin_10percent_GBenrichment_scaffold_51_39_Unknown_Function</t>
  </si>
  <si>
    <t>Halan_1_77_10percent_annotate_scaffold_223_1_BLAST:50S_ribosomal_protein_L31;_K02909_large_subunit_ribosomal_protein_L31(db=KEGG_evalue=5.5e-17_bit_score=91.3_identity=95.2)</t>
  </si>
  <si>
    <t>Halan_1_77_10percent_annotate_scaffold_93_24_BLAST:glycine_reductase_complex_selenoprotein_A(db=KEGG_evalue=2.2e-16_bit_score=89.4_identity=100.0)</t>
  </si>
  <si>
    <t>Halan_1_77_10percent_annotate_scaffold_824_5_BLAST:transketolase_(EC:2.2.1.1);_K00615_transketolase_[EC:2.2.1.1](db=KEGG_evalue=4.7e-08_bit_score=61.6_identity=85.7)</t>
  </si>
  <si>
    <t>MethanohalophilusBin_10percent_GBenrichment_scaffold_11_212_BLAST:hypothetical_protein(db=KEGG_evalue=3e-15_bit_score=85.5_identity=95.1)</t>
  </si>
  <si>
    <t>Uticabacter_10_percent_GBEnrichment_scaffold_16_8_Unknown_Function</t>
  </si>
  <si>
    <t>GB_TF_A_100percentscaffold_106_17</t>
  </si>
  <si>
    <t>Halan_1_77_10percent_annotate_scaffold_1318_5_BLAST:sporulation_domain-containing_protein(db=KEGG_evalue=8.8e-09_bit_score=63.9_identity=80.6)</t>
  </si>
  <si>
    <t>Halan_1_77_10percent_annotate_scaffold_73_29_BLAST:acyl_carrier_protein;_K02078_acyl_carrier_protein(db=KEGG_evalue=2.7e-10_bit_score=68.9_identity=89.5)</t>
  </si>
  <si>
    <t>Halan_1_77_10percent_annotate_scaffold_1819_1_BLAST:hypothetical_protein(db=KEGG_evalue=8.7e-11_bit_score=70.5_identity=88.9)</t>
  </si>
  <si>
    <t>Halanaerobium_1percent_bin_scaffold_181_1_BLAST:S-layer_protein(db=KEGG_evalue=9e-08_bit_score=60.5_identity=85.7)</t>
  </si>
  <si>
    <t>Halan_1_77_10percent_annotate_scaffold_1394_4_Unknown_Function</t>
  </si>
  <si>
    <t>Geotoga_10Percent_GBenrichment_annotate_scaffold_1482_5_Unknown_Function</t>
  </si>
  <si>
    <t>Halan_1_77_10percent_annotate_scaffold_215_21_Unknown_Function</t>
  </si>
  <si>
    <t>Halan_1_77_10percent_annotate_scaffold_141_1_BLAST:mannonate_dehydratase_(EC:4.2.1.8);_K01686_mannonate_dehydratase_[EC:4.2.1.8](db=KEGG_evalue=1.2e-08_bit_score=63.2_identity=96.6)</t>
  </si>
  <si>
    <t>MethanohalophilusBin_10percent_GBenrichment_scaffold_153_19_BLAST:monomethylamine_corrinoid_protein(db=KEGG_evalue=9.4e-08_bit_score=60.1_identity=96.6)</t>
  </si>
  <si>
    <t>Halan_1_77_10percent_annotate_scaffold_265_1_Unknown_Function</t>
  </si>
  <si>
    <t>Geotoga_10Percent_GBenrichment_annotate_scaffold_972_1_Unknown_Function</t>
  </si>
  <si>
    <t>Halan_1_77_10percent_annotate_scaffold_1349_3_Unknown_Function</t>
  </si>
  <si>
    <t>Halan_1_77_10percent_annotate_scaffold_1137_2_Unknown_Function</t>
  </si>
  <si>
    <t>Halan_1_77_10percent_annotate_scaffold_639_6_Unknown_Function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</si>
</sst>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2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rgb="FF000000"/>
      <name val="Arial"/>
      <family val="2"/>
    </font>
    <font>
      <sz val="12"/>
      <color theme="1"/>
      <name val="Calibri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Calibri"/>
      <family val="2"/>
    </font>
    <font>
      <sz val="12"/>
      <color rgb="FF000000"/>
      <name val="Helvetica Neue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sz val="14"/>
      <color theme="1"/>
      <name val="Arial"/>
      <family val="2"/>
    </font>
    <font>
      <sz val="18"/>
      <color theme="1"/>
      <name val="Arial"/>
      <family val="2"/>
    </font>
    <font>
      <sz val="12"/>
      <color theme="0"/>
      <name val="Arial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EECE1"/>
        <bgColor rgb="FF000000"/>
      </patternFill>
    </fill>
    <fill>
      <patternFill patternType="solid">
        <fgColor rgb="FFF79646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rgb="FFFFBDBC"/>
        <bgColor indexed="64"/>
      </patternFill>
    </fill>
    <fill>
      <patternFill patternType="solid">
        <fgColor rgb="FFFFBDB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rgb="FF4F81BD"/>
        <bgColor rgb="FF000000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center"/>
    </xf>
    <xf numFmtId="0" fontId="0" fillId="2" borderId="4" xfId="0" applyFill="1" applyBorder="1"/>
    <xf numFmtId="0" fontId="0" fillId="0" borderId="0" xfId="0" applyBorder="1"/>
    <xf numFmtId="0" fontId="0" fillId="0" borderId="5" xfId="0" applyBorder="1"/>
    <xf numFmtId="0" fontId="0" fillId="2" borderId="6" xfId="0" applyFill="1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3" borderId="12" xfId="0" applyFont="1" applyFill="1" applyBorder="1"/>
    <xf numFmtId="0" fontId="0" fillId="0" borderId="13" xfId="0" applyBorder="1"/>
    <xf numFmtId="0" fontId="0" fillId="0" borderId="14" xfId="0" applyBorder="1"/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12" xfId="0" applyBorder="1"/>
    <xf numFmtId="0" fontId="1" fillId="0" borderId="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0" fillId="0" borderId="9" xfId="0" applyBorder="1"/>
    <xf numFmtId="0" fontId="0" fillId="0" borderId="11" xfId="0" applyBorder="1"/>
    <xf numFmtId="0" fontId="3" fillId="3" borderId="14" xfId="0" applyFont="1" applyFill="1" applyBorder="1"/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 textRotation="9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4" borderId="0" xfId="0" applyFont="1" applyFill="1" applyAlignment="1">
      <alignment horizontal="left"/>
    </xf>
    <xf numFmtId="0" fontId="8" fillId="0" borderId="0" xfId="0" applyFont="1"/>
    <xf numFmtId="0" fontId="9" fillId="5" borderId="0" xfId="0" applyFont="1" applyFill="1" applyAlignment="1">
      <alignment horizontal="left"/>
    </xf>
    <xf numFmtId="0" fontId="8" fillId="5" borderId="0" xfId="0" applyFont="1" applyFill="1"/>
    <xf numFmtId="0" fontId="10" fillId="5" borderId="0" xfId="0" applyFont="1" applyFill="1" applyAlignment="1">
      <alignment horizontal="left"/>
    </xf>
    <xf numFmtId="0" fontId="11" fillId="0" borderId="0" xfId="0" applyFont="1"/>
    <xf numFmtId="0" fontId="12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164" fontId="13" fillId="0" borderId="15" xfId="1" applyNumberFormat="1" applyFont="1" applyBorder="1" applyAlignment="1">
      <alignment horizontal="center"/>
    </xf>
    <xf numFmtId="0" fontId="14" fillId="0" borderId="15" xfId="0" applyFont="1" applyBorder="1" applyAlignment="1">
      <alignment horizontal="center" vertical="center"/>
    </xf>
    <xf numFmtId="3" fontId="14" fillId="0" borderId="15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horizontal="center"/>
    </xf>
    <xf numFmtId="164" fontId="14" fillId="0" borderId="15" xfId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13" fillId="0" borderId="0" xfId="0" applyFont="1" applyAlignment="1">
      <alignment horizontal="center"/>
    </xf>
    <xf numFmtId="0" fontId="16" fillId="0" borderId="15" xfId="0" applyFont="1" applyBorder="1" applyAlignment="1">
      <alignment horizontal="center" vertical="center"/>
    </xf>
    <xf numFmtId="164" fontId="13" fillId="0" borderId="15" xfId="1" applyNumberFormat="1" applyFont="1" applyBorder="1"/>
    <xf numFmtId="0" fontId="13" fillId="0" borderId="15" xfId="0" applyFont="1" applyBorder="1" applyAlignment="1">
      <alignment horizontal="center"/>
    </xf>
    <xf numFmtId="0" fontId="12" fillId="0" borderId="0" xfId="0" applyFont="1"/>
    <xf numFmtId="0" fontId="13" fillId="0" borderId="16" xfId="0" applyFont="1" applyBorder="1" applyAlignment="1">
      <alignment horizontal="center"/>
    </xf>
    <xf numFmtId="164" fontId="13" fillId="0" borderId="16" xfId="1" applyNumberFormat="1" applyFont="1" applyBorder="1"/>
    <xf numFmtId="0" fontId="0" fillId="0" borderId="15" xfId="0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164" fontId="17" fillId="0" borderId="15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7" borderId="0" xfId="0" applyFill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49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 wrapText="1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3" fillId="0" borderId="0" xfId="0" applyFont="1"/>
    <xf numFmtId="0" fontId="13" fillId="8" borderId="15" xfId="0" applyFont="1" applyFill="1" applyBorder="1" applyAlignment="1">
      <alignment horizontal="center"/>
    </xf>
    <xf numFmtId="0" fontId="13" fillId="9" borderId="15" xfId="0" applyFont="1" applyFill="1" applyBorder="1" applyAlignment="1">
      <alignment horizontal="center"/>
    </xf>
    <xf numFmtId="0" fontId="13" fillId="9" borderId="15" xfId="0" applyFont="1" applyFill="1" applyBorder="1" applyAlignment="1">
      <alignment horizontal="left"/>
    </xf>
    <xf numFmtId="0" fontId="19" fillId="9" borderId="15" xfId="0" applyFont="1" applyFill="1" applyBorder="1" applyAlignment="1">
      <alignment horizontal="center" vertical="center" textRotation="90" wrapText="1"/>
    </xf>
    <xf numFmtId="0" fontId="13" fillId="10" borderId="15" xfId="0" applyFont="1" applyFill="1" applyBorder="1" applyAlignment="1">
      <alignment horizontal="left"/>
    </xf>
    <xf numFmtId="0" fontId="13" fillId="11" borderId="15" xfId="0" applyFont="1" applyFill="1" applyBorder="1" applyAlignment="1">
      <alignment horizontal="center"/>
    </xf>
    <xf numFmtId="0" fontId="13" fillId="12" borderId="15" xfId="0" applyFont="1" applyFill="1" applyBorder="1"/>
    <xf numFmtId="0" fontId="20" fillId="11" borderId="18" xfId="0" applyFont="1" applyFill="1" applyBorder="1" applyAlignment="1">
      <alignment horizontal="center" vertical="center" textRotation="90"/>
    </xf>
    <xf numFmtId="0" fontId="20" fillId="11" borderId="17" xfId="0" applyFont="1" applyFill="1" applyBorder="1" applyAlignment="1">
      <alignment horizontal="center" vertical="center" textRotation="90"/>
    </xf>
    <xf numFmtId="0" fontId="13" fillId="8" borderId="0" xfId="0" applyFont="1" applyFill="1" applyAlignment="1">
      <alignment horizontal="center"/>
    </xf>
    <xf numFmtId="0" fontId="20" fillId="11" borderId="16" xfId="0" applyFont="1" applyFill="1" applyBorder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8" borderId="15" xfId="0" applyFont="1" applyFill="1" applyBorder="1" applyAlignment="1">
      <alignment horizontal="center" vertical="center"/>
    </xf>
    <xf numFmtId="0" fontId="13" fillId="13" borderId="15" xfId="0" applyFont="1" applyFill="1" applyBorder="1" applyAlignment="1">
      <alignment horizontal="center" vertical="center"/>
    </xf>
    <xf numFmtId="0" fontId="13" fillId="13" borderId="15" xfId="0" applyFont="1" applyFill="1" applyBorder="1" applyAlignment="1">
      <alignment horizontal="left" vertical="center"/>
    </xf>
    <xf numFmtId="0" fontId="20" fillId="2" borderId="18" xfId="0" applyFont="1" applyFill="1" applyBorder="1" applyAlignment="1">
      <alignment horizontal="center" vertical="center" textRotation="90"/>
    </xf>
    <xf numFmtId="0" fontId="13" fillId="13" borderId="15" xfId="0" applyFont="1" applyFill="1" applyBorder="1" applyAlignment="1">
      <alignment horizontal="center"/>
    </xf>
    <xf numFmtId="0" fontId="13" fillId="13" borderId="15" xfId="0" applyFont="1" applyFill="1" applyBorder="1"/>
    <xf numFmtId="0" fontId="20" fillId="2" borderId="17" xfId="0" applyFont="1" applyFill="1" applyBorder="1" applyAlignment="1">
      <alignment horizontal="center" vertical="center" textRotation="90"/>
    </xf>
    <xf numFmtId="0" fontId="13" fillId="0" borderId="0" xfId="0" applyFont="1" applyAlignment="1">
      <alignment vertical="center" wrapText="1"/>
    </xf>
    <xf numFmtId="0" fontId="13" fillId="8" borderId="15" xfId="0" applyFont="1" applyFill="1" applyBorder="1" applyAlignment="1">
      <alignment horizontal="center" vertical="center" wrapText="1"/>
    </xf>
    <xf numFmtId="0" fontId="13" fillId="13" borderId="15" xfId="0" applyFont="1" applyFill="1" applyBorder="1" applyAlignment="1">
      <alignment horizontal="center" vertical="center" wrapText="1"/>
    </xf>
    <xf numFmtId="0" fontId="13" fillId="13" borderId="15" xfId="0" applyFont="1" applyFill="1" applyBorder="1" applyAlignment="1">
      <alignment vertical="center" wrapText="1"/>
    </xf>
    <xf numFmtId="0" fontId="15" fillId="2" borderId="0" xfId="0" applyFont="1" applyFill="1" applyAlignment="1">
      <alignment horizontal="center"/>
    </xf>
    <xf numFmtId="0" fontId="20" fillId="2" borderId="16" xfId="0" applyFont="1" applyFill="1" applyBorder="1" applyAlignment="1">
      <alignment horizontal="center" vertical="center" textRotation="90"/>
    </xf>
    <xf numFmtId="0" fontId="13" fillId="14" borderId="15" xfId="0" applyFont="1" applyFill="1" applyBorder="1" applyAlignment="1">
      <alignment horizontal="center"/>
    </xf>
    <xf numFmtId="0" fontId="13" fillId="14" borderId="15" xfId="0" applyFont="1" applyFill="1" applyBorder="1"/>
    <xf numFmtId="0" fontId="20" fillId="14" borderId="18" xfId="0" applyFont="1" applyFill="1" applyBorder="1" applyAlignment="1">
      <alignment horizontal="center" vertical="center" textRotation="90"/>
    </xf>
    <xf numFmtId="0" fontId="20" fillId="14" borderId="17" xfId="0" applyFont="1" applyFill="1" applyBorder="1" applyAlignment="1">
      <alignment horizontal="center" vertical="center" textRotation="90"/>
    </xf>
    <xf numFmtId="0" fontId="13" fillId="0" borderId="0" xfId="0" applyFont="1" applyAlignment="1">
      <alignment vertical="center"/>
    </xf>
    <xf numFmtId="0" fontId="15" fillId="14" borderId="15" xfId="0" applyFont="1" applyFill="1" applyBorder="1" applyAlignment="1">
      <alignment horizontal="center" vertical="center"/>
    </xf>
    <xf numFmtId="0" fontId="13" fillId="14" borderId="15" xfId="0" applyFont="1" applyFill="1" applyBorder="1" applyAlignment="1">
      <alignment vertical="center"/>
    </xf>
    <xf numFmtId="0" fontId="13" fillId="0" borderId="15" xfId="0" applyFont="1" applyBorder="1" applyAlignment="1">
      <alignment horizontal="center" wrapText="1"/>
    </xf>
    <xf numFmtId="0" fontId="13" fillId="15" borderId="15" xfId="0" applyFont="1" applyFill="1" applyBorder="1" applyAlignment="1">
      <alignment horizontal="center"/>
    </xf>
    <xf numFmtId="0" fontId="13" fillId="15" borderId="15" xfId="0" applyFont="1" applyFill="1" applyBorder="1"/>
    <xf numFmtId="0" fontId="13" fillId="15" borderId="15" xfId="0" applyFont="1" applyFill="1" applyBorder="1" applyAlignment="1">
      <alignment horizontal="center" vertical="center"/>
    </xf>
    <xf numFmtId="0" fontId="13" fillId="15" borderId="15" xfId="0" applyFont="1" applyFill="1" applyBorder="1" applyAlignment="1">
      <alignment vertical="center"/>
    </xf>
    <xf numFmtId="0" fontId="13" fillId="15" borderId="15" xfId="0" applyFont="1" applyFill="1" applyBorder="1" applyAlignment="1">
      <alignment horizontal="center" vertical="center" wrapText="1"/>
    </xf>
    <xf numFmtId="0" fontId="13" fillId="15" borderId="15" xfId="0" applyFont="1" applyFill="1" applyBorder="1" applyAlignment="1">
      <alignment vertical="center" wrapText="1"/>
    </xf>
    <xf numFmtId="0" fontId="13" fillId="15" borderId="12" xfId="0" applyFont="1" applyFill="1" applyBorder="1" applyAlignment="1">
      <alignment vertical="center" wrapText="1"/>
    </xf>
    <xf numFmtId="0" fontId="13" fillId="0" borderId="0" xfId="0" applyFont="1" applyAlignment="1">
      <alignment wrapText="1"/>
    </xf>
    <xf numFmtId="0" fontId="13" fillId="8" borderId="15" xfId="0" applyFont="1" applyFill="1" applyBorder="1" applyAlignment="1">
      <alignment horizontal="center" wrapText="1"/>
    </xf>
    <xf numFmtId="0" fontId="13" fillId="14" borderId="15" xfId="0" applyFont="1" applyFill="1" applyBorder="1" applyAlignment="1">
      <alignment horizontal="center" wrapText="1"/>
    </xf>
    <xf numFmtId="0" fontId="13" fillId="15" borderId="15" xfId="0" applyFont="1" applyFill="1" applyBorder="1" applyAlignment="1">
      <alignment wrapText="1"/>
    </xf>
    <xf numFmtId="0" fontId="15" fillId="14" borderId="15" xfId="0" applyFont="1" applyFill="1" applyBorder="1" applyAlignment="1">
      <alignment horizontal="center" wrapText="1"/>
    </xf>
    <xf numFmtId="0" fontId="15" fillId="14" borderId="15" xfId="0" applyFont="1" applyFill="1" applyBorder="1" applyAlignment="1">
      <alignment horizontal="center"/>
    </xf>
    <xf numFmtId="0" fontId="13" fillId="15" borderId="12" xfId="0" applyFont="1" applyFill="1" applyBorder="1"/>
    <xf numFmtId="0" fontId="20" fillId="14" borderId="16" xfId="0" applyFont="1" applyFill="1" applyBorder="1" applyAlignment="1">
      <alignment horizontal="center" vertical="center" textRotation="90"/>
    </xf>
    <xf numFmtId="0" fontId="13" fillId="0" borderId="15" xfId="0" applyFont="1" applyBorder="1"/>
    <xf numFmtId="0" fontId="21" fillId="16" borderId="7" xfId="0" applyFont="1" applyFill="1" applyBorder="1" applyAlignment="1">
      <alignment horizontal="center"/>
    </xf>
    <xf numFmtId="0" fontId="21" fillId="16" borderId="0" xfId="0" applyFont="1" applyFill="1" applyAlignment="1">
      <alignment horizontal="center"/>
    </xf>
    <xf numFmtId="0" fontId="22" fillId="0" borderId="0" xfId="0" applyFont="1" applyAlignment="1">
      <alignment wrapText="1"/>
    </xf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/>
    <xf numFmtId="0" fontId="24" fillId="17" borderId="0" xfId="0" applyFont="1" applyFill="1" applyAlignment="1">
      <alignment wrapText="1"/>
    </xf>
    <xf numFmtId="0" fontId="24" fillId="17" borderId="0" xfId="0" applyFont="1" applyFill="1"/>
    <xf numFmtId="0" fontId="23" fillId="17" borderId="0" xfId="0" applyFont="1" applyFill="1"/>
    <xf numFmtId="0" fontId="23" fillId="17" borderId="0" xfId="0" applyFont="1" applyFill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2"/>
  <sheetViews>
    <sheetView workbookViewId="0">
      <selection activeCell="A43" sqref="A43"/>
    </sheetView>
  </sheetViews>
  <sheetFormatPr baseColWidth="10" defaultRowHeight="16" x14ac:dyDescent="0.2"/>
  <sheetData>
    <row r="1" spans="1:36" x14ac:dyDescent="0.2">
      <c r="A1" s="1" t="s">
        <v>56</v>
      </c>
      <c r="B1" s="2" t="s">
        <v>57</v>
      </c>
      <c r="C1" s="1" t="s">
        <v>58</v>
      </c>
      <c r="D1" s="1" t="s">
        <v>4</v>
      </c>
      <c r="E1" s="1" t="s">
        <v>5</v>
      </c>
      <c r="F1" s="1" t="s">
        <v>59</v>
      </c>
      <c r="G1" s="1" t="s">
        <v>8</v>
      </c>
      <c r="H1" s="1" t="s">
        <v>9</v>
      </c>
      <c r="I1" s="1" t="s">
        <v>10</v>
      </c>
      <c r="J1" s="1" t="s">
        <v>60</v>
      </c>
      <c r="K1" s="1" t="s">
        <v>61</v>
      </c>
      <c r="L1" s="1" t="s">
        <v>62</v>
      </c>
      <c r="M1" s="1" t="s">
        <v>11</v>
      </c>
      <c r="N1" s="1" t="s">
        <v>63</v>
      </c>
      <c r="O1" s="1" t="s">
        <v>12</v>
      </c>
      <c r="P1" s="1" t="s">
        <v>13</v>
      </c>
      <c r="Q1" s="1" t="s">
        <v>15</v>
      </c>
      <c r="R1" s="1" t="s">
        <v>18</v>
      </c>
      <c r="S1" s="1" t="s">
        <v>20</v>
      </c>
      <c r="T1" s="1" t="s">
        <v>21</v>
      </c>
      <c r="U1" s="1" t="s">
        <v>64</v>
      </c>
      <c r="V1" s="1" t="s">
        <v>27</v>
      </c>
      <c r="W1" s="1" t="s">
        <v>28</v>
      </c>
      <c r="X1" s="1" t="s">
        <v>65</v>
      </c>
      <c r="Y1" s="1" t="s">
        <v>31</v>
      </c>
      <c r="Z1" s="1" t="s">
        <v>32</v>
      </c>
      <c r="AA1" s="1" t="s">
        <v>35</v>
      </c>
      <c r="AB1" s="1" t="s">
        <v>38</v>
      </c>
      <c r="AC1" s="1" t="s">
        <v>39</v>
      </c>
      <c r="AD1" s="1" t="s">
        <v>40</v>
      </c>
      <c r="AE1" s="1" t="s">
        <v>41</v>
      </c>
      <c r="AF1" s="1" t="s">
        <v>66</v>
      </c>
      <c r="AG1" s="1" t="s">
        <v>42</v>
      </c>
      <c r="AH1" s="1" t="s">
        <v>43</v>
      </c>
      <c r="AI1" s="1" t="s">
        <v>44</v>
      </c>
      <c r="AJ1" s="1" t="s">
        <v>49</v>
      </c>
    </row>
    <row r="2" spans="1:36" x14ac:dyDescent="0.2">
      <c r="A2" s="34" t="s">
        <v>69</v>
      </c>
      <c r="B2" s="3" t="s">
        <v>67</v>
      </c>
      <c r="C2">
        <v>0</v>
      </c>
      <c r="D2">
        <v>1.6094999999999999</v>
      </c>
      <c r="E2">
        <v>1.4430000000000001</v>
      </c>
      <c r="F2">
        <v>0</v>
      </c>
      <c r="G2">
        <v>0</v>
      </c>
      <c r="H2">
        <v>0</v>
      </c>
      <c r="I2">
        <v>0.72150000000000003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518.14800000000002</v>
      </c>
      <c r="Q2">
        <v>0</v>
      </c>
      <c r="R2">
        <v>0</v>
      </c>
      <c r="S2">
        <v>0</v>
      </c>
      <c r="T2">
        <v>0.7</v>
      </c>
      <c r="U2">
        <v>2.2000000000000002</v>
      </c>
      <c r="V2">
        <v>0</v>
      </c>
      <c r="W2">
        <v>0</v>
      </c>
      <c r="X2">
        <v>10.045500000000001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0.7</v>
      </c>
      <c r="AF2">
        <v>0</v>
      </c>
      <c r="AG2">
        <v>0</v>
      </c>
      <c r="AH2">
        <v>0</v>
      </c>
      <c r="AI2">
        <v>0</v>
      </c>
      <c r="AJ2">
        <v>0</v>
      </c>
    </row>
    <row r="3" spans="1:36" x14ac:dyDescent="0.2">
      <c r="A3" s="34"/>
      <c r="B3" s="3" t="s">
        <v>68</v>
      </c>
      <c r="C3">
        <v>0</v>
      </c>
      <c r="D3">
        <v>15.484500000000001</v>
      </c>
      <c r="E3">
        <v>1.4430000000000001</v>
      </c>
      <c r="F3">
        <v>0</v>
      </c>
      <c r="G3">
        <v>0</v>
      </c>
      <c r="H3">
        <v>0</v>
      </c>
      <c r="I3">
        <v>9.1575000000000006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471.41699999999997</v>
      </c>
      <c r="Q3">
        <v>0</v>
      </c>
      <c r="R3">
        <v>0</v>
      </c>
      <c r="S3">
        <v>0</v>
      </c>
      <c r="T3">
        <v>2.1</v>
      </c>
      <c r="U3">
        <v>2.2999999999999998</v>
      </c>
      <c r="V3">
        <v>0</v>
      </c>
      <c r="W3">
        <v>0</v>
      </c>
      <c r="X3">
        <v>11.044499999999999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</row>
    <row r="4" spans="1:36" x14ac:dyDescent="0.2">
      <c r="A4" s="34"/>
      <c r="B4" s="3">
        <v>98</v>
      </c>
      <c r="C4">
        <v>65509</v>
      </c>
      <c r="D4">
        <v>467.53199999999998</v>
      </c>
      <c r="E4">
        <v>4.218</v>
      </c>
      <c r="F4">
        <v>0</v>
      </c>
      <c r="G4">
        <v>4.9000000000000004</v>
      </c>
      <c r="H4">
        <v>0</v>
      </c>
      <c r="I4">
        <v>45.287999999999997</v>
      </c>
      <c r="J4">
        <v>0</v>
      </c>
      <c r="K4">
        <v>0</v>
      </c>
      <c r="L4">
        <v>36.296999999999997</v>
      </c>
      <c r="M4">
        <v>1.4</v>
      </c>
      <c r="N4">
        <v>180.76349999999999</v>
      </c>
      <c r="O4">
        <v>529.13699999999994</v>
      </c>
      <c r="P4">
        <v>130.42500000000001</v>
      </c>
      <c r="Q4">
        <v>0</v>
      </c>
      <c r="R4">
        <v>0</v>
      </c>
      <c r="S4">
        <v>0</v>
      </c>
      <c r="T4">
        <v>3.3</v>
      </c>
      <c r="U4">
        <v>0</v>
      </c>
      <c r="V4">
        <v>0</v>
      </c>
      <c r="W4">
        <v>0</v>
      </c>
      <c r="X4">
        <v>259.40699999999998</v>
      </c>
      <c r="Y4">
        <v>1.9424999999999999</v>
      </c>
      <c r="Z4">
        <v>0</v>
      </c>
      <c r="AA4">
        <v>8.3804999999999996</v>
      </c>
      <c r="AB4">
        <v>2.7749999999999999</v>
      </c>
      <c r="AC4">
        <v>1.3</v>
      </c>
      <c r="AD4">
        <v>0</v>
      </c>
      <c r="AE4">
        <v>0.83250000000000002</v>
      </c>
      <c r="AF4">
        <v>0</v>
      </c>
      <c r="AG4">
        <v>0</v>
      </c>
      <c r="AH4">
        <v>0</v>
      </c>
      <c r="AI4">
        <v>0.94350000000000001</v>
      </c>
      <c r="AJ4">
        <v>0</v>
      </c>
    </row>
    <row r="5" spans="1:36" x14ac:dyDescent="0.2">
      <c r="A5" s="34"/>
      <c r="B5" s="3">
        <v>96</v>
      </c>
      <c r="C5">
        <v>63283</v>
      </c>
      <c r="D5">
        <v>507.714</v>
      </c>
      <c r="E5">
        <v>3.6074999999999999</v>
      </c>
      <c r="F5">
        <v>0</v>
      </c>
      <c r="G5">
        <v>4.8</v>
      </c>
      <c r="H5">
        <v>0</v>
      </c>
      <c r="I5">
        <v>47.785499999999999</v>
      </c>
      <c r="J5">
        <v>0</v>
      </c>
      <c r="K5">
        <v>0</v>
      </c>
      <c r="L5">
        <v>29.581499999999998</v>
      </c>
      <c r="M5">
        <v>1.3320000000000001</v>
      </c>
      <c r="N5">
        <v>201.40950000000001</v>
      </c>
      <c r="O5">
        <v>519.25800000000004</v>
      </c>
      <c r="P5">
        <v>130.536</v>
      </c>
      <c r="Q5">
        <v>0</v>
      </c>
      <c r="R5">
        <v>0</v>
      </c>
      <c r="S5">
        <v>0</v>
      </c>
      <c r="T5">
        <v>6.2</v>
      </c>
      <c r="U5">
        <v>0</v>
      </c>
      <c r="V5">
        <v>0</v>
      </c>
      <c r="W5">
        <v>0</v>
      </c>
      <c r="X5">
        <v>293.8</v>
      </c>
      <c r="Y5">
        <v>1.9</v>
      </c>
      <c r="Z5">
        <v>1.3</v>
      </c>
      <c r="AA5">
        <v>10.766999999999999</v>
      </c>
      <c r="AB5">
        <v>0</v>
      </c>
      <c r="AC5">
        <v>1.2</v>
      </c>
      <c r="AD5">
        <v>0</v>
      </c>
      <c r="AE5">
        <v>1.1100000000000001</v>
      </c>
      <c r="AF5">
        <v>0</v>
      </c>
      <c r="AG5">
        <v>0</v>
      </c>
      <c r="AH5">
        <v>0</v>
      </c>
      <c r="AI5">
        <v>1</v>
      </c>
      <c r="AJ5">
        <v>0</v>
      </c>
    </row>
    <row r="6" spans="1:36" x14ac:dyDescent="0.2">
      <c r="A6" s="34"/>
      <c r="B6" s="3">
        <v>94</v>
      </c>
      <c r="C6">
        <v>64036</v>
      </c>
      <c r="D6">
        <v>591.96299999999997</v>
      </c>
      <c r="E6">
        <v>4.2735000000000003</v>
      </c>
      <c r="F6">
        <v>20.923500000000001</v>
      </c>
      <c r="G6">
        <v>5.2</v>
      </c>
      <c r="H6">
        <v>0</v>
      </c>
      <c r="I6">
        <v>52.280999999999999</v>
      </c>
      <c r="J6">
        <v>0</v>
      </c>
      <c r="K6">
        <v>0</v>
      </c>
      <c r="L6">
        <v>36.296999999999997</v>
      </c>
      <c r="M6">
        <v>1.5</v>
      </c>
      <c r="N6">
        <v>202.96350000000001</v>
      </c>
      <c r="O6">
        <v>519.25800000000004</v>
      </c>
      <c r="P6">
        <v>126.04049999999999</v>
      </c>
      <c r="Q6">
        <v>0</v>
      </c>
      <c r="R6">
        <v>0</v>
      </c>
      <c r="S6">
        <v>0</v>
      </c>
      <c r="T6">
        <v>4.9000000000000004</v>
      </c>
      <c r="U6">
        <v>0</v>
      </c>
      <c r="V6">
        <v>0</v>
      </c>
      <c r="W6">
        <v>0</v>
      </c>
      <c r="X6">
        <v>326.7285</v>
      </c>
      <c r="Y6">
        <v>2.2000000000000002</v>
      </c>
      <c r="Z6">
        <v>1.3</v>
      </c>
      <c r="AA6">
        <v>9.8234999999999992</v>
      </c>
      <c r="AB6">
        <v>0</v>
      </c>
      <c r="AC6">
        <v>1.1655</v>
      </c>
      <c r="AD6">
        <v>0</v>
      </c>
      <c r="AE6">
        <v>0.999</v>
      </c>
      <c r="AF6">
        <v>3.3855</v>
      </c>
      <c r="AG6">
        <v>0</v>
      </c>
      <c r="AH6">
        <v>0</v>
      </c>
      <c r="AI6">
        <v>1.2</v>
      </c>
      <c r="AJ6">
        <v>0</v>
      </c>
    </row>
    <row r="7" spans="1:36" x14ac:dyDescent="0.2">
      <c r="A7" s="34"/>
      <c r="B7" s="3">
        <v>92</v>
      </c>
      <c r="C7">
        <v>64401</v>
      </c>
      <c r="D7">
        <v>492.72899999999998</v>
      </c>
      <c r="E7">
        <v>4.3845000000000001</v>
      </c>
      <c r="F7">
        <v>0</v>
      </c>
      <c r="G7">
        <v>5.7</v>
      </c>
      <c r="H7">
        <v>0</v>
      </c>
      <c r="I7">
        <v>58.052999999999997</v>
      </c>
      <c r="J7">
        <v>0</v>
      </c>
      <c r="K7">
        <v>0</v>
      </c>
      <c r="L7">
        <v>35.963999999999999</v>
      </c>
      <c r="M7">
        <v>1.4</v>
      </c>
      <c r="N7">
        <v>235.875</v>
      </c>
      <c r="O7">
        <v>474.858</v>
      </c>
      <c r="P7">
        <v>126.096</v>
      </c>
      <c r="Q7">
        <v>0</v>
      </c>
      <c r="R7">
        <v>0</v>
      </c>
      <c r="S7">
        <v>0</v>
      </c>
      <c r="T7">
        <v>4.3</v>
      </c>
      <c r="U7">
        <v>0</v>
      </c>
      <c r="V7">
        <v>0</v>
      </c>
      <c r="W7">
        <v>0</v>
      </c>
      <c r="X7">
        <v>346.54199999999997</v>
      </c>
      <c r="Y7">
        <v>2.0535000000000001</v>
      </c>
      <c r="Z7">
        <v>1.7</v>
      </c>
      <c r="AA7">
        <v>10.101000000000001</v>
      </c>
      <c r="AB7">
        <v>0</v>
      </c>
      <c r="AC7">
        <v>1.1000000000000001</v>
      </c>
      <c r="AD7">
        <v>0</v>
      </c>
      <c r="AE7">
        <v>1.1100000000000001</v>
      </c>
      <c r="AF7">
        <v>6.66</v>
      </c>
      <c r="AG7">
        <v>0</v>
      </c>
      <c r="AH7">
        <v>0</v>
      </c>
      <c r="AI7">
        <v>1.4</v>
      </c>
      <c r="AJ7">
        <v>0</v>
      </c>
    </row>
    <row r="8" spans="1:36" x14ac:dyDescent="0.2">
      <c r="A8" s="34"/>
      <c r="B8" s="3">
        <v>86</v>
      </c>
      <c r="C8">
        <v>66396</v>
      </c>
      <c r="D8">
        <v>570.92849999999999</v>
      </c>
      <c r="E8">
        <v>4.4400000000000004</v>
      </c>
      <c r="F8">
        <v>0</v>
      </c>
      <c r="G8">
        <v>5.2</v>
      </c>
      <c r="H8">
        <v>0</v>
      </c>
      <c r="I8">
        <v>69.596999999999994</v>
      </c>
      <c r="J8">
        <v>0</v>
      </c>
      <c r="K8">
        <v>0</v>
      </c>
      <c r="L8">
        <v>41.292000000000002</v>
      </c>
      <c r="M8">
        <v>1.6</v>
      </c>
      <c r="N8">
        <v>319.791</v>
      </c>
      <c r="O8">
        <v>482.4615</v>
      </c>
      <c r="P8">
        <v>102.23099999999999</v>
      </c>
      <c r="Q8">
        <v>0</v>
      </c>
      <c r="R8">
        <v>0</v>
      </c>
      <c r="S8">
        <v>0</v>
      </c>
      <c r="T8">
        <v>3.9</v>
      </c>
      <c r="U8">
        <v>0</v>
      </c>
      <c r="V8">
        <v>0</v>
      </c>
      <c r="W8">
        <v>0</v>
      </c>
      <c r="X8">
        <v>447.66300000000001</v>
      </c>
      <c r="Y8">
        <v>0</v>
      </c>
      <c r="Z8">
        <v>2.1</v>
      </c>
      <c r="AA8">
        <v>13.098000000000001</v>
      </c>
      <c r="AB8">
        <v>0</v>
      </c>
      <c r="AC8">
        <v>1.2</v>
      </c>
      <c r="AD8">
        <v>0</v>
      </c>
      <c r="AE8">
        <v>1.4984999999999999</v>
      </c>
      <c r="AF8">
        <v>11.1</v>
      </c>
      <c r="AG8">
        <v>0</v>
      </c>
      <c r="AH8">
        <v>0</v>
      </c>
      <c r="AI8">
        <v>1.9</v>
      </c>
      <c r="AJ8">
        <v>0</v>
      </c>
    </row>
    <row r="9" spans="1:36" x14ac:dyDescent="0.2">
      <c r="A9" s="34"/>
      <c r="B9" s="3">
        <v>302</v>
      </c>
      <c r="C9">
        <v>108741</v>
      </c>
      <c r="D9">
        <v>157.19999999999999</v>
      </c>
      <c r="E9">
        <v>3</v>
      </c>
      <c r="F9">
        <v>0</v>
      </c>
      <c r="G9">
        <v>4.0999999999999996</v>
      </c>
      <c r="H9">
        <v>0</v>
      </c>
      <c r="I9">
        <v>27.8</v>
      </c>
      <c r="J9">
        <v>0</v>
      </c>
      <c r="K9">
        <v>0</v>
      </c>
      <c r="L9">
        <v>50.9</v>
      </c>
      <c r="M9">
        <v>0.7</v>
      </c>
      <c r="N9">
        <v>1880.3</v>
      </c>
      <c r="O9">
        <v>588.6</v>
      </c>
      <c r="P9">
        <v>171.4</v>
      </c>
      <c r="Q9">
        <v>0</v>
      </c>
      <c r="R9">
        <v>0</v>
      </c>
      <c r="S9">
        <v>0</v>
      </c>
      <c r="T9">
        <v>4.2</v>
      </c>
      <c r="U9">
        <v>0</v>
      </c>
      <c r="V9">
        <v>0</v>
      </c>
      <c r="W9">
        <v>0</v>
      </c>
      <c r="X9">
        <v>129.4</v>
      </c>
      <c r="Y9">
        <v>2.8</v>
      </c>
      <c r="Z9">
        <v>0.7</v>
      </c>
      <c r="AA9">
        <v>6.1</v>
      </c>
      <c r="AB9">
        <v>0</v>
      </c>
      <c r="AC9">
        <v>1</v>
      </c>
      <c r="AD9">
        <v>0</v>
      </c>
      <c r="AE9">
        <v>0</v>
      </c>
      <c r="AF9">
        <v>0</v>
      </c>
      <c r="AG9">
        <v>0</v>
      </c>
      <c r="AH9">
        <v>0</v>
      </c>
      <c r="AI9">
        <v>0.4</v>
      </c>
      <c r="AJ9">
        <v>0</v>
      </c>
    </row>
    <row r="10" spans="1:36" x14ac:dyDescent="0.2">
      <c r="A10" s="34"/>
      <c r="B10" s="3">
        <v>154</v>
      </c>
      <c r="C10">
        <v>81340</v>
      </c>
      <c r="D10">
        <v>223.554</v>
      </c>
      <c r="E10">
        <v>2.9969999999999999</v>
      </c>
      <c r="F10">
        <v>0</v>
      </c>
      <c r="G10">
        <v>3.8</v>
      </c>
      <c r="H10">
        <v>0</v>
      </c>
      <c r="I10">
        <v>27.084</v>
      </c>
      <c r="J10">
        <v>0</v>
      </c>
      <c r="K10">
        <v>0</v>
      </c>
      <c r="L10">
        <v>36.963000000000001</v>
      </c>
      <c r="M10">
        <v>1</v>
      </c>
      <c r="N10">
        <v>142.13550000000001</v>
      </c>
      <c r="O10">
        <v>534.74249999999995</v>
      </c>
      <c r="P10">
        <v>76.3125</v>
      </c>
      <c r="Q10">
        <v>0</v>
      </c>
      <c r="R10">
        <v>0</v>
      </c>
      <c r="S10">
        <v>0</v>
      </c>
      <c r="T10">
        <v>2.9</v>
      </c>
      <c r="U10">
        <v>0</v>
      </c>
      <c r="V10">
        <v>0</v>
      </c>
      <c r="W10">
        <v>0</v>
      </c>
      <c r="X10">
        <v>68.930999999999997</v>
      </c>
      <c r="Y10">
        <v>1.4</v>
      </c>
      <c r="Z10">
        <v>0.7</v>
      </c>
      <c r="AA10">
        <v>6.4379999999999997</v>
      </c>
      <c r="AB10">
        <v>0</v>
      </c>
      <c r="AC10">
        <v>0.9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0.3</v>
      </c>
      <c r="AJ10">
        <v>0</v>
      </c>
    </row>
    <row r="11" spans="1:36" x14ac:dyDescent="0.2">
      <c r="A11" s="34"/>
      <c r="B11" s="3">
        <v>105</v>
      </c>
      <c r="C11">
        <v>65603</v>
      </c>
      <c r="D11">
        <v>556.66499999999996</v>
      </c>
      <c r="E11">
        <v>3.6629999999999998</v>
      </c>
      <c r="F11">
        <v>0</v>
      </c>
      <c r="G11">
        <v>4.4000000000000004</v>
      </c>
      <c r="H11">
        <v>0</v>
      </c>
      <c r="I11">
        <v>36.075000000000003</v>
      </c>
      <c r="J11">
        <v>0</v>
      </c>
      <c r="K11">
        <v>0</v>
      </c>
      <c r="L11">
        <v>36.296999999999997</v>
      </c>
      <c r="M11">
        <v>1.4</v>
      </c>
      <c r="N11">
        <v>144.24449999999999</v>
      </c>
      <c r="O11">
        <v>520.25699999999995</v>
      </c>
      <c r="P11">
        <v>148.07400000000001</v>
      </c>
      <c r="Q11">
        <v>0</v>
      </c>
      <c r="R11">
        <v>0</v>
      </c>
      <c r="S11">
        <v>0</v>
      </c>
      <c r="T11">
        <v>5.5</v>
      </c>
      <c r="U11">
        <v>0</v>
      </c>
      <c r="V11">
        <v>0</v>
      </c>
      <c r="W11">
        <v>0</v>
      </c>
      <c r="X11">
        <v>192.14099999999999</v>
      </c>
      <c r="Y11">
        <v>2.4</v>
      </c>
      <c r="Z11">
        <v>0.8</v>
      </c>
      <c r="AA11">
        <v>9.1</v>
      </c>
      <c r="AB11">
        <v>3.4</v>
      </c>
      <c r="AC11">
        <v>1.5</v>
      </c>
      <c r="AD11">
        <v>0</v>
      </c>
      <c r="AE11">
        <v>0.55500000000000005</v>
      </c>
      <c r="AF11">
        <v>0</v>
      </c>
      <c r="AG11">
        <v>0</v>
      </c>
      <c r="AH11">
        <v>0</v>
      </c>
      <c r="AI11">
        <v>0.7</v>
      </c>
      <c r="AJ11">
        <v>0</v>
      </c>
    </row>
    <row r="12" spans="1:36" x14ac:dyDescent="0.2">
      <c r="A12" s="34" t="s">
        <v>72</v>
      </c>
      <c r="B12" s="3" t="s">
        <v>67</v>
      </c>
      <c r="C12">
        <v>0</v>
      </c>
      <c r="D12">
        <v>2.6640000000000001</v>
      </c>
      <c r="E12">
        <v>2.7749999999999999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521.36699999999996</v>
      </c>
      <c r="O12">
        <v>2.4420000000000002</v>
      </c>
      <c r="P12">
        <v>3.8849999999999998</v>
      </c>
      <c r="Q12">
        <v>10.8</v>
      </c>
      <c r="R12">
        <v>0</v>
      </c>
      <c r="S12">
        <v>8.5470000000000006</v>
      </c>
      <c r="T12">
        <v>0.9</v>
      </c>
      <c r="U12">
        <v>2.6</v>
      </c>
      <c r="V12">
        <v>3.3</v>
      </c>
      <c r="W12">
        <v>0</v>
      </c>
      <c r="X12">
        <v>56.942999999999998</v>
      </c>
      <c r="Y12">
        <v>0</v>
      </c>
      <c r="Z12">
        <v>0</v>
      </c>
      <c r="AA12">
        <v>2.6</v>
      </c>
      <c r="AB12">
        <v>0</v>
      </c>
      <c r="AC12">
        <v>0</v>
      </c>
      <c r="AD12">
        <v>0</v>
      </c>
      <c r="AE12">
        <v>6.8</v>
      </c>
      <c r="AF12">
        <v>0</v>
      </c>
      <c r="AG12">
        <v>0</v>
      </c>
      <c r="AH12">
        <v>0</v>
      </c>
      <c r="AI12">
        <v>0</v>
      </c>
      <c r="AJ12">
        <v>0</v>
      </c>
    </row>
    <row r="13" spans="1:36" x14ac:dyDescent="0.2">
      <c r="A13" s="34"/>
      <c r="B13" s="3" t="s">
        <v>68</v>
      </c>
      <c r="C13">
        <v>0</v>
      </c>
      <c r="D13">
        <v>463.42500000000001</v>
      </c>
      <c r="E13">
        <v>11.1</v>
      </c>
      <c r="F13">
        <v>0</v>
      </c>
      <c r="G13">
        <v>8.1029999999999998</v>
      </c>
      <c r="H13">
        <v>0</v>
      </c>
      <c r="I13">
        <v>32.634</v>
      </c>
      <c r="J13">
        <v>0</v>
      </c>
      <c r="K13">
        <v>0</v>
      </c>
      <c r="L13">
        <v>295.37099999999998</v>
      </c>
      <c r="M13">
        <v>0</v>
      </c>
      <c r="N13">
        <v>2092.239</v>
      </c>
      <c r="O13">
        <v>6.4379999999999997</v>
      </c>
      <c r="P13">
        <v>209.679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2194.8029999999999</v>
      </c>
      <c r="Y13">
        <v>9.4350000000000005</v>
      </c>
      <c r="Z13">
        <v>0</v>
      </c>
      <c r="AA13">
        <v>14.541</v>
      </c>
      <c r="AB13">
        <v>0</v>
      </c>
      <c r="AC13">
        <v>7.4370000000000003</v>
      </c>
      <c r="AD13">
        <v>0</v>
      </c>
      <c r="AE13">
        <v>11.321999999999999</v>
      </c>
      <c r="AF13">
        <v>0</v>
      </c>
      <c r="AG13">
        <v>0</v>
      </c>
      <c r="AH13">
        <v>0</v>
      </c>
      <c r="AI13">
        <v>0</v>
      </c>
      <c r="AJ13">
        <v>0</v>
      </c>
    </row>
    <row r="14" spans="1:36" x14ac:dyDescent="0.2">
      <c r="A14" s="34"/>
      <c r="B14" s="3">
        <v>9</v>
      </c>
      <c r="C14">
        <v>81490</v>
      </c>
      <c r="D14">
        <v>66.710999999999999</v>
      </c>
      <c r="E14">
        <v>10.656000000000001</v>
      </c>
      <c r="F14">
        <v>0</v>
      </c>
      <c r="G14">
        <v>7.2149999999999999</v>
      </c>
      <c r="H14">
        <v>0</v>
      </c>
      <c r="I14">
        <v>406.815</v>
      </c>
      <c r="J14">
        <v>3.9</v>
      </c>
      <c r="K14">
        <v>0</v>
      </c>
      <c r="L14">
        <v>984.79200000000003</v>
      </c>
      <c r="M14">
        <v>1.4</v>
      </c>
      <c r="N14">
        <v>783.21600000000001</v>
      </c>
      <c r="O14">
        <v>6.1050000000000004</v>
      </c>
      <c r="P14">
        <v>87.356999999999999</v>
      </c>
      <c r="Q14">
        <v>0</v>
      </c>
      <c r="R14">
        <v>0</v>
      </c>
      <c r="S14">
        <v>12.654</v>
      </c>
      <c r="T14">
        <v>0</v>
      </c>
      <c r="U14">
        <v>0</v>
      </c>
      <c r="V14">
        <v>0</v>
      </c>
      <c r="W14">
        <v>0</v>
      </c>
      <c r="X14">
        <v>695.74800000000005</v>
      </c>
      <c r="Y14">
        <v>0</v>
      </c>
      <c r="Z14">
        <v>1.4430000000000001</v>
      </c>
      <c r="AA14">
        <v>0</v>
      </c>
      <c r="AB14">
        <v>0</v>
      </c>
      <c r="AC14">
        <v>3.6629999999999998</v>
      </c>
      <c r="AD14">
        <v>0</v>
      </c>
      <c r="AE14">
        <v>7.8810000000000002</v>
      </c>
      <c r="AF14">
        <v>0</v>
      </c>
      <c r="AG14">
        <v>0</v>
      </c>
      <c r="AH14">
        <v>0</v>
      </c>
      <c r="AI14">
        <v>1.3320000000000001</v>
      </c>
      <c r="AJ14">
        <v>0</v>
      </c>
    </row>
    <row r="15" spans="1:36" x14ac:dyDescent="0.2">
      <c r="A15" s="34"/>
      <c r="B15" s="3">
        <v>87</v>
      </c>
      <c r="C15">
        <v>115987.0003</v>
      </c>
      <c r="D15">
        <v>39.072000000000003</v>
      </c>
      <c r="E15">
        <v>6.9930000000000003</v>
      </c>
      <c r="F15">
        <v>0</v>
      </c>
      <c r="G15">
        <v>2.5529999999999999</v>
      </c>
      <c r="H15">
        <v>0</v>
      </c>
      <c r="I15">
        <v>262.84800000000001</v>
      </c>
      <c r="J15">
        <v>1.3</v>
      </c>
      <c r="K15">
        <v>0</v>
      </c>
      <c r="L15">
        <v>408.036</v>
      </c>
      <c r="M15">
        <v>0</v>
      </c>
      <c r="N15">
        <v>424.02</v>
      </c>
      <c r="O15">
        <v>2.8860000000000001</v>
      </c>
      <c r="P15">
        <v>21.201000000000001</v>
      </c>
      <c r="Q15">
        <v>0</v>
      </c>
      <c r="R15">
        <v>0</v>
      </c>
      <c r="S15">
        <v>6.8819999999999997</v>
      </c>
      <c r="T15">
        <v>0</v>
      </c>
      <c r="U15">
        <v>0</v>
      </c>
      <c r="V15">
        <v>0</v>
      </c>
      <c r="W15">
        <v>0</v>
      </c>
      <c r="X15">
        <v>374.29199999999997</v>
      </c>
      <c r="Y15">
        <v>0</v>
      </c>
      <c r="Z15">
        <v>0.999</v>
      </c>
      <c r="AA15">
        <v>0</v>
      </c>
      <c r="AB15">
        <v>0</v>
      </c>
      <c r="AC15">
        <v>4.3289999999999997</v>
      </c>
      <c r="AD15">
        <v>0</v>
      </c>
      <c r="AE15">
        <v>8.3249999999999993</v>
      </c>
      <c r="AF15">
        <v>0</v>
      </c>
      <c r="AG15">
        <v>0</v>
      </c>
      <c r="AH15">
        <v>0</v>
      </c>
      <c r="AI15">
        <v>0.44400000000000001</v>
      </c>
      <c r="AJ15">
        <v>0</v>
      </c>
    </row>
    <row r="16" spans="1:36" x14ac:dyDescent="0.2">
      <c r="A16" s="34"/>
      <c r="B16" s="3">
        <v>59</v>
      </c>
      <c r="C16">
        <v>112724.45699999999</v>
      </c>
      <c r="D16">
        <v>61.161000000000001</v>
      </c>
      <c r="E16">
        <v>9.99</v>
      </c>
      <c r="F16">
        <v>0</v>
      </c>
      <c r="G16">
        <v>1.3320000000000001</v>
      </c>
      <c r="H16">
        <v>0</v>
      </c>
      <c r="I16">
        <v>278.27699999999999</v>
      </c>
      <c r="J16">
        <v>1.9</v>
      </c>
      <c r="K16">
        <v>0</v>
      </c>
      <c r="L16">
        <v>593.51700000000005</v>
      </c>
      <c r="M16">
        <v>0</v>
      </c>
      <c r="N16">
        <v>722.27700000000004</v>
      </c>
      <c r="O16">
        <v>0.66600000000000004</v>
      </c>
      <c r="P16">
        <v>40.182000000000002</v>
      </c>
      <c r="Q16">
        <v>0</v>
      </c>
      <c r="R16">
        <v>0</v>
      </c>
      <c r="S16">
        <v>4.8840000000000003</v>
      </c>
      <c r="T16">
        <v>0</v>
      </c>
      <c r="U16">
        <v>0</v>
      </c>
      <c r="V16">
        <v>0</v>
      </c>
      <c r="W16">
        <v>0</v>
      </c>
      <c r="X16">
        <v>520.25699999999995</v>
      </c>
      <c r="Y16">
        <v>0</v>
      </c>
      <c r="Z16">
        <v>1.2210000000000001</v>
      </c>
      <c r="AA16">
        <v>0</v>
      </c>
      <c r="AB16">
        <v>0</v>
      </c>
      <c r="AC16">
        <v>4.3289999999999997</v>
      </c>
      <c r="AD16">
        <v>0</v>
      </c>
      <c r="AE16">
        <v>10.323</v>
      </c>
      <c r="AF16">
        <v>0</v>
      </c>
      <c r="AG16">
        <v>0</v>
      </c>
      <c r="AH16">
        <v>0</v>
      </c>
      <c r="AI16">
        <v>1.1100000000000001</v>
      </c>
      <c r="AJ16">
        <v>0</v>
      </c>
    </row>
    <row r="17" spans="1:36" x14ac:dyDescent="0.2">
      <c r="A17" s="34"/>
      <c r="B17" s="3">
        <v>460</v>
      </c>
      <c r="C17">
        <v>125641.3998</v>
      </c>
      <c r="D17">
        <v>26.8</v>
      </c>
      <c r="E17">
        <v>4</v>
      </c>
      <c r="F17">
        <v>0</v>
      </c>
      <c r="G17">
        <v>0.7</v>
      </c>
      <c r="H17">
        <v>0</v>
      </c>
      <c r="I17">
        <v>136.6</v>
      </c>
      <c r="J17">
        <v>0</v>
      </c>
      <c r="K17">
        <v>0</v>
      </c>
      <c r="L17">
        <v>175</v>
      </c>
      <c r="M17">
        <v>0</v>
      </c>
      <c r="N17">
        <v>586.1</v>
      </c>
      <c r="O17">
        <v>2.2000000000000002</v>
      </c>
      <c r="P17">
        <v>3.7</v>
      </c>
      <c r="Q17">
        <v>0</v>
      </c>
      <c r="R17">
        <v>0</v>
      </c>
      <c r="S17">
        <v>0</v>
      </c>
      <c r="T17">
        <v>5.2</v>
      </c>
      <c r="U17">
        <v>0</v>
      </c>
      <c r="V17">
        <v>0</v>
      </c>
      <c r="W17">
        <v>0</v>
      </c>
      <c r="X17">
        <v>158.80000000000001</v>
      </c>
      <c r="Y17">
        <v>2.6</v>
      </c>
      <c r="Z17">
        <v>0.8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0.3</v>
      </c>
      <c r="AJ17">
        <v>0</v>
      </c>
    </row>
    <row r="18" spans="1:36" x14ac:dyDescent="0.2">
      <c r="A18" s="34"/>
      <c r="B18" s="3">
        <v>23</v>
      </c>
      <c r="C18">
        <v>111847</v>
      </c>
      <c r="D18">
        <v>48.063000000000002</v>
      </c>
      <c r="E18">
        <v>11.877000000000001</v>
      </c>
      <c r="F18">
        <v>0</v>
      </c>
      <c r="G18">
        <v>5.55</v>
      </c>
      <c r="H18">
        <v>0</v>
      </c>
      <c r="I18">
        <v>342.10199999999998</v>
      </c>
      <c r="J18">
        <v>3.1</v>
      </c>
      <c r="K18">
        <v>0</v>
      </c>
      <c r="L18">
        <v>639.02700000000004</v>
      </c>
      <c r="M18">
        <v>0.9</v>
      </c>
      <c r="N18">
        <v>880.67399999999998</v>
      </c>
      <c r="O18">
        <v>4.3289999999999997</v>
      </c>
      <c r="P18">
        <v>57.054000000000002</v>
      </c>
      <c r="Q18">
        <v>0</v>
      </c>
      <c r="R18">
        <v>0</v>
      </c>
      <c r="S18">
        <v>11.433</v>
      </c>
      <c r="T18">
        <v>0</v>
      </c>
      <c r="U18">
        <v>0</v>
      </c>
      <c r="V18">
        <v>0</v>
      </c>
      <c r="W18">
        <v>0</v>
      </c>
      <c r="X18">
        <v>556.88699999999994</v>
      </c>
      <c r="Y18">
        <v>0</v>
      </c>
      <c r="Z18">
        <v>1.2210000000000001</v>
      </c>
      <c r="AA18">
        <v>3.6629999999999998</v>
      </c>
      <c r="AB18">
        <v>0</v>
      </c>
      <c r="AC18">
        <v>2.8860000000000001</v>
      </c>
      <c r="AD18">
        <v>0</v>
      </c>
      <c r="AE18">
        <v>7.6589999999999998</v>
      </c>
      <c r="AF18">
        <v>0</v>
      </c>
      <c r="AG18">
        <v>0</v>
      </c>
      <c r="AH18">
        <v>0</v>
      </c>
      <c r="AI18">
        <v>0.88800000000000001</v>
      </c>
      <c r="AJ18">
        <v>0</v>
      </c>
    </row>
    <row r="19" spans="1:36" x14ac:dyDescent="0.2">
      <c r="A19" s="34"/>
      <c r="B19" s="3">
        <v>17</v>
      </c>
      <c r="C19">
        <v>100766</v>
      </c>
      <c r="D19">
        <v>60.051000000000002</v>
      </c>
      <c r="E19">
        <v>12.321</v>
      </c>
      <c r="F19">
        <v>0</v>
      </c>
      <c r="G19">
        <v>3.4409999999999998</v>
      </c>
      <c r="H19">
        <v>0</v>
      </c>
      <c r="I19">
        <v>373.404</v>
      </c>
      <c r="J19">
        <v>3.1</v>
      </c>
      <c r="K19">
        <v>0</v>
      </c>
      <c r="L19">
        <v>816.73800000000006</v>
      </c>
      <c r="M19">
        <v>1</v>
      </c>
      <c r="N19">
        <v>570.98400000000004</v>
      </c>
      <c r="O19">
        <v>2.8860000000000001</v>
      </c>
      <c r="P19">
        <v>67.932000000000002</v>
      </c>
      <c r="Q19">
        <v>0</v>
      </c>
      <c r="R19">
        <v>0</v>
      </c>
      <c r="S19">
        <v>9.5459999999999994</v>
      </c>
      <c r="T19">
        <v>0</v>
      </c>
      <c r="U19">
        <v>0</v>
      </c>
      <c r="V19">
        <v>0</v>
      </c>
      <c r="W19">
        <v>0</v>
      </c>
      <c r="X19">
        <v>562.43700000000001</v>
      </c>
      <c r="Y19">
        <v>0</v>
      </c>
      <c r="Z19">
        <v>1.3320000000000001</v>
      </c>
      <c r="AA19">
        <v>0</v>
      </c>
      <c r="AB19">
        <v>0</v>
      </c>
      <c r="AC19">
        <v>2.9969999999999999</v>
      </c>
      <c r="AD19">
        <v>0</v>
      </c>
      <c r="AE19">
        <v>7.4370000000000003</v>
      </c>
      <c r="AF19">
        <v>0</v>
      </c>
      <c r="AG19">
        <v>0</v>
      </c>
      <c r="AH19">
        <v>0</v>
      </c>
      <c r="AI19">
        <v>1.1100000000000001</v>
      </c>
      <c r="AJ19">
        <v>0</v>
      </c>
    </row>
    <row r="20" spans="1:36" x14ac:dyDescent="0.2">
      <c r="A20" s="34"/>
      <c r="B20" s="3">
        <v>122</v>
      </c>
      <c r="C20">
        <v>122332.91469999999</v>
      </c>
      <c r="D20">
        <v>30.635999999999999</v>
      </c>
      <c r="E20">
        <v>2.7749999999999999</v>
      </c>
      <c r="F20">
        <v>0</v>
      </c>
      <c r="G20">
        <v>0.111</v>
      </c>
      <c r="H20">
        <v>0</v>
      </c>
      <c r="I20">
        <v>220.66800000000001</v>
      </c>
      <c r="J20">
        <v>0</v>
      </c>
      <c r="K20">
        <v>0</v>
      </c>
      <c r="L20">
        <v>341.214</v>
      </c>
      <c r="M20">
        <v>0</v>
      </c>
      <c r="N20">
        <v>358.08600000000001</v>
      </c>
      <c r="O20">
        <v>0</v>
      </c>
      <c r="P20">
        <v>17.315999999999999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349.31700000000001</v>
      </c>
      <c r="Y20">
        <v>0</v>
      </c>
      <c r="Z20">
        <v>0.8</v>
      </c>
      <c r="AA20">
        <v>0</v>
      </c>
      <c r="AB20">
        <v>0</v>
      </c>
      <c r="AC20">
        <v>2.331</v>
      </c>
      <c r="AD20">
        <v>0</v>
      </c>
      <c r="AE20">
        <v>5.3280000000000003</v>
      </c>
      <c r="AF20">
        <v>0</v>
      </c>
      <c r="AG20">
        <v>0</v>
      </c>
      <c r="AH20">
        <v>0</v>
      </c>
      <c r="AI20">
        <v>0</v>
      </c>
      <c r="AJ20">
        <v>0</v>
      </c>
    </row>
    <row r="21" spans="1:36" x14ac:dyDescent="0.2">
      <c r="A21" s="34"/>
      <c r="B21" s="3">
        <v>1</v>
      </c>
      <c r="C21">
        <v>103923</v>
      </c>
      <c r="D21">
        <v>65.379000000000005</v>
      </c>
      <c r="E21">
        <v>8.8800000000000008</v>
      </c>
      <c r="F21">
        <v>0</v>
      </c>
      <c r="G21">
        <v>5.3280000000000003</v>
      </c>
      <c r="H21">
        <v>0</v>
      </c>
      <c r="I21">
        <v>456.09899999999999</v>
      </c>
      <c r="J21">
        <v>6</v>
      </c>
      <c r="K21">
        <v>0</v>
      </c>
      <c r="L21">
        <v>1222.665</v>
      </c>
      <c r="M21">
        <v>2.2999999999999998</v>
      </c>
      <c r="N21">
        <v>6967.9139999999998</v>
      </c>
      <c r="O21">
        <v>10.766999999999999</v>
      </c>
      <c r="P21">
        <v>162.50399999999999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778.66499999999996</v>
      </c>
      <c r="Y21">
        <v>0</v>
      </c>
      <c r="Z21">
        <v>1.1000000000000001</v>
      </c>
      <c r="AA21">
        <v>0</v>
      </c>
      <c r="AB21">
        <v>0</v>
      </c>
      <c r="AC21">
        <v>2.331</v>
      </c>
      <c r="AD21">
        <v>0</v>
      </c>
      <c r="AE21">
        <v>6.7709999999999999</v>
      </c>
      <c r="AF21">
        <v>0</v>
      </c>
      <c r="AG21">
        <v>0</v>
      </c>
      <c r="AH21">
        <v>0</v>
      </c>
      <c r="AI21">
        <v>2</v>
      </c>
      <c r="AJ21">
        <v>0</v>
      </c>
    </row>
    <row r="22" spans="1:36" x14ac:dyDescent="0.2">
      <c r="A22" s="35" t="s">
        <v>70</v>
      </c>
      <c r="B22" s="3">
        <v>82</v>
      </c>
      <c r="C22">
        <v>92018</v>
      </c>
      <c r="D22">
        <v>576.36749999999995</v>
      </c>
      <c r="E22">
        <v>4.0999999999999996</v>
      </c>
      <c r="F22">
        <v>0</v>
      </c>
      <c r="G22">
        <v>5.7164999999999999</v>
      </c>
      <c r="H22">
        <v>0</v>
      </c>
      <c r="I22">
        <v>0.88800000000000001</v>
      </c>
      <c r="J22">
        <v>0</v>
      </c>
      <c r="K22">
        <v>0</v>
      </c>
      <c r="L22">
        <v>153.19999999999999</v>
      </c>
      <c r="M22">
        <v>1.1000000000000001</v>
      </c>
      <c r="N22">
        <v>205.07249999999999</v>
      </c>
      <c r="O22">
        <v>0</v>
      </c>
      <c r="P22">
        <v>47.396999999999998</v>
      </c>
      <c r="Q22">
        <v>78.2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133.977</v>
      </c>
      <c r="Y22">
        <v>301.64249999999998</v>
      </c>
      <c r="Z22">
        <v>0</v>
      </c>
      <c r="AA22">
        <v>3.774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</row>
    <row r="23" spans="1:36" x14ac:dyDescent="0.2">
      <c r="A23" s="35"/>
      <c r="B23" s="3">
        <v>7</v>
      </c>
      <c r="C23">
        <v>40522</v>
      </c>
      <c r="D23">
        <v>820.06799999999998</v>
      </c>
      <c r="E23">
        <v>4.4000000000000004</v>
      </c>
      <c r="F23">
        <v>0</v>
      </c>
      <c r="G23">
        <v>0</v>
      </c>
      <c r="H23">
        <v>0</v>
      </c>
      <c r="I23">
        <v>1.4430000000000001</v>
      </c>
      <c r="J23">
        <v>0</v>
      </c>
      <c r="K23">
        <v>0</v>
      </c>
      <c r="L23">
        <v>67.8</v>
      </c>
      <c r="M23">
        <v>1.554</v>
      </c>
      <c r="N23">
        <v>35.020499999999998</v>
      </c>
      <c r="O23">
        <v>0</v>
      </c>
      <c r="P23">
        <v>1404.7049999999999</v>
      </c>
      <c r="Q23">
        <v>259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292.15199999999999</v>
      </c>
      <c r="Y23">
        <v>431.29050000000001</v>
      </c>
      <c r="Z23">
        <v>0</v>
      </c>
      <c r="AA23">
        <v>15.096</v>
      </c>
      <c r="AB23">
        <v>0</v>
      </c>
      <c r="AC23">
        <v>2.331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</row>
    <row r="24" spans="1:36" x14ac:dyDescent="0.2">
      <c r="A24" s="35"/>
      <c r="B24" s="3">
        <v>328</v>
      </c>
      <c r="C24">
        <v>95100</v>
      </c>
      <c r="D24">
        <v>123.321</v>
      </c>
      <c r="E24">
        <v>9.1999999999999993</v>
      </c>
      <c r="F24">
        <v>0</v>
      </c>
      <c r="G24">
        <v>5.6055000000000001</v>
      </c>
      <c r="H24">
        <v>0</v>
      </c>
      <c r="I24">
        <v>2.6640000000000001</v>
      </c>
      <c r="J24">
        <v>0</v>
      </c>
      <c r="K24">
        <v>0</v>
      </c>
      <c r="L24">
        <v>111.9</v>
      </c>
      <c r="M24">
        <v>0.38850000000000001</v>
      </c>
      <c r="N24">
        <v>62.048999999999999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48.728999999999999</v>
      </c>
      <c r="Y24">
        <v>36.741</v>
      </c>
      <c r="Z24">
        <v>1.1100000000000001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</row>
    <row r="25" spans="1:36" x14ac:dyDescent="0.2">
      <c r="A25" s="35"/>
      <c r="B25" s="3">
        <v>12</v>
      </c>
      <c r="C25">
        <v>61435</v>
      </c>
      <c r="D25">
        <v>0</v>
      </c>
      <c r="E25">
        <v>5.5</v>
      </c>
      <c r="F25">
        <v>0</v>
      </c>
      <c r="G25">
        <v>1.7</v>
      </c>
      <c r="H25">
        <v>0</v>
      </c>
      <c r="I25">
        <v>1.2210000000000001</v>
      </c>
      <c r="J25">
        <v>0</v>
      </c>
      <c r="K25">
        <v>0</v>
      </c>
      <c r="L25">
        <v>102.7</v>
      </c>
      <c r="M25">
        <v>1.4</v>
      </c>
      <c r="N25">
        <v>27.195</v>
      </c>
      <c r="O25">
        <v>0</v>
      </c>
      <c r="P25">
        <v>1047.396</v>
      </c>
      <c r="Q25">
        <v>171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219.78</v>
      </c>
      <c r="Y25">
        <v>417.97050000000002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</row>
    <row r="26" spans="1:36" x14ac:dyDescent="0.2">
      <c r="A26" s="35"/>
      <c r="B26" s="3" t="s">
        <v>71</v>
      </c>
      <c r="C26">
        <v>15434</v>
      </c>
      <c r="D26">
        <v>81.363</v>
      </c>
      <c r="E26">
        <v>5.7</v>
      </c>
      <c r="F26">
        <v>0</v>
      </c>
      <c r="G26">
        <v>0</v>
      </c>
      <c r="H26">
        <v>0</v>
      </c>
      <c r="I26">
        <v>3.6074999999999999</v>
      </c>
      <c r="J26">
        <v>0</v>
      </c>
      <c r="K26">
        <v>0</v>
      </c>
      <c r="L26">
        <v>0</v>
      </c>
      <c r="M26">
        <v>4.1070000000000002</v>
      </c>
      <c r="N26">
        <v>24.198</v>
      </c>
      <c r="O26">
        <v>0</v>
      </c>
      <c r="P26">
        <v>3642.1875</v>
      </c>
      <c r="Q26">
        <v>12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331.27949999999998</v>
      </c>
      <c r="Y26">
        <v>1256.4090000000001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308.69099999999997</v>
      </c>
      <c r="AG26">
        <v>0</v>
      </c>
      <c r="AH26">
        <v>0</v>
      </c>
      <c r="AI26">
        <v>0</v>
      </c>
      <c r="AJ26">
        <v>0</v>
      </c>
    </row>
    <row r="27" spans="1:36" x14ac:dyDescent="0.2">
      <c r="A27" s="34" t="s">
        <v>73</v>
      </c>
      <c r="B27" s="3" t="s">
        <v>71</v>
      </c>
      <c r="C27">
        <v>15.16498449</v>
      </c>
      <c r="D27">
        <v>5.7</v>
      </c>
      <c r="E27">
        <v>3.8</v>
      </c>
      <c r="F27">
        <v>0</v>
      </c>
      <c r="G27">
        <v>0.6</v>
      </c>
      <c r="H27">
        <v>2.2999999999999998</v>
      </c>
      <c r="I27">
        <v>5.8</v>
      </c>
      <c r="J27">
        <v>0</v>
      </c>
      <c r="K27">
        <v>0</v>
      </c>
      <c r="L27">
        <v>54.7</v>
      </c>
      <c r="M27">
        <v>0</v>
      </c>
      <c r="N27">
        <v>8666.7000000000007</v>
      </c>
      <c r="O27">
        <v>9.1999999999999993</v>
      </c>
      <c r="P27">
        <v>55.5</v>
      </c>
      <c r="Q27">
        <v>140.5</v>
      </c>
      <c r="R27">
        <v>0</v>
      </c>
      <c r="S27">
        <v>3.3</v>
      </c>
      <c r="T27">
        <v>5.9</v>
      </c>
      <c r="U27">
        <v>5.9</v>
      </c>
      <c r="V27">
        <v>0</v>
      </c>
      <c r="W27">
        <v>0</v>
      </c>
      <c r="X27">
        <v>521.70000000000005</v>
      </c>
      <c r="Y27">
        <v>0</v>
      </c>
      <c r="Z27">
        <v>0</v>
      </c>
      <c r="AA27">
        <v>6.9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</row>
    <row r="28" spans="1:36" x14ac:dyDescent="0.2">
      <c r="A28" s="34"/>
      <c r="B28" s="3">
        <v>93</v>
      </c>
      <c r="C28">
        <v>67897.038480000003</v>
      </c>
      <c r="D28">
        <v>69.486000000000004</v>
      </c>
      <c r="E28">
        <v>21.533999999999999</v>
      </c>
      <c r="F28">
        <v>0</v>
      </c>
      <c r="G28">
        <v>2.4420000000000002</v>
      </c>
      <c r="H28">
        <v>0</v>
      </c>
      <c r="I28">
        <v>1.2210000000000001</v>
      </c>
      <c r="J28">
        <v>0</v>
      </c>
      <c r="K28">
        <v>0</v>
      </c>
      <c r="L28">
        <v>282.16199999999998</v>
      </c>
      <c r="M28">
        <v>0</v>
      </c>
      <c r="N28">
        <v>362.08199999999999</v>
      </c>
      <c r="O28">
        <v>8.7690000000000001</v>
      </c>
      <c r="P28">
        <v>7.1040000000000001</v>
      </c>
      <c r="Q28">
        <v>0</v>
      </c>
      <c r="R28">
        <v>0</v>
      </c>
      <c r="S28">
        <v>30.858000000000001</v>
      </c>
      <c r="T28">
        <v>0</v>
      </c>
      <c r="U28">
        <v>0</v>
      </c>
      <c r="V28">
        <v>0</v>
      </c>
      <c r="W28">
        <v>0</v>
      </c>
      <c r="X28">
        <v>77.811000000000007</v>
      </c>
      <c r="Y28">
        <v>0</v>
      </c>
      <c r="Z28">
        <v>0</v>
      </c>
      <c r="AA28">
        <v>3.996</v>
      </c>
      <c r="AB28">
        <v>0</v>
      </c>
      <c r="AC28">
        <v>0</v>
      </c>
      <c r="AD28">
        <v>0</v>
      </c>
      <c r="AE28">
        <v>8.4359999999999999</v>
      </c>
      <c r="AF28">
        <v>0</v>
      </c>
      <c r="AG28">
        <v>7.4370000000000003</v>
      </c>
      <c r="AH28">
        <v>0</v>
      </c>
      <c r="AI28">
        <v>0</v>
      </c>
      <c r="AJ28">
        <v>0</v>
      </c>
    </row>
    <row r="29" spans="1:36" x14ac:dyDescent="0.2">
      <c r="A29" s="34"/>
      <c r="B29" s="3">
        <v>488</v>
      </c>
      <c r="C29">
        <v>95955.245920000001</v>
      </c>
      <c r="D29">
        <v>9.8000000000000007</v>
      </c>
      <c r="E29">
        <v>5.7</v>
      </c>
      <c r="F29">
        <v>0</v>
      </c>
      <c r="G29">
        <v>2.7</v>
      </c>
      <c r="H29">
        <v>6.1</v>
      </c>
      <c r="I29">
        <v>25.3</v>
      </c>
      <c r="J29">
        <v>0</v>
      </c>
      <c r="K29">
        <v>0</v>
      </c>
      <c r="L29">
        <v>175</v>
      </c>
      <c r="M29">
        <v>0</v>
      </c>
      <c r="N29">
        <v>1367.6</v>
      </c>
      <c r="O29">
        <v>4.9000000000000004</v>
      </c>
      <c r="P29">
        <v>30</v>
      </c>
      <c r="Q29">
        <v>0</v>
      </c>
      <c r="R29">
        <v>0</v>
      </c>
      <c r="S29">
        <v>18.2</v>
      </c>
      <c r="T29">
        <v>8.1</v>
      </c>
      <c r="U29">
        <v>0</v>
      </c>
      <c r="V29">
        <v>0</v>
      </c>
      <c r="W29">
        <v>0</v>
      </c>
      <c r="X29">
        <v>1413.4</v>
      </c>
      <c r="Y29">
        <v>70.3</v>
      </c>
      <c r="Z29">
        <v>2.2000000000000002</v>
      </c>
      <c r="AA29">
        <v>3.4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0.3</v>
      </c>
      <c r="AJ29">
        <v>0</v>
      </c>
    </row>
    <row r="30" spans="1:36" x14ac:dyDescent="0.2">
      <c r="A30" s="34"/>
      <c r="B30" s="3">
        <v>36</v>
      </c>
      <c r="C30">
        <v>38586.341059999999</v>
      </c>
      <c r="D30">
        <v>264.3</v>
      </c>
      <c r="E30">
        <v>51.1</v>
      </c>
      <c r="F30">
        <v>0</v>
      </c>
      <c r="G30">
        <v>0.7</v>
      </c>
      <c r="H30">
        <v>0</v>
      </c>
      <c r="I30">
        <v>1.2</v>
      </c>
      <c r="J30">
        <v>0</v>
      </c>
      <c r="K30">
        <v>0</v>
      </c>
      <c r="L30">
        <v>153</v>
      </c>
      <c r="M30">
        <v>0</v>
      </c>
      <c r="N30">
        <v>573.20000000000005</v>
      </c>
      <c r="O30">
        <v>8.5</v>
      </c>
      <c r="P30">
        <v>6.5</v>
      </c>
      <c r="Q30">
        <v>2.2999999999999998</v>
      </c>
      <c r="R30">
        <v>0</v>
      </c>
      <c r="S30">
        <v>9.6999999999999993</v>
      </c>
      <c r="T30">
        <v>2.4</v>
      </c>
      <c r="U30">
        <v>0</v>
      </c>
      <c r="V30">
        <v>0</v>
      </c>
      <c r="W30">
        <v>0</v>
      </c>
      <c r="X30">
        <v>90.9</v>
      </c>
      <c r="Y30">
        <v>0</v>
      </c>
      <c r="Z30">
        <v>0</v>
      </c>
      <c r="AA30">
        <v>3.1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</row>
    <row r="31" spans="1:36" x14ac:dyDescent="0.2">
      <c r="A31" s="34"/>
      <c r="B31" s="3">
        <v>303</v>
      </c>
      <c r="C31">
        <v>71480.142519999994</v>
      </c>
      <c r="D31">
        <v>31.524000000000001</v>
      </c>
      <c r="E31">
        <v>16.428000000000001</v>
      </c>
      <c r="F31">
        <v>0</v>
      </c>
      <c r="G31">
        <v>1.998</v>
      </c>
      <c r="H31">
        <v>0</v>
      </c>
      <c r="I31">
        <v>0.999</v>
      </c>
      <c r="J31">
        <v>0</v>
      </c>
      <c r="K31">
        <v>0</v>
      </c>
      <c r="L31">
        <v>224.10900000000001</v>
      </c>
      <c r="M31">
        <v>0</v>
      </c>
      <c r="N31">
        <v>684.20399999999995</v>
      </c>
      <c r="O31">
        <v>7.6589999999999998</v>
      </c>
      <c r="P31">
        <v>16.428000000000001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93.906000000000006</v>
      </c>
      <c r="Y31">
        <v>0</v>
      </c>
      <c r="Z31">
        <v>0</v>
      </c>
      <c r="AA31">
        <v>3.8849999999999998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</row>
    <row r="32" spans="1:36" x14ac:dyDescent="0.2">
      <c r="A32" s="34"/>
      <c r="B32" s="3">
        <v>240</v>
      </c>
      <c r="C32">
        <v>73209.365619999997</v>
      </c>
      <c r="D32">
        <v>26.085000000000001</v>
      </c>
      <c r="E32">
        <v>7.6589999999999998</v>
      </c>
      <c r="F32">
        <v>0</v>
      </c>
      <c r="G32">
        <v>1.998</v>
      </c>
      <c r="H32">
        <v>0</v>
      </c>
      <c r="I32">
        <v>0.999</v>
      </c>
      <c r="J32">
        <v>0</v>
      </c>
      <c r="K32">
        <v>0</v>
      </c>
      <c r="L32">
        <v>198.91200000000001</v>
      </c>
      <c r="M32">
        <v>0</v>
      </c>
      <c r="N32">
        <v>400.04399999999998</v>
      </c>
      <c r="O32">
        <v>7.6589999999999998</v>
      </c>
      <c r="P32">
        <v>22.643999999999998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40.292999999999999</v>
      </c>
      <c r="Y32">
        <v>0</v>
      </c>
      <c r="Z32">
        <v>0</v>
      </c>
      <c r="AA32">
        <v>3.8849999999999998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</row>
    <row r="33" spans="1:36" x14ac:dyDescent="0.2">
      <c r="A33" s="34"/>
      <c r="B33" s="3">
        <v>205</v>
      </c>
      <c r="C33">
        <v>64276</v>
      </c>
      <c r="D33">
        <v>15.5</v>
      </c>
      <c r="E33">
        <v>18.536999999999999</v>
      </c>
      <c r="F33">
        <v>0</v>
      </c>
      <c r="G33">
        <v>1.998</v>
      </c>
      <c r="H33">
        <v>0</v>
      </c>
      <c r="I33">
        <v>1.3320000000000001</v>
      </c>
      <c r="J33">
        <v>0</v>
      </c>
      <c r="K33">
        <v>0</v>
      </c>
      <c r="L33">
        <v>282.16199999999998</v>
      </c>
      <c r="M33">
        <v>0</v>
      </c>
      <c r="N33">
        <v>756.90899999999999</v>
      </c>
      <c r="O33">
        <v>7.6589999999999998</v>
      </c>
      <c r="P33">
        <v>22.643999999999998</v>
      </c>
      <c r="Q33">
        <v>0</v>
      </c>
      <c r="R33">
        <v>0</v>
      </c>
      <c r="S33">
        <v>19.202999999999999</v>
      </c>
      <c r="T33">
        <v>5</v>
      </c>
      <c r="U33">
        <v>0</v>
      </c>
      <c r="V33">
        <v>0</v>
      </c>
      <c r="W33">
        <v>0</v>
      </c>
      <c r="X33">
        <v>113.664</v>
      </c>
      <c r="Y33">
        <v>0</v>
      </c>
      <c r="Z33">
        <v>0</v>
      </c>
      <c r="AA33">
        <v>3.8849999999999998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6.327</v>
      </c>
      <c r="AH33">
        <v>0</v>
      </c>
      <c r="AI33">
        <v>0</v>
      </c>
      <c r="AJ33">
        <v>0</v>
      </c>
    </row>
    <row r="34" spans="1:36" x14ac:dyDescent="0.2">
      <c r="A34" s="34"/>
      <c r="B34" s="3">
        <v>142</v>
      </c>
      <c r="C34">
        <v>73209.365619999997</v>
      </c>
      <c r="D34">
        <v>51.837000000000003</v>
      </c>
      <c r="E34">
        <v>16.428000000000001</v>
      </c>
      <c r="F34">
        <v>0</v>
      </c>
      <c r="G34">
        <v>2.4420000000000002</v>
      </c>
      <c r="H34">
        <v>0</v>
      </c>
      <c r="I34">
        <v>1.554</v>
      </c>
      <c r="J34">
        <v>0</v>
      </c>
      <c r="K34">
        <v>0</v>
      </c>
      <c r="L34">
        <v>282.16199999999998</v>
      </c>
      <c r="M34">
        <v>0</v>
      </c>
      <c r="N34">
        <v>464.09100000000001</v>
      </c>
      <c r="O34">
        <v>6.1050000000000004</v>
      </c>
      <c r="P34">
        <v>7.548</v>
      </c>
      <c r="Q34">
        <v>0</v>
      </c>
      <c r="R34">
        <v>0</v>
      </c>
      <c r="S34">
        <v>22.2</v>
      </c>
      <c r="T34">
        <v>0</v>
      </c>
      <c r="U34">
        <v>0</v>
      </c>
      <c r="V34">
        <v>0</v>
      </c>
      <c r="W34">
        <v>0</v>
      </c>
      <c r="X34">
        <v>82.361999999999995</v>
      </c>
      <c r="Y34">
        <v>0</v>
      </c>
      <c r="Z34">
        <v>0</v>
      </c>
      <c r="AA34">
        <v>3.8849999999999998</v>
      </c>
      <c r="AB34">
        <v>0</v>
      </c>
      <c r="AC34">
        <v>0</v>
      </c>
      <c r="AD34">
        <v>0</v>
      </c>
      <c r="AE34">
        <v>8.6579999999999995</v>
      </c>
      <c r="AF34">
        <v>0</v>
      </c>
      <c r="AG34">
        <v>7.2149999999999999</v>
      </c>
      <c r="AH34">
        <v>0</v>
      </c>
      <c r="AI34">
        <v>0</v>
      </c>
      <c r="AJ34">
        <v>0</v>
      </c>
    </row>
    <row r="35" spans="1:36" x14ac:dyDescent="0.2">
      <c r="A35" s="34" t="s">
        <v>74</v>
      </c>
      <c r="B35" s="3" t="s">
        <v>71</v>
      </c>
      <c r="C35">
        <v>14.54148387</v>
      </c>
      <c r="D35">
        <v>6.1</v>
      </c>
      <c r="E35">
        <v>3.3</v>
      </c>
      <c r="F35">
        <v>0</v>
      </c>
      <c r="G35">
        <v>0.7</v>
      </c>
      <c r="H35">
        <v>2.2999999999999998</v>
      </c>
      <c r="I35">
        <v>3.4</v>
      </c>
      <c r="J35">
        <v>0</v>
      </c>
      <c r="K35">
        <v>0</v>
      </c>
      <c r="L35">
        <v>11.1</v>
      </c>
      <c r="M35">
        <v>0</v>
      </c>
      <c r="N35">
        <v>5370.2</v>
      </c>
      <c r="O35">
        <v>6.5</v>
      </c>
      <c r="P35">
        <v>82.5</v>
      </c>
      <c r="Q35">
        <v>374.8</v>
      </c>
      <c r="R35">
        <v>0</v>
      </c>
      <c r="S35">
        <v>2.1</v>
      </c>
      <c r="T35">
        <v>3.9</v>
      </c>
      <c r="U35">
        <v>0</v>
      </c>
      <c r="V35">
        <v>0</v>
      </c>
      <c r="W35">
        <v>0</v>
      </c>
      <c r="X35">
        <v>349.3</v>
      </c>
      <c r="Y35">
        <v>0</v>
      </c>
      <c r="Z35">
        <v>0</v>
      </c>
      <c r="AA35">
        <v>3.6</v>
      </c>
      <c r="AB35">
        <v>0.8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</row>
    <row r="36" spans="1:36" x14ac:dyDescent="0.2">
      <c r="A36" s="34"/>
      <c r="B36" s="3">
        <v>46</v>
      </c>
      <c r="C36">
        <v>33403.330280000002</v>
      </c>
      <c r="D36">
        <v>4.5999999999999996</v>
      </c>
      <c r="E36">
        <v>1.8</v>
      </c>
      <c r="F36">
        <v>3.3</v>
      </c>
      <c r="G36">
        <v>0.6</v>
      </c>
      <c r="H36">
        <v>0</v>
      </c>
      <c r="I36">
        <v>0.6</v>
      </c>
      <c r="J36">
        <v>0</v>
      </c>
      <c r="K36">
        <v>0</v>
      </c>
      <c r="L36">
        <v>57.9</v>
      </c>
      <c r="M36">
        <v>0</v>
      </c>
      <c r="N36">
        <v>926.3</v>
      </c>
      <c r="O36">
        <v>8</v>
      </c>
      <c r="P36">
        <v>19.8</v>
      </c>
      <c r="Q36">
        <v>38</v>
      </c>
      <c r="R36">
        <v>0</v>
      </c>
      <c r="S36">
        <v>72.5</v>
      </c>
      <c r="T36">
        <v>2.4</v>
      </c>
      <c r="U36">
        <v>0</v>
      </c>
      <c r="V36">
        <v>0</v>
      </c>
      <c r="W36">
        <v>0</v>
      </c>
      <c r="X36">
        <v>131.80000000000001</v>
      </c>
      <c r="Y36">
        <v>0</v>
      </c>
      <c r="Z36">
        <v>0</v>
      </c>
      <c r="AA36">
        <v>3.1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</row>
    <row r="37" spans="1:36" x14ac:dyDescent="0.2">
      <c r="A37" s="34"/>
      <c r="B37" s="3">
        <v>376</v>
      </c>
      <c r="C37">
        <v>62222.924709999999</v>
      </c>
      <c r="D37">
        <v>28.6</v>
      </c>
      <c r="E37">
        <v>2.2999999999999998</v>
      </c>
      <c r="F37">
        <v>0</v>
      </c>
      <c r="G37">
        <v>0.3</v>
      </c>
      <c r="H37">
        <v>0</v>
      </c>
      <c r="I37">
        <v>0.9</v>
      </c>
      <c r="J37">
        <v>0</v>
      </c>
      <c r="K37">
        <v>0</v>
      </c>
      <c r="L37">
        <v>137.19999999999999</v>
      </c>
      <c r="M37">
        <v>0</v>
      </c>
      <c r="N37">
        <v>554.20000000000005</v>
      </c>
      <c r="O37">
        <v>8.5</v>
      </c>
      <c r="P37">
        <v>15.4</v>
      </c>
      <c r="Q37">
        <v>0</v>
      </c>
      <c r="R37">
        <v>0</v>
      </c>
      <c r="S37">
        <v>60.8</v>
      </c>
      <c r="T37">
        <v>2.9</v>
      </c>
      <c r="U37">
        <v>0</v>
      </c>
      <c r="V37">
        <v>0</v>
      </c>
      <c r="W37">
        <v>0</v>
      </c>
      <c r="X37">
        <v>138.19999999999999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0.3</v>
      </c>
      <c r="AJ37">
        <v>0</v>
      </c>
    </row>
    <row r="38" spans="1:36" x14ac:dyDescent="0.2">
      <c r="A38" s="34"/>
      <c r="B38" s="3">
        <v>313</v>
      </c>
      <c r="C38">
        <v>70461.132469999997</v>
      </c>
      <c r="D38">
        <v>28.86</v>
      </c>
      <c r="E38">
        <v>2.331</v>
      </c>
      <c r="F38">
        <v>0</v>
      </c>
      <c r="G38">
        <v>0.55500000000000005</v>
      </c>
      <c r="H38">
        <v>0</v>
      </c>
      <c r="I38">
        <v>0.77700000000000002</v>
      </c>
      <c r="J38">
        <v>0</v>
      </c>
      <c r="K38">
        <v>0</v>
      </c>
      <c r="L38">
        <v>63.048000000000002</v>
      </c>
      <c r="M38">
        <v>0</v>
      </c>
      <c r="N38">
        <v>1045.8420000000001</v>
      </c>
      <c r="O38">
        <v>7.2149999999999999</v>
      </c>
      <c r="P38">
        <v>20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91.242000000000004</v>
      </c>
      <c r="Y38">
        <v>0</v>
      </c>
      <c r="Z38">
        <v>0</v>
      </c>
      <c r="AA38">
        <v>8.4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</row>
    <row r="39" spans="1:36" x14ac:dyDescent="0.2">
      <c r="A39" s="34"/>
      <c r="B39" s="3">
        <v>250</v>
      </c>
      <c r="C39">
        <v>56414.224549999999</v>
      </c>
      <c r="D39">
        <v>37.962000000000003</v>
      </c>
      <c r="E39">
        <v>3.774</v>
      </c>
      <c r="F39">
        <v>0</v>
      </c>
      <c r="G39">
        <v>2.4420000000000002</v>
      </c>
      <c r="H39">
        <v>0</v>
      </c>
      <c r="I39">
        <v>0.66600000000000004</v>
      </c>
      <c r="J39">
        <v>0</v>
      </c>
      <c r="K39">
        <v>0</v>
      </c>
      <c r="L39">
        <v>0</v>
      </c>
      <c r="M39">
        <v>0</v>
      </c>
      <c r="N39">
        <v>832.83299999999997</v>
      </c>
      <c r="O39">
        <v>5.4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112.66500000000001</v>
      </c>
      <c r="Y39">
        <v>0</v>
      </c>
      <c r="Z39">
        <v>0.999</v>
      </c>
      <c r="AA39">
        <v>4.5510000000000002</v>
      </c>
      <c r="AB39">
        <v>0</v>
      </c>
      <c r="AC39">
        <v>0</v>
      </c>
      <c r="AD39">
        <v>0</v>
      </c>
      <c r="AE39">
        <v>8.9909999999999997</v>
      </c>
      <c r="AF39">
        <v>0</v>
      </c>
      <c r="AG39">
        <v>0</v>
      </c>
      <c r="AH39">
        <v>0</v>
      </c>
      <c r="AI39">
        <v>0</v>
      </c>
      <c r="AJ39">
        <v>0</v>
      </c>
    </row>
    <row r="40" spans="1:36" x14ac:dyDescent="0.2">
      <c r="A40" s="34"/>
      <c r="B40" s="3">
        <v>152</v>
      </c>
      <c r="C40">
        <v>69263.940359999993</v>
      </c>
      <c r="D40">
        <v>43.29</v>
      </c>
      <c r="E40">
        <v>3.774</v>
      </c>
      <c r="F40">
        <v>0</v>
      </c>
      <c r="G40">
        <v>2.4420000000000002</v>
      </c>
      <c r="H40">
        <v>0</v>
      </c>
      <c r="I40">
        <v>0.55500000000000005</v>
      </c>
      <c r="J40">
        <v>0</v>
      </c>
      <c r="K40">
        <v>0</v>
      </c>
      <c r="L40">
        <v>138.084</v>
      </c>
      <c r="M40">
        <v>0</v>
      </c>
      <c r="N40">
        <v>450.54899999999998</v>
      </c>
      <c r="O40">
        <v>10.4</v>
      </c>
      <c r="P40">
        <v>34.076999999999998</v>
      </c>
      <c r="Q40">
        <v>0</v>
      </c>
      <c r="R40">
        <v>0</v>
      </c>
      <c r="S40">
        <v>77.921999999999997</v>
      </c>
      <c r="T40">
        <v>0</v>
      </c>
      <c r="U40">
        <v>0</v>
      </c>
      <c r="V40">
        <v>0</v>
      </c>
      <c r="W40">
        <v>0</v>
      </c>
      <c r="X40">
        <v>139.416</v>
      </c>
      <c r="Y40">
        <v>0</v>
      </c>
      <c r="Z40">
        <v>0</v>
      </c>
      <c r="AA40">
        <v>4.7729999999999997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</row>
    <row r="41" spans="1:36" x14ac:dyDescent="0.2">
      <c r="A41" s="34"/>
      <c r="B41" s="3">
        <v>118</v>
      </c>
      <c r="C41">
        <v>61369.508170000001</v>
      </c>
      <c r="D41">
        <v>68.376000000000005</v>
      </c>
      <c r="E41">
        <v>3.774</v>
      </c>
      <c r="F41">
        <v>0</v>
      </c>
      <c r="G41">
        <v>2.4420000000000002</v>
      </c>
      <c r="H41">
        <v>0</v>
      </c>
      <c r="I41">
        <v>0.88800000000000001</v>
      </c>
      <c r="J41">
        <v>0</v>
      </c>
      <c r="K41">
        <v>0</v>
      </c>
      <c r="L41">
        <v>138.084</v>
      </c>
      <c r="M41">
        <v>0</v>
      </c>
      <c r="N41">
        <v>397.60199999999998</v>
      </c>
      <c r="O41">
        <v>7.2149999999999999</v>
      </c>
      <c r="P41">
        <v>1.776</v>
      </c>
      <c r="Q41">
        <v>0</v>
      </c>
      <c r="R41">
        <v>0</v>
      </c>
      <c r="S41">
        <v>67.043999999999997</v>
      </c>
      <c r="T41">
        <v>0</v>
      </c>
      <c r="U41">
        <v>0</v>
      </c>
      <c r="V41">
        <v>0</v>
      </c>
      <c r="W41">
        <v>0</v>
      </c>
      <c r="X41">
        <v>126.318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8.8800000000000008</v>
      </c>
      <c r="AF41">
        <v>0</v>
      </c>
      <c r="AG41">
        <v>0</v>
      </c>
      <c r="AH41">
        <v>0</v>
      </c>
      <c r="AI41">
        <v>0</v>
      </c>
      <c r="AJ41">
        <v>0</v>
      </c>
    </row>
    <row r="42" spans="1:36" x14ac:dyDescent="0.2">
      <c r="A42" s="34"/>
      <c r="B42" s="3">
        <v>103</v>
      </c>
      <c r="C42">
        <v>52766.884169999998</v>
      </c>
      <c r="D42">
        <v>187.59</v>
      </c>
      <c r="E42">
        <v>3.774</v>
      </c>
      <c r="F42">
        <v>0</v>
      </c>
      <c r="G42">
        <v>2.4420000000000002</v>
      </c>
      <c r="H42">
        <v>0</v>
      </c>
      <c r="I42">
        <v>0.88800000000000001</v>
      </c>
      <c r="J42">
        <v>0</v>
      </c>
      <c r="K42">
        <v>0</v>
      </c>
      <c r="L42">
        <v>138.084</v>
      </c>
      <c r="M42">
        <v>0</v>
      </c>
      <c r="N42">
        <v>661.44899999999996</v>
      </c>
      <c r="O42">
        <v>7.2149999999999999</v>
      </c>
      <c r="P42">
        <v>57.609000000000002</v>
      </c>
      <c r="Q42">
        <v>0</v>
      </c>
      <c r="R42">
        <v>0</v>
      </c>
      <c r="S42">
        <v>66.378</v>
      </c>
      <c r="T42">
        <v>0</v>
      </c>
      <c r="U42">
        <v>0</v>
      </c>
      <c r="V42">
        <v>0</v>
      </c>
      <c r="W42">
        <v>0</v>
      </c>
      <c r="X42">
        <v>170.16300000000001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</row>
  </sheetData>
  <mergeCells count="5">
    <mergeCell ref="A2:A11"/>
    <mergeCell ref="A12:A21"/>
    <mergeCell ref="A22:A26"/>
    <mergeCell ref="A27:A34"/>
    <mergeCell ref="A35:A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22"/>
  <sheetViews>
    <sheetView workbookViewId="0">
      <selection activeCell="AF17" sqref="AF17"/>
    </sheetView>
  </sheetViews>
  <sheetFormatPr baseColWidth="10" defaultRowHeight="16" x14ac:dyDescent="0.2"/>
  <sheetData>
    <row r="1" spans="1:5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65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</row>
    <row r="2" spans="1:51" x14ac:dyDescent="0.2">
      <c r="A2" t="s">
        <v>50</v>
      </c>
      <c r="B2" t="s">
        <v>51</v>
      </c>
      <c r="C2">
        <v>1</v>
      </c>
      <c r="D2">
        <v>127.539</v>
      </c>
      <c r="E2">
        <v>2646.9059999999999</v>
      </c>
      <c r="F2">
        <v>10.323</v>
      </c>
      <c r="G2">
        <v>23.532</v>
      </c>
      <c r="H2">
        <v>910.2</v>
      </c>
      <c r="I2">
        <v>5836.8239999999996</v>
      </c>
      <c r="J2">
        <v>248.41800000000001</v>
      </c>
      <c r="K2">
        <v>41.514000000000003</v>
      </c>
      <c r="L2">
        <v>0.55500000000000005</v>
      </c>
      <c r="M2">
        <v>173.82599999999999</v>
      </c>
      <c r="N2">
        <v>379.28699999999998</v>
      </c>
      <c r="O2">
        <v>3295.2570000000001</v>
      </c>
      <c r="P2">
        <v>102.675</v>
      </c>
      <c r="Q2">
        <v>227.10599999999999</v>
      </c>
      <c r="R2">
        <v>81.141000000000005</v>
      </c>
      <c r="S2">
        <v>1037.5170000000001</v>
      </c>
      <c r="T2">
        <v>142.857</v>
      </c>
      <c r="U2">
        <v>34.853999999999999</v>
      </c>
      <c r="V2">
        <v>271.39499999999998</v>
      </c>
      <c r="W2">
        <v>1862.58</v>
      </c>
      <c r="X2">
        <v>80.697000000000003</v>
      </c>
      <c r="Y2">
        <v>533.24400000000003</v>
      </c>
      <c r="Z2">
        <v>334.33199999999999</v>
      </c>
      <c r="AA2">
        <v>1309.134</v>
      </c>
      <c r="AB2">
        <v>1262.5139999999999</v>
      </c>
      <c r="AC2">
        <v>884.00400000000002</v>
      </c>
      <c r="AD2">
        <v>36.963000000000001</v>
      </c>
      <c r="AE2">
        <v>838.16100000000006</v>
      </c>
      <c r="AF2">
        <v>255.078</v>
      </c>
      <c r="AG2">
        <v>13.763999999999999</v>
      </c>
      <c r="AH2">
        <v>4.218</v>
      </c>
      <c r="AI2">
        <v>470.64</v>
      </c>
      <c r="AJ2">
        <v>523.80899999999997</v>
      </c>
      <c r="AK2">
        <v>83.471999999999994</v>
      </c>
      <c r="AL2">
        <v>11.433</v>
      </c>
      <c r="AM2">
        <v>775.22400000000005</v>
      </c>
      <c r="AN2">
        <v>60.161999999999999</v>
      </c>
      <c r="AO2">
        <v>1.665</v>
      </c>
      <c r="AP2">
        <v>317.68200000000002</v>
      </c>
      <c r="AQ2">
        <v>32.301000000000002</v>
      </c>
      <c r="AR2">
        <v>155.178</v>
      </c>
      <c r="AS2">
        <v>331.33499999999998</v>
      </c>
      <c r="AT2">
        <v>3.2189999999999999</v>
      </c>
      <c r="AU2">
        <v>192.14099999999999</v>
      </c>
      <c r="AV2">
        <v>251.08199999999999</v>
      </c>
      <c r="AW2">
        <v>46.176000000000002</v>
      </c>
      <c r="AX2">
        <v>1144.1880000000001</v>
      </c>
      <c r="AY2">
        <v>692.19600000000003</v>
      </c>
    </row>
    <row r="3" spans="1:51" x14ac:dyDescent="0.2">
      <c r="A3" t="s">
        <v>50</v>
      </c>
      <c r="B3" t="s">
        <v>52</v>
      </c>
      <c r="C3">
        <v>1</v>
      </c>
      <c r="D3">
        <v>44.954999999999998</v>
      </c>
      <c r="E3">
        <v>10563.537</v>
      </c>
      <c r="F3">
        <v>9.657</v>
      </c>
      <c r="G3">
        <v>165.834</v>
      </c>
      <c r="H3">
        <v>946.71900000000005</v>
      </c>
      <c r="I3">
        <v>1710.066</v>
      </c>
      <c r="J3">
        <v>817.07100000000003</v>
      </c>
      <c r="K3">
        <v>50.726999999999997</v>
      </c>
      <c r="L3">
        <v>13.430999999999999</v>
      </c>
      <c r="M3">
        <v>81.695999999999998</v>
      </c>
      <c r="N3">
        <v>485.07</v>
      </c>
      <c r="O3">
        <v>3481.9589999999998</v>
      </c>
      <c r="P3">
        <v>101.01</v>
      </c>
      <c r="Q3">
        <v>120.435</v>
      </c>
      <c r="R3">
        <v>19.869</v>
      </c>
      <c r="S3">
        <v>1037.5170000000001</v>
      </c>
      <c r="T3">
        <v>202.68600000000001</v>
      </c>
      <c r="U3">
        <v>24.309000000000001</v>
      </c>
      <c r="V3">
        <v>100.011</v>
      </c>
      <c r="W3">
        <v>1762.569</v>
      </c>
      <c r="X3">
        <v>102.89700000000001</v>
      </c>
      <c r="Y3">
        <v>625.92899999999997</v>
      </c>
      <c r="Z3">
        <v>557.22</v>
      </c>
      <c r="AA3">
        <v>1427.5709999999999</v>
      </c>
      <c r="AB3">
        <v>1262.5139999999999</v>
      </c>
      <c r="AC3">
        <v>216.22800000000001</v>
      </c>
      <c r="AD3">
        <v>0</v>
      </c>
      <c r="AE3">
        <v>714.39600000000007</v>
      </c>
      <c r="AF3">
        <v>0</v>
      </c>
      <c r="AG3">
        <v>27.306000000000001</v>
      </c>
      <c r="AH3">
        <v>10.101000000000001</v>
      </c>
      <c r="AI3">
        <v>619.38</v>
      </c>
      <c r="AJ3">
        <v>600.51</v>
      </c>
      <c r="AK3">
        <v>925.62900000000002</v>
      </c>
      <c r="AL3">
        <v>14.763</v>
      </c>
      <c r="AM3">
        <v>810.41099999999994</v>
      </c>
      <c r="AN3">
        <v>42.402000000000001</v>
      </c>
      <c r="AO3">
        <v>1.665</v>
      </c>
      <c r="AP3">
        <v>49.838999999999999</v>
      </c>
      <c r="AQ3">
        <v>26.529</v>
      </c>
      <c r="AR3">
        <v>0</v>
      </c>
      <c r="AS3">
        <v>0</v>
      </c>
      <c r="AT3">
        <v>4441.9979999999996</v>
      </c>
      <c r="AU3">
        <v>116.994</v>
      </c>
      <c r="AV3">
        <v>283.38299999999998</v>
      </c>
      <c r="AW3">
        <v>340.548</v>
      </c>
      <c r="AX3">
        <v>1120.212</v>
      </c>
      <c r="AY3">
        <v>831.72299999999996</v>
      </c>
    </row>
    <row r="4" spans="1:51" x14ac:dyDescent="0.2">
      <c r="A4" t="s">
        <v>50</v>
      </c>
      <c r="B4" t="s">
        <v>53</v>
      </c>
      <c r="C4">
        <v>1</v>
      </c>
      <c r="D4">
        <v>44.954999999999998</v>
      </c>
      <c r="E4">
        <v>15324.105</v>
      </c>
      <c r="F4">
        <v>7.1040000000000001</v>
      </c>
      <c r="G4">
        <v>206.68199999999999</v>
      </c>
      <c r="H4">
        <v>1587.1890000000001</v>
      </c>
      <c r="I4">
        <v>20.867999999999999</v>
      </c>
      <c r="J4">
        <v>1472.3040000000001</v>
      </c>
      <c r="K4">
        <v>66.489000000000004</v>
      </c>
      <c r="L4">
        <v>0.44400000000000001</v>
      </c>
      <c r="M4">
        <v>0</v>
      </c>
      <c r="N4">
        <v>260.07299999999998</v>
      </c>
      <c r="O4">
        <v>3490.8389999999999</v>
      </c>
      <c r="P4">
        <v>500.83199999999999</v>
      </c>
      <c r="Q4">
        <v>100.455</v>
      </c>
      <c r="R4">
        <v>10.878</v>
      </c>
      <c r="S4">
        <v>1299.2550000000001</v>
      </c>
      <c r="T4">
        <v>297.14699999999999</v>
      </c>
      <c r="U4">
        <v>81.918000000000006</v>
      </c>
      <c r="V4">
        <v>20.646000000000001</v>
      </c>
      <c r="W4">
        <v>1727.4929999999999</v>
      </c>
      <c r="X4">
        <v>158.50800000000001</v>
      </c>
      <c r="Y4">
        <v>989.78700000000003</v>
      </c>
      <c r="Z4">
        <v>273.28199999999998</v>
      </c>
      <c r="AA4">
        <v>1427.5709999999999</v>
      </c>
      <c r="AB4">
        <v>1427.682</v>
      </c>
      <c r="AC4">
        <v>64.158000000000001</v>
      </c>
      <c r="AD4">
        <v>0</v>
      </c>
      <c r="AE4">
        <v>421.91100000000006</v>
      </c>
      <c r="AF4">
        <v>0</v>
      </c>
      <c r="AG4">
        <v>3.1080000000000001</v>
      </c>
      <c r="AH4">
        <v>4.8840000000000003</v>
      </c>
      <c r="AI4">
        <v>653.01300000000003</v>
      </c>
      <c r="AJ4">
        <v>1831.6110000000001</v>
      </c>
      <c r="AK4">
        <v>1865.6880000000001</v>
      </c>
      <c r="AL4">
        <v>22.754999999999999</v>
      </c>
      <c r="AM4">
        <v>964.81200000000001</v>
      </c>
      <c r="AN4">
        <v>42.402000000000001</v>
      </c>
      <c r="AO4">
        <v>4.5510000000000002</v>
      </c>
      <c r="AP4">
        <v>11.321999999999999</v>
      </c>
      <c r="AQ4">
        <v>26.529</v>
      </c>
      <c r="AR4">
        <v>0</v>
      </c>
      <c r="AS4">
        <v>0</v>
      </c>
      <c r="AT4">
        <v>4.1070000000000002</v>
      </c>
      <c r="AU4">
        <v>107.67</v>
      </c>
      <c r="AV4">
        <v>360.19499999999999</v>
      </c>
      <c r="AW4">
        <v>383.17200000000003</v>
      </c>
      <c r="AX4">
        <v>1010.1</v>
      </c>
      <c r="AY4">
        <v>1344.654</v>
      </c>
    </row>
    <row r="5" spans="1:51" x14ac:dyDescent="0.2">
      <c r="A5" t="s">
        <v>50</v>
      </c>
      <c r="B5" t="s">
        <v>51</v>
      </c>
      <c r="C5">
        <v>2</v>
      </c>
      <c r="D5">
        <v>152.73599999999999</v>
      </c>
      <c r="E5">
        <v>2821.509</v>
      </c>
      <c r="F5">
        <v>17.427</v>
      </c>
      <c r="G5">
        <v>27.195</v>
      </c>
      <c r="H5">
        <v>1014.873</v>
      </c>
      <c r="I5">
        <v>6726.2669999999998</v>
      </c>
      <c r="J5">
        <v>265.29000000000002</v>
      </c>
      <c r="K5">
        <v>53.945999999999998</v>
      </c>
      <c r="L5">
        <v>0.111</v>
      </c>
      <c r="M5">
        <v>161.727</v>
      </c>
      <c r="N5">
        <v>1096.902</v>
      </c>
      <c r="O5">
        <v>4449.99</v>
      </c>
      <c r="P5">
        <v>97.790999999999997</v>
      </c>
      <c r="Q5">
        <v>228.327</v>
      </c>
      <c r="R5">
        <v>81.141000000000005</v>
      </c>
      <c r="S5">
        <v>1037.5170000000001</v>
      </c>
      <c r="T5">
        <v>142.857</v>
      </c>
      <c r="U5">
        <v>39.96</v>
      </c>
      <c r="V5">
        <v>266.84399999999999</v>
      </c>
      <c r="W5">
        <v>2663.556</v>
      </c>
      <c r="X5">
        <v>80.697000000000003</v>
      </c>
      <c r="Y5">
        <v>533.24400000000003</v>
      </c>
      <c r="Z5">
        <v>1633.0319999999999</v>
      </c>
      <c r="AA5">
        <v>1818.9570000000001</v>
      </c>
      <c r="AB5">
        <v>1262.5139999999999</v>
      </c>
      <c r="AC5">
        <v>855.255</v>
      </c>
      <c r="AD5">
        <v>42.624000000000002</v>
      </c>
      <c r="AE5">
        <v>1702.6290000000004</v>
      </c>
      <c r="AF5">
        <v>285.60300000000001</v>
      </c>
      <c r="AG5">
        <v>9.1020000000000003</v>
      </c>
      <c r="AH5">
        <v>7.6589999999999998</v>
      </c>
      <c r="AI5">
        <v>470.64</v>
      </c>
      <c r="AJ5">
        <v>604.28399999999999</v>
      </c>
      <c r="AK5">
        <v>194.69399999999999</v>
      </c>
      <c r="AL5">
        <v>14.097</v>
      </c>
      <c r="AM5">
        <v>775.89</v>
      </c>
      <c r="AN5">
        <v>107.226</v>
      </c>
      <c r="AO5">
        <v>1.4430000000000001</v>
      </c>
      <c r="AP5">
        <v>357.75299999999999</v>
      </c>
      <c r="AQ5">
        <v>73.260000000000005</v>
      </c>
      <c r="AR5">
        <v>174.60300000000001</v>
      </c>
      <c r="AS5">
        <v>355.755</v>
      </c>
      <c r="AT5">
        <v>8.6579999999999995</v>
      </c>
      <c r="AU5">
        <v>186.036</v>
      </c>
      <c r="AV5">
        <v>269.952</v>
      </c>
      <c r="AW5">
        <v>70.152000000000001</v>
      </c>
      <c r="AX5">
        <v>1678.9860000000001</v>
      </c>
      <c r="AY5">
        <v>797.53499999999997</v>
      </c>
    </row>
    <row r="6" spans="1:51" x14ac:dyDescent="0.2">
      <c r="A6" t="s">
        <v>50</v>
      </c>
      <c r="B6" t="s">
        <v>52</v>
      </c>
      <c r="C6">
        <v>2</v>
      </c>
      <c r="D6">
        <v>60.384</v>
      </c>
      <c r="E6">
        <v>10482.84</v>
      </c>
      <c r="F6">
        <v>12.099</v>
      </c>
      <c r="G6">
        <v>161.39400000000001</v>
      </c>
      <c r="H6">
        <v>1022.865</v>
      </c>
      <c r="I6">
        <v>2219.8890000000001</v>
      </c>
      <c r="J6">
        <v>996.00300000000004</v>
      </c>
      <c r="K6">
        <v>57.387</v>
      </c>
      <c r="L6">
        <v>12.987</v>
      </c>
      <c r="M6">
        <v>77.477999999999994</v>
      </c>
      <c r="N6">
        <v>686.53499999999997</v>
      </c>
      <c r="O6">
        <v>5187.6959999999999</v>
      </c>
      <c r="P6">
        <v>102.453</v>
      </c>
      <c r="Q6">
        <v>120.435</v>
      </c>
      <c r="R6">
        <v>18.759</v>
      </c>
      <c r="S6">
        <v>1041.9570000000001</v>
      </c>
      <c r="T6">
        <v>297.14699999999999</v>
      </c>
      <c r="U6">
        <v>51.06</v>
      </c>
      <c r="V6">
        <v>103.785</v>
      </c>
      <c r="W6">
        <v>2659.3380000000002</v>
      </c>
      <c r="X6">
        <v>104.895</v>
      </c>
      <c r="Y6">
        <v>625.92899999999997</v>
      </c>
      <c r="Z6">
        <v>824.61900000000003</v>
      </c>
      <c r="AA6">
        <v>1931.4</v>
      </c>
      <c r="AB6">
        <v>1262.5139999999999</v>
      </c>
      <c r="AC6">
        <v>238.761</v>
      </c>
      <c r="AD6">
        <v>0</v>
      </c>
      <c r="AE6">
        <v>1269.2850000000001</v>
      </c>
      <c r="AF6">
        <v>0</v>
      </c>
      <c r="AG6">
        <v>22.754999999999999</v>
      </c>
      <c r="AH6">
        <v>18.425999999999998</v>
      </c>
      <c r="AI6">
        <v>768.00900000000001</v>
      </c>
      <c r="AJ6">
        <v>639.02700000000004</v>
      </c>
      <c r="AK6">
        <v>973.58100000000002</v>
      </c>
      <c r="AL6">
        <v>16.094999999999999</v>
      </c>
      <c r="AM6">
        <v>1059.162</v>
      </c>
      <c r="AN6">
        <v>49.728000000000002</v>
      </c>
      <c r="AO6">
        <v>2.2200000000000002</v>
      </c>
      <c r="AP6">
        <v>48.173999999999999</v>
      </c>
      <c r="AQ6">
        <v>27.527999999999999</v>
      </c>
      <c r="AR6">
        <v>0</v>
      </c>
      <c r="AS6">
        <v>0</v>
      </c>
      <c r="AT6">
        <v>4504.1580000000004</v>
      </c>
      <c r="AU6">
        <v>105.339</v>
      </c>
      <c r="AV6">
        <v>287.49</v>
      </c>
      <c r="AW6">
        <v>343.43400000000003</v>
      </c>
      <c r="AX6">
        <v>1875.789</v>
      </c>
      <c r="AY6">
        <v>829.05899999999997</v>
      </c>
    </row>
    <row r="7" spans="1:51" x14ac:dyDescent="0.2">
      <c r="A7" t="s">
        <v>50</v>
      </c>
      <c r="B7" t="s">
        <v>53</v>
      </c>
      <c r="C7">
        <v>2</v>
      </c>
      <c r="D7">
        <v>79.475999999999999</v>
      </c>
      <c r="E7">
        <v>15354.852000000001</v>
      </c>
      <c r="F7">
        <v>8.6579999999999995</v>
      </c>
      <c r="G7">
        <v>198.57900000000001</v>
      </c>
      <c r="H7">
        <v>1564.3230000000001</v>
      </c>
      <c r="I7">
        <v>20.867999999999999</v>
      </c>
      <c r="J7">
        <v>1390.164</v>
      </c>
      <c r="K7">
        <v>70.596000000000004</v>
      </c>
      <c r="L7">
        <v>0.55500000000000005</v>
      </c>
      <c r="M7">
        <v>0</v>
      </c>
      <c r="N7">
        <v>502.16399999999999</v>
      </c>
      <c r="O7">
        <v>5417.3549999999996</v>
      </c>
      <c r="P7">
        <v>461.53800000000001</v>
      </c>
      <c r="Q7">
        <v>171.16200000000001</v>
      </c>
      <c r="R7">
        <v>17.760000000000002</v>
      </c>
      <c r="S7">
        <v>1267.953</v>
      </c>
      <c r="T7">
        <v>297.14699999999999</v>
      </c>
      <c r="U7">
        <v>43.844999999999999</v>
      </c>
      <c r="V7">
        <v>21.978000000000002</v>
      </c>
      <c r="W7">
        <v>2497.7220000000002</v>
      </c>
      <c r="X7">
        <v>186.036</v>
      </c>
      <c r="Y7">
        <v>910.86599999999999</v>
      </c>
      <c r="Z7">
        <v>823.73099999999999</v>
      </c>
      <c r="AA7">
        <v>2095.6799999999998</v>
      </c>
      <c r="AB7">
        <v>1196.691</v>
      </c>
      <c r="AC7">
        <v>75.590999999999994</v>
      </c>
      <c r="AD7">
        <v>0</v>
      </c>
      <c r="AE7">
        <v>802.4190000000001</v>
      </c>
      <c r="AF7">
        <v>0</v>
      </c>
      <c r="AG7">
        <v>3.2189999999999999</v>
      </c>
      <c r="AH7">
        <v>3.552</v>
      </c>
      <c r="AI7">
        <v>649.01700000000005</v>
      </c>
      <c r="AJ7">
        <v>1629.258</v>
      </c>
      <c r="AK7">
        <v>1678.875</v>
      </c>
      <c r="AL7">
        <v>25.751999999999999</v>
      </c>
      <c r="AM7">
        <v>970.91700000000003</v>
      </c>
      <c r="AN7">
        <v>48.396000000000001</v>
      </c>
      <c r="AO7">
        <v>6.8819999999999997</v>
      </c>
      <c r="AP7">
        <v>5.2169999999999996</v>
      </c>
      <c r="AQ7">
        <v>22.866</v>
      </c>
      <c r="AR7">
        <v>0</v>
      </c>
      <c r="AS7">
        <v>0</v>
      </c>
      <c r="AT7">
        <v>5.1059999999999999</v>
      </c>
      <c r="AU7">
        <v>111.111</v>
      </c>
      <c r="AV7">
        <v>365.30099999999999</v>
      </c>
      <c r="AW7">
        <v>380.17500000000001</v>
      </c>
      <c r="AX7">
        <v>1718.28</v>
      </c>
      <c r="AY7">
        <v>1370.6279999999999</v>
      </c>
    </row>
    <row r="8" spans="1:51" x14ac:dyDescent="0.2">
      <c r="A8" t="s">
        <v>50</v>
      </c>
      <c r="B8" t="s">
        <v>51</v>
      </c>
      <c r="C8">
        <v>3</v>
      </c>
      <c r="D8">
        <v>127.761</v>
      </c>
      <c r="E8">
        <v>2875.4549999999999</v>
      </c>
      <c r="F8">
        <v>17.649000000000001</v>
      </c>
      <c r="G8">
        <v>29.303999999999998</v>
      </c>
      <c r="H8">
        <v>973.91399999999999</v>
      </c>
      <c r="I8">
        <v>6410.0280000000002</v>
      </c>
      <c r="J8">
        <v>265.29000000000002</v>
      </c>
      <c r="K8">
        <v>27.972000000000001</v>
      </c>
      <c r="L8">
        <v>0.44400000000000001</v>
      </c>
      <c r="M8">
        <v>160.28399999999999</v>
      </c>
      <c r="N8">
        <v>828.83699999999999</v>
      </c>
      <c r="O8">
        <v>4254.9629999999997</v>
      </c>
      <c r="P8">
        <v>101.898</v>
      </c>
      <c r="Q8">
        <v>245.75399999999999</v>
      </c>
      <c r="R8">
        <v>105.89400000000001</v>
      </c>
      <c r="S8">
        <v>1037.5170000000001</v>
      </c>
      <c r="T8">
        <v>142.857</v>
      </c>
      <c r="U8">
        <v>34.298999999999999</v>
      </c>
      <c r="V8">
        <v>258.96300000000002</v>
      </c>
      <c r="W8">
        <v>2304.5819999999999</v>
      </c>
      <c r="X8">
        <v>80.697000000000003</v>
      </c>
      <c r="Y8">
        <v>572.42700000000002</v>
      </c>
      <c r="Z8">
        <v>842.04600000000005</v>
      </c>
      <c r="AA8">
        <v>1686.3119999999999</v>
      </c>
      <c r="AB8">
        <v>1262.5139999999999</v>
      </c>
      <c r="AC8">
        <v>978.46500000000003</v>
      </c>
      <c r="AD8">
        <v>44.844000000000001</v>
      </c>
      <c r="AE8">
        <v>983.12700000000018</v>
      </c>
      <c r="AF8">
        <v>295.48200000000003</v>
      </c>
      <c r="AG8">
        <v>11.1</v>
      </c>
      <c r="AH8">
        <v>5.2169999999999996</v>
      </c>
      <c r="AI8">
        <v>601.62</v>
      </c>
      <c r="AJ8">
        <v>686.202</v>
      </c>
      <c r="AK8">
        <v>28.193999999999999</v>
      </c>
      <c r="AL8">
        <v>14.541</v>
      </c>
      <c r="AM8">
        <v>712.50900000000001</v>
      </c>
      <c r="AN8">
        <v>60.161999999999999</v>
      </c>
      <c r="AO8">
        <v>1.887</v>
      </c>
      <c r="AP8">
        <v>350.42700000000002</v>
      </c>
      <c r="AQ8">
        <v>32.301000000000002</v>
      </c>
      <c r="AR8">
        <v>139.52699999999999</v>
      </c>
      <c r="AS8">
        <v>332.55599999999998</v>
      </c>
      <c r="AT8">
        <v>5.3280000000000003</v>
      </c>
      <c r="AU8">
        <v>207.90299999999999</v>
      </c>
      <c r="AV8">
        <v>274.61399999999998</v>
      </c>
      <c r="AW8">
        <v>55.944000000000003</v>
      </c>
      <c r="AX8">
        <v>1512.0419999999999</v>
      </c>
      <c r="AY8">
        <v>767.78700000000003</v>
      </c>
    </row>
    <row r="9" spans="1:51" x14ac:dyDescent="0.2">
      <c r="A9" t="s">
        <v>50</v>
      </c>
      <c r="B9" t="s">
        <v>52</v>
      </c>
      <c r="C9">
        <v>3</v>
      </c>
      <c r="D9">
        <v>44.954999999999998</v>
      </c>
      <c r="E9">
        <v>10875.669</v>
      </c>
      <c r="F9">
        <v>10.656000000000001</v>
      </c>
      <c r="G9">
        <v>187.59</v>
      </c>
      <c r="H9">
        <v>1022.865</v>
      </c>
      <c r="I9">
        <v>1804.3050000000001</v>
      </c>
      <c r="J9">
        <v>911.08799999999997</v>
      </c>
      <c r="K9">
        <v>51.615000000000002</v>
      </c>
      <c r="L9">
        <v>12.21</v>
      </c>
      <c r="M9">
        <v>73.481999999999999</v>
      </c>
      <c r="N9">
        <v>306.91500000000002</v>
      </c>
      <c r="O9">
        <v>4493.9459999999999</v>
      </c>
      <c r="P9">
        <v>102.12</v>
      </c>
      <c r="Q9">
        <v>120.435</v>
      </c>
      <c r="R9">
        <v>22.643999999999998</v>
      </c>
      <c r="S9">
        <v>1041.9570000000001</v>
      </c>
      <c r="T9">
        <v>232.767</v>
      </c>
      <c r="U9">
        <v>29.303999999999998</v>
      </c>
      <c r="V9">
        <v>106.67100000000001</v>
      </c>
      <c r="W9">
        <v>2242.1999999999998</v>
      </c>
      <c r="X9">
        <v>102.89700000000001</v>
      </c>
      <c r="Y9">
        <v>625.92899999999997</v>
      </c>
      <c r="Z9">
        <v>359.19600000000003</v>
      </c>
      <c r="AA9">
        <v>1640.913</v>
      </c>
      <c r="AB9">
        <v>1262.5139999999999</v>
      </c>
      <c r="AC9">
        <v>197.24700000000001</v>
      </c>
      <c r="AD9">
        <v>0</v>
      </c>
      <c r="AE9">
        <v>461.87100000000004</v>
      </c>
      <c r="AF9">
        <v>0</v>
      </c>
      <c r="AG9">
        <v>22.977</v>
      </c>
      <c r="AH9">
        <v>7.992</v>
      </c>
      <c r="AI9">
        <v>756.57600000000002</v>
      </c>
      <c r="AJ9">
        <v>639.02700000000004</v>
      </c>
      <c r="AK9">
        <v>1006.326</v>
      </c>
      <c r="AL9">
        <v>14.984999999999999</v>
      </c>
      <c r="AM9">
        <v>761.34900000000005</v>
      </c>
      <c r="AN9">
        <v>44.4</v>
      </c>
      <c r="AO9">
        <v>3.996</v>
      </c>
      <c r="AP9">
        <v>45.287999999999997</v>
      </c>
      <c r="AQ9">
        <v>31.856999999999999</v>
      </c>
      <c r="AR9">
        <v>0</v>
      </c>
      <c r="AS9">
        <v>0</v>
      </c>
      <c r="AT9">
        <v>4594.7340000000004</v>
      </c>
      <c r="AU9">
        <v>105.89400000000001</v>
      </c>
      <c r="AV9">
        <v>280.83</v>
      </c>
      <c r="AW9">
        <v>362.08199999999999</v>
      </c>
      <c r="AX9">
        <v>1456.431</v>
      </c>
      <c r="AY9">
        <v>855.14400000000001</v>
      </c>
    </row>
    <row r="10" spans="1:51" x14ac:dyDescent="0.2">
      <c r="A10" t="s">
        <v>50</v>
      </c>
      <c r="B10" t="s">
        <v>53</v>
      </c>
      <c r="C10">
        <v>3</v>
      </c>
      <c r="D10">
        <v>96.57</v>
      </c>
      <c r="E10">
        <v>15014.526</v>
      </c>
      <c r="F10">
        <v>10.101000000000001</v>
      </c>
      <c r="G10">
        <v>199.578</v>
      </c>
      <c r="H10">
        <v>1587.1890000000001</v>
      </c>
      <c r="I10">
        <v>22.2</v>
      </c>
      <c r="J10">
        <v>1521.2550000000001</v>
      </c>
      <c r="K10">
        <v>66.045000000000002</v>
      </c>
      <c r="L10">
        <v>0.44400000000000001</v>
      </c>
      <c r="M10">
        <v>0</v>
      </c>
      <c r="N10">
        <v>215.56200000000001</v>
      </c>
      <c r="O10">
        <v>4381.5029999999997</v>
      </c>
      <c r="P10">
        <v>470.08499999999998</v>
      </c>
      <c r="Q10">
        <v>100.455</v>
      </c>
      <c r="R10">
        <v>16.428000000000001</v>
      </c>
      <c r="S10">
        <v>1267.953</v>
      </c>
      <c r="T10">
        <v>297.14699999999999</v>
      </c>
      <c r="U10">
        <v>49.95</v>
      </c>
      <c r="V10">
        <v>20.646000000000001</v>
      </c>
      <c r="W10">
        <v>2265.0659999999998</v>
      </c>
      <c r="X10">
        <v>158.50800000000001</v>
      </c>
      <c r="Y10">
        <v>898.21199999999999</v>
      </c>
      <c r="Z10">
        <v>273.28199999999998</v>
      </c>
      <c r="AA10">
        <v>1818.069</v>
      </c>
      <c r="AB10">
        <v>1427.682</v>
      </c>
      <c r="AC10">
        <v>89.244</v>
      </c>
      <c r="AD10">
        <v>0</v>
      </c>
      <c r="AE10">
        <v>149.85000000000002</v>
      </c>
      <c r="AF10">
        <v>0</v>
      </c>
      <c r="AG10">
        <v>3.2189999999999999</v>
      </c>
      <c r="AH10">
        <v>6.2160000000000002</v>
      </c>
      <c r="AI10">
        <v>671.55</v>
      </c>
      <c r="AJ10">
        <v>1661.8920000000001</v>
      </c>
      <c r="AK10">
        <v>1920.1890000000001</v>
      </c>
      <c r="AL10">
        <v>26.196000000000002</v>
      </c>
      <c r="AM10">
        <v>970.91700000000003</v>
      </c>
      <c r="AN10">
        <v>40.292999999999999</v>
      </c>
      <c r="AO10">
        <v>6.8819999999999997</v>
      </c>
      <c r="AP10">
        <v>16.649999999999999</v>
      </c>
      <c r="AQ10">
        <v>30.969000000000001</v>
      </c>
      <c r="AR10">
        <v>0</v>
      </c>
      <c r="AS10">
        <v>0</v>
      </c>
      <c r="AT10">
        <v>4.8840000000000003</v>
      </c>
      <c r="AU10">
        <v>132.31200000000001</v>
      </c>
      <c r="AV10">
        <v>385.05900000000003</v>
      </c>
      <c r="AW10">
        <v>378.17700000000002</v>
      </c>
      <c r="AX10">
        <v>1418.0250000000001</v>
      </c>
      <c r="AY10">
        <v>1354.866</v>
      </c>
    </row>
    <row r="11" spans="1:51" x14ac:dyDescent="0.2">
      <c r="A11" t="s">
        <v>54</v>
      </c>
      <c r="B11" t="s">
        <v>51</v>
      </c>
      <c r="C11">
        <v>1</v>
      </c>
      <c r="D11">
        <v>76.923000000000002</v>
      </c>
      <c r="E11">
        <v>2348.538</v>
      </c>
      <c r="F11">
        <v>15.651</v>
      </c>
      <c r="G11">
        <v>24.530999999999999</v>
      </c>
      <c r="H11">
        <v>919.63499999999999</v>
      </c>
      <c r="I11">
        <v>278.166</v>
      </c>
      <c r="J11">
        <v>265.29000000000002</v>
      </c>
      <c r="K11">
        <v>48.063000000000002</v>
      </c>
      <c r="L11">
        <v>0.44400000000000001</v>
      </c>
      <c r="M11">
        <v>87.578999999999994</v>
      </c>
      <c r="N11">
        <v>185.37</v>
      </c>
      <c r="O11">
        <v>4449.99</v>
      </c>
      <c r="P11">
        <v>97.790999999999997</v>
      </c>
      <c r="Q11">
        <v>231.102</v>
      </c>
      <c r="R11">
        <v>78.144000000000005</v>
      </c>
      <c r="S11">
        <v>1037.5170000000001</v>
      </c>
      <c r="T11">
        <v>142.857</v>
      </c>
      <c r="U11">
        <v>44.511000000000003</v>
      </c>
      <c r="V11">
        <v>237.87299999999999</v>
      </c>
      <c r="W11">
        <v>2242.3110000000001</v>
      </c>
      <c r="X11">
        <v>80.697000000000003</v>
      </c>
      <c r="Y11">
        <v>533.24400000000003</v>
      </c>
      <c r="Z11">
        <v>271.39499999999998</v>
      </c>
      <c r="AA11">
        <v>1627.8150000000001</v>
      </c>
      <c r="AB11">
        <v>1262.5139999999999</v>
      </c>
      <c r="AC11">
        <v>863.58</v>
      </c>
      <c r="AD11">
        <v>42.18</v>
      </c>
      <c r="AE11">
        <v>216.11700000000002</v>
      </c>
      <c r="AF11">
        <v>288.822</v>
      </c>
      <c r="AG11">
        <v>5.7720000000000002</v>
      </c>
      <c r="AH11">
        <v>5.1059999999999999</v>
      </c>
      <c r="AI11">
        <v>657.12</v>
      </c>
      <c r="AJ11">
        <v>604.28399999999999</v>
      </c>
      <c r="AK11">
        <v>28.305</v>
      </c>
      <c r="AL11">
        <v>8.4359999999999999</v>
      </c>
      <c r="AM11">
        <v>781.10699999999997</v>
      </c>
      <c r="AN11">
        <v>107.226</v>
      </c>
      <c r="AO11">
        <v>1.2210000000000001</v>
      </c>
      <c r="AP11">
        <v>353.75700000000001</v>
      </c>
      <c r="AQ11">
        <v>70.263000000000005</v>
      </c>
      <c r="AR11">
        <v>145.52099999999999</v>
      </c>
      <c r="AS11">
        <v>355.755</v>
      </c>
      <c r="AT11">
        <v>4.218</v>
      </c>
      <c r="AU11">
        <v>209.45699999999999</v>
      </c>
      <c r="AV11">
        <v>268.17599999999999</v>
      </c>
      <c r="AW11">
        <v>52.613999999999997</v>
      </c>
      <c r="AX11">
        <v>1575.423</v>
      </c>
      <c r="AY11">
        <v>747.80700000000002</v>
      </c>
    </row>
    <row r="12" spans="1:51" x14ac:dyDescent="0.2">
      <c r="A12" t="s">
        <v>54</v>
      </c>
      <c r="B12" t="s">
        <v>52</v>
      </c>
      <c r="C12">
        <v>1</v>
      </c>
      <c r="D12">
        <v>42.512999999999998</v>
      </c>
      <c r="E12">
        <v>5635.9139999999998</v>
      </c>
      <c r="F12">
        <v>7.3259999999999996</v>
      </c>
      <c r="G12">
        <v>167.61</v>
      </c>
      <c r="H12">
        <v>940.72500000000002</v>
      </c>
      <c r="I12">
        <v>12.321</v>
      </c>
      <c r="J12">
        <v>922.41</v>
      </c>
      <c r="K12">
        <v>56.277000000000001</v>
      </c>
      <c r="L12">
        <v>3.6629999999999998</v>
      </c>
      <c r="M12">
        <v>120.324</v>
      </c>
      <c r="N12">
        <v>192.47399999999999</v>
      </c>
      <c r="O12">
        <v>4737.1469999999999</v>
      </c>
      <c r="P12">
        <v>99.012</v>
      </c>
      <c r="Q12">
        <v>97.346999999999994</v>
      </c>
      <c r="R12">
        <v>12.432</v>
      </c>
      <c r="S12">
        <v>1041.9570000000001</v>
      </c>
      <c r="T12">
        <v>40.737000000000002</v>
      </c>
      <c r="U12">
        <v>116.43899999999999</v>
      </c>
      <c r="V12">
        <v>60.939</v>
      </c>
      <c r="W12">
        <v>2245.752</v>
      </c>
      <c r="X12">
        <v>126.762</v>
      </c>
      <c r="Y12">
        <v>625.92899999999997</v>
      </c>
      <c r="Z12">
        <v>229.881</v>
      </c>
      <c r="AA12">
        <v>1705.9590000000001</v>
      </c>
      <c r="AB12">
        <v>1262.5139999999999</v>
      </c>
      <c r="AC12">
        <v>164.16900000000001</v>
      </c>
      <c r="AD12">
        <v>0</v>
      </c>
      <c r="AE12">
        <v>205.572</v>
      </c>
      <c r="AF12">
        <v>0</v>
      </c>
      <c r="AG12">
        <v>13.32</v>
      </c>
      <c r="AH12">
        <v>6.9930000000000003</v>
      </c>
      <c r="AI12">
        <v>766.12199999999996</v>
      </c>
      <c r="AJ12">
        <v>584.30399999999997</v>
      </c>
      <c r="AK12">
        <v>287.37900000000002</v>
      </c>
      <c r="AL12">
        <v>15.54</v>
      </c>
      <c r="AM12">
        <v>924.63</v>
      </c>
      <c r="AN12">
        <v>49.728000000000002</v>
      </c>
      <c r="AO12">
        <v>2.5529999999999999</v>
      </c>
      <c r="AP12">
        <v>30.858000000000001</v>
      </c>
      <c r="AQ12">
        <v>28.638000000000002</v>
      </c>
      <c r="AR12">
        <v>0</v>
      </c>
      <c r="AS12">
        <v>0</v>
      </c>
      <c r="AT12">
        <v>233.322</v>
      </c>
      <c r="AU12">
        <v>176.601</v>
      </c>
      <c r="AV12">
        <v>266.06700000000001</v>
      </c>
      <c r="AW12">
        <v>344.54399999999998</v>
      </c>
      <c r="AX12">
        <v>1346.097</v>
      </c>
      <c r="AY12">
        <v>774.78</v>
      </c>
    </row>
    <row r="13" spans="1:51" x14ac:dyDescent="0.2">
      <c r="A13" t="s">
        <v>54</v>
      </c>
      <c r="B13" t="s">
        <v>53</v>
      </c>
      <c r="C13">
        <v>1</v>
      </c>
      <c r="D13">
        <v>66.045000000000002</v>
      </c>
      <c r="E13">
        <v>8611.3799999999992</v>
      </c>
      <c r="F13">
        <v>8.6579999999999995</v>
      </c>
      <c r="G13">
        <v>197.136</v>
      </c>
      <c r="H13">
        <v>1542.9</v>
      </c>
      <c r="I13">
        <v>21.09</v>
      </c>
      <c r="J13">
        <v>1332.777</v>
      </c>
      <c r="K13">
        <v>77.7</v>
      </c>
      <c r="L13">
        <v>0.33300000000000002</v>
      </c>
      <c r="M13">
        <v>0</v>
      </c>
      <c r="N13">
        <v>746.80799999999999</v>
      </c>
      <c r="O13">
        <v>4153.9530000000004</v>
      </c>
      <c r="P13">
        <v>445.66500000000002</v>
      </c>
      <c r="Q13">
        <v>165.279</v>
      </c>
      <c r="R13">
        <v>11.654999999999999</v>
      </c>
      <c r="S13">
        <v>1267.953</v>
      </c>
      <c r="T13">
        <v>297.14699999999999</v>
      </c>
      <c r="U13">
        <v>236.43</v>
      </c>
      <c r="V13">
        <v>77.588999999999999</v>
      </c>
      <c r="W13">
        <v>2082.915</v>
      </c>
      <c r="X13">
        <v>186.036</v>
      </c>
      <c r="Y13">
        <v>910.86599999999999</v>
      </c>
      <c r="Z13">
        <v>893.99400000000003</v>
      </c>
      <c r="AA13">
        <v>1732.2660000000001</v>
      </c>
      <c r="AB13">
        <v>1278.0540000000001</v>
      </c>
      <c r="AC13">
        <v>75.590999999999994</v>
      </c>
      <c r="AD13">
        <v>0</v>
      </c>
      <c r="AE13">
        <v>1502.94</v>
      </c>
      <c r="AF13">
        <v>0</v>
      </c>
      <c r="AG13">
        <v>3.1080000000000001</v>
      </c>
      <c r="AH13">
        <v>5.9939999999999998</v>
      </c>
      <c r="AI13">
        <v>658.34100000000001</v>
      </c>
      <c r="AJ13">
        <v>1631.5889999999999</v>
      </c>
      <c r="AK13">
        <v>1257.075</v>
      </c>
      <c r="AL13">
        <v>33.299999999999997</v>
      </c>
      <c r="AM13">
        <v>970.91700000000003</v>
      </c>
      <c r="AN13">
        <v>48.396000000000001</v>
      </c>
      <c r="AO13">
        <v>4.9950000000000001</v>
      </c>
      <c r="AP13">
        <v>13.209</v>
      </c>
      <c r="AQ13">
        <v>22.866</v>
      </c>
      <c r="AR13">
        <v>0</v>
      </c>
      <c r="AS13">
        <v>0</v>
      </c>
      <c r="AT13">
        <v>4.6619999999999999</v>
      </c>
      <c r="AU13">
        <v>121.767</v>
      </c>
      <c r="AV13">
        <v>385.17</v>
      </c>
      <c r="AW13">
        <v>369.07499999999999</v>
      </c>
      <c r="AX13">
        <v>1425.7950000000001</v>
      </c>
      <c r="AY13">
        <v>1344.654</v>
      </c>
    </row>
    <row r="14" spans="1:51" x14ac:dyDescent="0.2">
      <c r="A14" t="s">
        <v>54</v>
      </c>
      <c r="B14" t="s">
        <v>51</v>
      </c>
      <c r="C14">
        <v>2</v>
      </c>
      <c r="D14">
        <v>76.923000000000002</v>
      </c>
      <c r="E14">
        <v>2725.2719999999999</v>
      </c>
      <c r="F14">
        <v>15.651</v>
      </c>
      <c r="G14">
        <v>26.972999999999999</v>
      </c>
      <c r="H14">
        <v>867.57600000000002</v>
      </c>
      <c r="I14">
        <v>267.51</v>
      </c>
      <c r="J14">
        <v>241.31399999999999</v>
      </c>
      <c r="K14">
        <v>42.624000000000002</v>
      </c>
      <c r="L14">
        <v>0.77700000000000002</v>
      </c>
      <c r="M14">
        <v>131.09100000000001</v>
      </c>
      <c r="N14">
        <v>542.01300000000003</v>
      </c>
      <c r="O14">
        <v>4068.0390000000002</v>
      </c>
      <c r="P14">
        <v>97.790999999999997</v>
      </c>
      <c r="Q14">
        <v>221.334</v>
      </c>
      <c r="R14">
        <v>80.474999999999994</v>
      </c>
      <c r="S14">
        <v>1020.756</v>
      </c>
      <c r="T14">
        <v>100.34399999999999</v>
      </c>
      <c r="U14">
        <v>51.281999999999996</v>
      </c>
      <c r="V14">
        <v>260.73899999999998</v>
      </c>
      <c r="W14">
        <v>2174.268</v>
      </c>
      <c r="X14">
        <v>70.373999999999995</v>
      </c>
      <c r="Y14">
        <v>533.24400000000003</v>
      </c>
      <c r="Z14">
        <v>718.61400000000003</v>
      </c>
      <c r="AA14">
        <v>1627.8150000000001</v>
      </c>
      <c r="AB14">
        <v>1128.981</v>
      </c>
      <c r="AC14">
        <v>863.58</v>
      </c>
      <c r="AD14">
        <v>37.073999999999998</v>
      </c>
      <c r="AE14">
        <v>467.97600000000006</v>
      </c>
      <c r="AF14">
        <v>245.643</v>
      </c>
      <c r="AG14">
        <v>6.1050000000000004</v>
      </c>
      <c r="AH14">
        <v>3.4409999999999998</v>
      </c>
      <c r="AI14">
        <v>619.93499999999995</v>
      </c>
      <c r="AJ14">
        <v>604.28399999999999</v>
      </c>
      <c r="AK14">
        <v>28.305</v>
      </c>
      <c r="AL14">
        <v>11.321999999999999</v>
      </c>
      <c r="AM14">
        <v>781.10699999999997</v>
      </c>
      <c r="AN14">
        <v>54.612000000000002</v>
      </c>
      <c r="AO14">
        <v>1.2210000000000001</v>
      </c>
      <c r="AP14">
        <v>376.62299999999999</v>
      </c>
      <c r="AQ14">
        <v>76.478999999999999</v>
      </c>
      <c r="AR14">
        <v>148.518</v>
      </c>
      <c r="AS14">
        <v>352.09199999999998</v>
      </c>
      <c r="AT14">
        <v>3.8849999999999998</v>
      </c>
      <c r="AU14">
        <v>209.45699999999999</v>
      </c>
      <c r="AV14">
        <v>260.07299999999998</v>
      </c>
      <c r="AW14">
        <v>53.723999999999997</v>
      </c>
      <c r="AX14">
        <v>1456.5419999999999</v>
      </c>
      <c r="AY14">
        <v>709.95600000000002</v>
      </c>
    </row>
    <row r="15" spans="1:51" x14ac:dyDescent="0.2">
      <c r="A15" t="s">
        <v>54</v>
      </c>
      <c r="B15" t="s">
        <v>52</v>
      </c>
      <c r="C15">
        <v>2</v>
      </c>
      <c r="D15">
        <v>44.622</v>
      </c>
      <c r="E15">
        <v>5626.2569999999996</v>
      </c>
      <c r="F15">
        <v>7.3259999999999996</v>
      </c>
      <c r="G15">
        <v>150.072</v>
      </c>
      <c r="H15">
        <v>796.09199999999998</v>
      </c>
      <c r="I15">
        <v>12.321</v>
      </c>
      <c r="J15">
        <v>889.44299999999998</v>
      </c>
      <c r="K15">
        <v>52.835999999999999</v>
      </c>
      <c r="L15">
        <v>3.774</v>
      </c>
      <c r="M15">
        <v>108.114</v>
      </c>
      <c r="N15">
        <v>375.291</v>
      </c>
      <c r="O15">
        <v>3682.8690000000001</v>
      </c>
      <c r="P15">
        <v>97.569000000000003</v>
      </c>
      <c r="Q15">
        <v>81.251999999999995</v>
      </c>
      <c r="R15">
        <v>9.7680000000000007</v>
      </c>
      <c r="S15">
        <v>1041.9570000000001</v>
      </c>
      <c r="T15">
        <v>40.737000000000002</v>
      </c>
      <c r="U15">
        <v>133.422</v>
      </c>
      <c r="V15">
        <v>51.503999999999998</v>
      </c>
      <c r="W15">
        <v>1831.5</v>
      </c>
      <c r="X15">
        <v>126.762</v>
      </c>
      <c r="Y15">
        <v>601.28700000000003</v>
      </c>
      <c r="Z15">
        <v>463.98</v>
      </c>
      <c r="AA15">
        <v>1408.701</v>
      </c>
      <c r="AB15">
        <v>1167.72</v>
      </c>
      <c r="AC15">
        <v>164.16900000000001</v>
      </c>
      <c r="AD15">
        <v>0</v>
      </c>
      <c r="AE15">
        <v>492.95100000000008</v>
      </c>
      <c r="AF15">
        <v>0</v>
      </c>
      <c r="AG15">
        <v>11.988</v>
      </c>
      <c r="AH15">
        <v>6.9930000000000003</v>
      </c>
      <c r="AI15">
        <v>691.197</v>
      </c>
      <c r="AJ15">
        <v>557.77499999999998</v>
      </c>
      <c r="AK15">
        <v>287.37900000000002</v>
      </c>
      <c r="AL15">
        <v>12.875999999999999</v>
      </c>
      <c r="AM15">
        <v>921.63300000000004</v>
      </c>
      <c r="AN15">
        <v>49.728000000000002</v>
      </c>
      <c r="AO15">
        <v>2.5529999999999999</v>
      </c>
      <c r="AP15">
        <v>37.073999999999998</v>
      </c>
      <c r="AQ15">
        <v>25.53</v>
      </c>
      <c r="AR15">
        <v>0</v>
      </c>
      <c r="AS15">
        <v>0</v>
      </c>
      <c r="AT15">
        <v>217.78200000000001</v>
      </c>
      <c r="AU15">
        <v>169.608</v>
      </c>
      <c r="AV15">
        <v>246.309</v>
      </c>
      <c r="AW15">
        <v>309.024</v>
      </c>
      <c r="AX15">
        <v>1229.4359999999999</v>
      </c>
      <c r="AY15">
        <v>763.56899999999996</v>
      </c>
    </row>
    <row r="16" spans="1:51" x14ac:dyDescent="0.2">
      <c r="A16" t="s">
        <v>54</v>
      </c>
      <c r="B16" t="s">
        <v>53</v>
      </c>
      <c r="C16">
        <v>2</v>
      </c>
      <c r="D16">
        <v>65.822999999999993</v>
      </c>
      <c r="E16">
        <v>8611.3799999999992</v>
      </c>
      <c r="F16">
        <v>8.7690000000000001</v>
      </c>
      <c r="G16">
        <v>219.114</v>
      </c>
      <c r="H16">
        <v>1542.9</v>
      </c>
      <c r="I16">
        <v>21.09</v>
      </c>
      <c r="J16">
        <v>1332.777</v>
      </c>
      <c r="K16">
        <v>67.599000000000004</v>
      </c>
      <c r="L16">
        <v>0.33300000000000002</v>
      </c>
      <c r="M16">
        <v>0</v>
      </c>
      <c r="N16">
        <v>384.726</v>
      </c>
      <c r="O16">
        <v>4153.9530000000004</v>
      </c>
      <c r="P16">
        <v>374.73599999999999</v>
      </c>
      <c r="Q16">
        <v>165.279</v>
      </c>
      <c r="R16">
        <v>8.2140000000000004</v>
      </c>
      <c r="S16">
        <v>1267.953</v>
      </c>
      <c r="T16">
        <v>258.51900000000001</v>
      </c>
      <c r="U16">
        <v>209.45699999999999</v>
      </c>
      <c r="V16">
        <v>80.364000000000004</v>
      </c>
      <c r="W16">
        <v>2082.915</v>
      </c>
      <c r="X16">
        <v>161.06100000000001</v>
      </c>
      <c r="Y16">
        <v>910.86599999999999</v>
      </c>
      <c r="Z16">
        <v>477.07799999999997</v>
      </c>
      <c r="AA16">
        <v>1732.2660000000001</v>
      </c>
      <c r="AB16">
        <v>1308.0239999999999</v>
      </c>
      <c r="AC16">
        <v>75.590999999999994</v>
      </c>
      <c r="AD16">
        <v>0</v>
      </c>
      <c r="AE16">
        <v>490.17600000000004</v>
      </c>
      <c r="AF16">
        <v>0</v>
      </c>
      <c r="AG16">
        <v>0.999</v>
      </c>
      <c r="AH16">
        <v>6.5490000000000004</v>
      </c>
      <c r="AI16">
        <v>838.827</v>
      </c>
      <c r="AJ16">
        <v>1631.5889999999999</v>
      </c>
      <c r="AK16">
        <v>1354.644</v>
      </c>
      <c r="AL16">
        <v>34.188000000000002</v>
      </c>
      <c r="AM16">
        <v>992.45100000000002</v>
      </c>
      <c r="AN16">
        <v>48.396000000000001</v>
      </c>
      <c r="AO16">
        <v>4.9950000000000001</v>
      </c>
      <c r="AP16">
        <v>21.756</v>
      </c>
      <c r="AQ16">
        <v>27.084</v>
      </c>
      <c r="AR16">
        <v>0</v>
      </c>
      <c r="AS16">
        <v>0</v>
      </c>
      <c r="AT16">
        <v>6.4379999999999997</v>
      </c>
      <c r="AU16">
        <v>131.31299999999999</v>
      </c>
      <c r="AV16">
        <v>442.66800000000001</v>
      </c>
      <c r="AW16">
        <v>391.608</v>
      </c>
      <c r="AX16">
        <v>1425.7950000000001</v>
      </c>
      <c r="AY16">
        <v>1430.124</v>
      </c>
    </row>
    <row r="17" spans="1:51" x14ac:dyDescent="0.2">
      <c r="A17" t="s">
        <v>54</v>
      </c>
      <c r="B17" t="s">
        <v>51</v>
      </c>
      <c r="C17">
        <v>3</v>
      </c>
      <c r="D17">
        <v>76.923000000000002</v>
      </c>
      <c r="E17">
        <v>3041.4</v>
      </c>
      <c r="F17">
        <v>15.872999999999999</v>
      </c>
      <c r="G17">
        <v>32.19</v>
      </c>
      <c r="H17">
        <v>988.01099999999997</v>
      </c>
      <c r="I17">
        <v>293.15100000000001</v>
      </c>
      <c r="J17">
        <v>241.31399999999999</v>
      </c>
      <c r="K17">
        <v>21.867000000000001</v>
      </c>
      <c r="L17">
        <v>0.77700000000000002</v>
      </c>
      <c r="M17">
        <v>138.19499999999999</v>
      </c>
      <c r="N17">
        <v>483.072</v>
      </c>
      <c r="O17">
        <v>4068.0390000000002</v>
      </c>
      <c r="P17">
        <v>97.790999999999997</v>
      </c>
      <c r="Q17">
        <v>221.334</v>
      </c>
      <c r="R17">
        <v>91.352999999999994</v>
      </c>
      <c r="S17">
        <v>1020.756</v>
      </c>
      <c r="T17">
        <v>100.34399999999999</v>
      </c>
      <c r="U17">
        <v>60.716999999999999</v>
      </c>
      <c r="V17">
        <v>279.49799999999999</v>
      </c>
      <c r="W17">
        <v>2189.808</v>
      </c>
      <c r="X17">
        <v>127.095</v>
      </c>
      <c r="Y17">
        <v>533.24400000000003</v>
      </c>
      <c r="Z17">
        <v>737.59500000000003</v>
      </c>
      <c r="AA17">
        <v>1608.9449999999999</v>
      </c>
      <c r="AB17">
        <v>1128.981</v>
      </c>
      <c r="AC17">
        <v>863.58</v>
      </c>
      <c r="AD17">
        <v>41.402999999999999</v>
      </c>
      <c r="AE17">
        <v>618.49200000000008</v>
      </c>
      <c r="AF17">
        <v>276.834</v>
      </c>
      <c r="AG17">
        <v>7.6589999999999998</v>
      </c>
      <c r="AH17">
        <v>4.7729999999999997</v>
      </c>
      <c r="AI17">
        <v>619.93499999999995</v>
      </c>
      <c r="AJ17">
        <v>631.14599999999996</v>
      </c>
      <c r="AK17">
        <v>115.551</v>
      </c>
      <c r="AL17">
        <v>13.875</v>
      </c>
      <c r="AM17">
        <v>781.10699999999997</v>
      </c>
      <c r="AN17">
        <v>66.933000000000007</v>
      </c>
      <c r="AO17">
        <v>1.2210000000000001</v>
      </c>
      <c r="AP17">
        <v>370.07400000000001</v>
      </c>
      <c r="AQ17">
        <v>76.478999999999999</v>
      </c>
      <c r="AR17">
        <v>147.18600000000001</v>
      </c>
      <c r="AS17">
        <v>352.09199999999998</v>
      </c>
      <c r="AT17">
        <v>4.7729999999999997</v>
      </c>
      <c r="AU17">
        <v>209.45699999999999</v>
      </c>
      <c r="AV17">
        <v>316.79399999999998</v>
      </c>
      <c r="AW17">
        <v>53.723999999999997</v>
      </c>
      <c r="AX17">
        <v>1476.855</v>
      </c>
      <c r="AY17">
        <v>745.14300000000003</v>
      </c>
    </row>
    <row r="18" spans="1:51" x14ac:dyDescent="0.2">
      <c r="A18" t="s">
        <v>54</v>
      </c>
      <c r="B18" t="s">
        <v>52</v>
      </c>
      <c r="C18">
        <v>3</v>
      </c>
      <c r="D18">
        <v>45.066000000000003</v>
      </c>
      <c r="E18">
        <v>6187.9170000000004</v>
      </c>
      <c r="F18">
        <v>9.2129999999999992</v>
      </c>
      <c r="G18">
        <v>186.702</v>
      </c>
      <c r="H18">
        <v>954.6</v>
      </c>
      <c r="I18">
        <v>12.321</v>
      </c>
      <c r="J18">
        <v>957.81899999999996</v>
      </c>
      <c r="K18">
        <v>46.398000000000003</v>
      </c>
      <c r="L18">
        <v>3.1080000000000001</v>
      </c>
      <c r="M18">
        <v>104.78400000000001</v>
      </c>
      <c r="N18">
        <v>205.46100000000001</v>
      </c>
      <c r="O18">
        <v>4127.424</v>
      </c>
      <c r="P18">
        <v>97.236000000000004</v>
      </c>
      <c r="Q18">
        <v>81.251999999999995</v>
      </c>
      <c r="R18">
        <v>12.21</v>
      </c>
      <c r="S18">
        <v>1041.9570000000001</v>
      </c>
      <c r="T18">
        <v>40.737000000000002</v>
      </c>
      <c r="U18">
        <v>131.31299999999999</v>
      </c>
      <c r="V18">
        <v>58.274999999999999</v>
      </c>
      <c r="W18">
        <v>2049.6149999999998</v>
      </c>
      <c r="X18">
        <v>126.762</v>
      </c>
      <c r="Y18">
        <v>601.28700000000003</v>
      </c>
      <c r="Z18">
        <v>236.09700000000001</v>
      </c>
      <c r="AA18">
        <v>1579.308</v>
      </c>
      <c r="AB18">
        <v>1167.72</v>
      </c>
      <c r="AC18">
        <v>164.16900000000001</v>
      </c>
      <c r="AD18">
        <v>0</v>
      </c>
      <c r="AE18">
        <v>220.22400000000002</v>
      </c>
      <c r="AF18">
        <v>0</v>
      </c>
      <c r="AG18">
        <v>8.4359999999999999</v>
      </c>
      <c r="AH18">
        <v>8.7690000000000001</v>
      </c>
      <c r="AI18">
        <v>648.90599999999995</v>
      </c>
      <c r="AJ18">
        <v>557.77499999999998</v>
      </c>
      <c r="AK18">
        <v>714.50699999999995</v>
      </c>
      <c r="AL18">
        <v>13.875</v>
      </c>
      <c r="AM18">
        <v>921.63300000000004</v>
      </c>
      <c r="AN18">
        <v>49.728000000000002</v>
      </c>
      <c r="AO18">
        <v>2.5529999999999999</v>
      </c>
      <c r="AP18">
        <v>30.081</v>
      </c>
      <c r="AQ18">
        <v>31.968</v>
      </c>
      <c r="AR18">
        <v>0</v>
      </c>
      <c r="AS18">
        <v>0</v>
      </c>
      <c r="AT18">
        <v>267.17700000000002</v>
      </c>
      <c r="AU18">
        <v>176.15700000000001</v>
      </c>
      <c r="AV18">
        <v>308.358</v>
      </c>
      <c r="AW18">
        <v>358.53</v>
      </c>
      <c r="AX18">
        <v>1345.9860000000001</v>
      </c>
      <c r="AY18">
        <v>786.87900000000002</v>
      </c>
    </row>
    <row r="19" spans="1:51" x14ac:dyDescent="0.2">
      <c r="A19" t="s">
        <v>54</v>
      </c>
      <c r="B19" t="s">
        <v>53</v>
      </c>
      <c r="C19">
        <v>3</v>
      </c>
      <c r="D19">
        <v>65.822999999999993</v>
      </c>
      <c r="E19">
        <v>8442.2160000000003</v>
      </c>
      <c r="F19">
        <v>8.5470000000000006</v>
      </c>
      <c r="G19">
        <v>208.23599999999999</v>
      </c>
      <c r="H19">
        <v>1314.1289999999999</v>
      </c>
      <c r="I19">
        <v>20.535</v>
      </c>
      <c r="J19">
        <v>1305.915</v>
      </c>
      <c r="K19">
        <v>64.491</v>
      </c>
      <c r="L19">
        <v>0.33300000000000002</v>
      </c>
      <c r="M19">
        <v>0</v>
      </c>
      <c r="N19">
        <v>320.01299999999998</v>
      </c>
      <c r="O19">
        <v>4153.9530000000004</v>
      </c>
      <c r="P19">
        <v>288.60000000000002</v>
      </c>
      <c r="Q19">
        <v>165.279</v>
      </c>
      <c r="R19">
        <v>10.766999999999999</v>
      </c>
      <c r="S19">
        <v>1131.0899999999999</v>
      </c>
      <c r="T19">
        <v>258.51900000000001</v>
      </c>
      <c r="U19">
        <v>128.53800000000001</v>
      </c>
      <c r="V19">
        <v>77.7</v>
      </c>
      <c r="W19">
        <v>1908.3119999999999</v>
      </c>
      <c r="X19">
        <v>161.06100000000001</v>
      </c>
      <c r="Y19">
        <v>910.86599999999999</v>
      </c>
      <c r="Z19">
        <v>421.68900000000002</v>
      </c>
      <c r="AA19">
        <v>1517.5920000000001</v>
      </c>
      <c r="AB19">
        <v>1321.4549999999999</v>
      </c>
      <c r="AC19">
        <v>75.590999999999994</v>
      </c>
      <c r="AD19">
        <v>0</v>
      </c>
      <c r="AE19">
        <v>415.47300000000007</v>
      </c>
      <c r="AF19">
        <v>0</v>
      </c>
      <c r="AG19">
        <v>0.999</v>
      </c>
      <c r="AH19">
        <v>2.109</v>
      </c>
      <c r="AI19">
        <v>631.25699999999995</v>
      </c>
      <c r="AJ19">
        <v>1599.954</v>
      </c>
      <c r="AK19">
        <v>1055.499</v>
      </c>
      <c r="AL19">
        <v>32.856000000000002</v>
      </c>
      <c r="AM19">
        <v>992.45100000000002</v>
      </c>
      <c r="AN19">
        <v>48.396000000000001</v>
      </c>
      <c r="AO19">
        <v>4.9950000000000001</v>
      </c>
      <c r="AP19">
        <v>16.317</v>
      </c>
      <c r="AQ19">
        <v>27.084</v>
      </c>
      <c r="AR19">
        <v>0</v>
      </c>
      <c r="AS19">
        <v>0</v>
      </c>
      <c r="AT19">
        <v>3.8849999999999998</v>
      </c>
      <c r="AU19">
        <v>128.53800000000001</v>
      </c>
      <c r="AV19">
        <v>334.221</v>
      </c>
      <c r="AW19">
        <v>391.608</v>
      </c>
      <c r="AX19">
        <v>1146.963</v>
      </c>
      <c r="AY19">
        <v>1372.626</v>
      </c>
    </row>
    <row r="20" spans="1:51" x14ac:dyDescent="0.2">
      <c r="A20" t="s">
        <v>55</v>
      </c>
      <c r="B20" t="s">
        <v>51</v>
      </c>
      <c r="C20">
        <v>1</v>
      </c>
      <c r="D20">
        <v>11.988</v>
      </c>
      <c r="E20">
        <v>156.066</v>
      </c>
      <c r="F20">
        <v>14.541</v>
      </c>
      <c r="G20">
        <v>12.654</v>
      </c>
      <c r="H20">
        <v>949.71600000000001</v>
      </c>
      <c r="I20">
        <v>8347.6440000000002</v>
      </c>
      <c r="J20">
        <v>26.861999999999998</v>
      </c>
      <c r="K20">
        <v>30.858000000000001</v>
      </c>
      <c r="L20">
        <v>0</v>
      </c>
      <c r="M20">
        <v>89.244</v>
      </c>
      <c r="N20">
        <v>199.911</v>
      </c>
      <c r="O20">
        <v>3983.4569999999999</v>
      </c>
      <c r="P20">
        <v>106.449</v>
      </c>
      <c r="Q20">
        <v>120.435</v>
      </c>
      <c r="R20">
        <v>84.138000000000005</v>
      </c>
      <c r="S20">
        <v>1041.9570000000001</v>
      </c>
      <c r="T20">
        <v>89.132999999999996</v>
      </c>
      <c r="U20">
        <v>43.179000000000002</v>
      </c>
      <c r="V20">
        <v>283.60500000000002</v>
      </c>
      <c r="W20">
        <v>2182.3710000000001</v>
      </c>
      <c r="X20">
        <v>104.895</v>
      </c>
      <c r="Y20">
        <v>428.904</v>
      </c>
      <c r="Z20">
        <v>471.97199999999998</v>
      </c>
      <c r="AA20">
        <v>1499.721</v>
      </c>
      <c r="AB20">
        <v>1147.8510000000001</v>
      </c>
      <c r="AC20">
        <v>111.444</v>
      </c>
      <c r="AD20">
        <v>44.732999999999997</v>
      </c>
      <c r="AE20">
        <v>471.63900000000001</v>
      </c>
      <c r="AF20">
        <v>295.03800000000001</v>
      </c>
      <c r="AG20">
        <v>0</v>
      </c>
      <c r="AH20">
        <v>0</v>
      </c>
      <c r="AI20">
        <v>768.00900000000001</v>
      </c>
      <c r="AJ20">
        <v>516.37199999999996</v>
      </c>
      <c r="AK20">
        <v>0</v>
      </c>
      <c r="AL20">
        <v>11.988</v>
      </c>
      <c r="AM20">
        <v>915.52800000000002</v>
      </c>
      <c r="AN20">
        <v>63.491999999999997</v>
      </c>
      <c r="AO20">
        <v>0</v>
      </c>
      <c r="AP20">
        <v>255.96600000000001</v>
      </c>
      <c r="AQ20">
        <v>13.430999999999999</v>
      </c>
      <c r="AR20">
        <v>149.07300000000001</v>
      </c>
      <c r="AS20">
        <v>396.60300000000001</v>
      </c>
      <c r="AT20">
        <v>124.209</v>
      </c>
      <c r="AU20">
        <v>218.11500000000001</v>
      </c>
      <c r="AV20">
        <v>242.42400000000001</v>
      </c>
      <c r="AW20">
        <v>27.417000000000002</v>
      </c>
      <c r="AX20">
        <v>1390.7190000000001</v>
      </c>
      <c r="AY20">
        <v>644.24400000000003</v>
      </c>
    </row>
    <row r="21" spans="1:51" x14ac:dyDescent="0.2">
      <c r="A21" t="s">
        <v>55</v>
      </c>
      <c r="B21" t="s">
        <v>52</v>
      </c>
      <c r="C21">
        <v>1</v>
      </c>
      <c r="D21">
        <v>12.765000000000001</v>
      </c>
      <c r="E21">
        <v>157.50899999999999</v>
      </c>
      <c r="F21">
        <v>14.541</v>
      </c>
      <c r="G21">
        <v>12.875999999999999</v>
      </c>
      <c r="H21">
        <v>912.19799999999998</v>
      </c>
      <c r="I21">
        <v>7097.1180000000004</v>
      </c>
      <c r="J21">
        <v>26.861999999999998</v>
      </c>
      <c r="K21">
        <v>30.858000000000001</v>
      </c>
      <c r="L21">
        <v>0</v>
      </c>
      <c r="M21">
        <v>58.941000000000003</v>
      </c>
      <c r="N21">
        <v>411.58800000000002</v>
      </c>
      <c r="O21">
        <v>3983.4569999999999</v>
      </c>
      <c r="P21">
        <v>83.694000000000003</v>
      </c>
      <c r="Q21">
        <v>120.435</v>
      </c>
      <c r="R21">
        <v>84.36</v>
      </c>
      <c r="S21">
        <v>1041.9570000000001</v>
      </c>
      <c r="T21">
        <v>61.05</v>
      </c>
      <c r="U21">
        <v>13.209</v>
      </c>
      <c r="V21">
        <v>257.298</v>
      </c>
      <c r="W21">
        <v>2182.3710000000001</v>
      </c>
      <c r="X21">
        <v>104.895</v>
      </c>
      <c r="Y21">
        <v>428.904</v>
      </c>
      <c r="Z21">
        <v>471.97199999999998</v>
      </c>
      <c r="AA21">
        <v>1499.721</v>
      </c>
      <c r="AB21">
        <v>1166.8320000000001</v>
      </c>
      <c r="AC21">
        <v>111.444</v>
      </c>
      <c r="AD21">
        <v>46.398000000000003</v>
      </c>
      <c r="AE21">
        <v>515.59500000000003</v>
      </c>
      <c r="AF21">
        <v>295.03800000000001</v>
      </c>
      <c r="AG21">
        <v>3.996</v>
      </c>
      <c r="AH21">
        <v>0</v>
      </c>
      <c r="AI21">
        <v>765.45600000000002</v>
      </c>
      <c r="AJ21">
        <v>516.37199999999996</v>
      </c>
      <c r="AK21">
        <v>0</v>
      </c>
      <c r="AL21">
        <v>12.21</v>
      </c>
      <c r="AM21">
        <v>915.52800000000002</v>
      </c>
      <c r="AN21">
        <v>63.491999999999997</v>
      </c>
      <c r="AO21">
        <v>0</v>
      </c>
      <c r="AP21">
        <v>260.73899999999998</v>
      </c>
      <c r="AQ21">
        <v>14.651999999999999</v>
      </c>
      <c r="AR21">
        <v>150.51599999999999</v>
      </c>
      <c r="AS21">
        <v>400.82100000000003</v>
      </c>
      <c r="AT21">
        <v>0</v>
      </c>
      <c r="AU21">
        <v>218.11500000000001</v>
      </c>
      <c r="AV21">
        <v>240.315</v>
      </c>
      <c r="AW21">
        <v>26.085000000000001</v>
      </c>
      <c r="AX21">
        <v>1390.7190000000001</v>
      </c>
      <c r="AY21">
        <v>644.24400000000003</v>
      </c>
    </row>
    <row r="22" spans="1:51" x14ac:dyDescent="0.2">
      <c r="A22" t="s">
        <v>55</v>
      </c>
      <c r="B22" t="s">
        <v>53</v>
      </c>
      <c r="C22">
        <v>1</v>
      </c>
      <c r="D22">
        <v>11.321999999999999</v>
      </c>
      <c r="E22">
        <v>156.066</v>
      </c>
      <c r="F22">
        <v>14.541</v>
      </c>
      <c r="G22">
        <v>11.544</v>
      </c>
      <c r="H22">
        <v>903.98400000000004</v>
      </c>
      <c r="I22">
        <v>8347.6440000000002</v>
      </c>
      <c r="J22">
        <v>26.861999999999998</v>
      </c>
      <c r="K22">
        <v>30.858000000000001</v>
      </c>
      <c r="L22">
        <v>0</v>
      </c>
      <c r="M22">
        <v>71.706000000000003</v>
      </c>
      <c r="N22">
        <v>199.911</v>
      </c>
      <c r="O22">
        <v>3983.4569999999999</v>
      </c>
      <c r="P22">
        <v>84.692999999999998</v>
      </c>
      <c r="Q22">
        <v>104.45099999999999</v>
      </c>
      <c r="R22">
        <v>82.805999999999997</v>
      </c>
      <c r="S22">
        <v>1041.9570000000001</v>
      </c>
      <c r="T22">
        <v>89.132999999999996</v>
      </c>
      <c r="U22">
        <v>28.305</v>
      </c>
      <c r="V22">
        <v>283.93799999999999</v>
      </c>
      <c r="W22">
        <v>2182.3710000000001</v>
      </c>
      <c r="X22">
        <v>104.895</v>
      </c>
      <c r="Y22">
        <v>428.904</v>
      </c>
      <c r="Z22">
        <v>1076.5889999999999</v>
      </c>
      <c r="AA22">
        <v>1499.721</v>
      </c>
      <c r="AB22">
        <v>1128.0930000000001</v>
      </c>
      <c r="AC22">
        <v>111.444</v>
      </c>
      <c r="AD22">
        <v>42.069000000000003</v>
      </c>
      <c r="AE22">
        <v>1325.673</v>
      </c>
      <c r="AF22">
        <v>295.03800000000001</v>
      </c>
      <c r="AG22">
        <v>0</v>
      </c>
      <c r="AH22">
        <v>0</v>
      </c>
      <c r="AI22">
        <v>767.34299999999996</v>
      </c>
      <c r="AJ22">
        <v>497.83499999999998</v>
      </c>
      <c r="AK22">
        <v>0</v>
      </c>
      <c r="AL22">
        <v>11.544</v>
      </c>
      <c r="AM22">
        <v>915.52800000000002</v>
      </c>
      <c r="AN22">
        <v>63.491999999999997</v>
      </c>
      <c r="AO22">
        <v>0</v>
      </c>
      <c r="AP22">
        <v>257.298</v>
      </c>
      <c r="AQ22">
        <v>13.430999999999999</v>
      </c>
      <c r="AR22">
        <v>148.851</v>
      </c>
      <c r="AS22">
        <v>396.60300000000001</v>
      </c>
      <c r="AT22">
        <v>124.209</v>
      </c>
      <c r="AU22">
        <v>218.11500000000001</v>
      </c>
      <c r="AV22">
        <v>238.65</v>
      </c>
      <c r="AW22">
        <v>26.861999999999998</v>
      </c>
      <c r="AX22">
        <v>1390.7190000000001</v>
      </c>
      <c r="AY22">
        <v>644.24400000000003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4"/>
  <sheetViews>
    <sheetView workbookViewId="0">
      <selection activeCell="T14" sqref="T14:U14"/>
    </sheetView>
  </sheetViews>
  <sheetFormatPr baseColWidth="10" defaultRowHeight="16" x14ac:dyDescent="0.2"/>
  <cols>
    <col min="1" max="1" width="15.1640625" customWidth="1"/>
    <col min="20" max="20" width="12.33203125" customWidth="1"/>
    <col min="21" max="22" width="12.1640625" customWidth="1"/>
  </cols>
  <sheetData>
    <row r="1" spans="1:25" ht="53" customHeight="1" x14ac:dyDescent="0.3">
      <c r="A1" s="36" t="s">
        <v>76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  <c r="O1" s="39" t="s">
        <v>77</v>
      </c>
      <c r="P1" s="40"/>
      <c r="Q1" s="40"/>
      <c r="R1" s="41"/>
      <c r="T1" s="42" t="s">
        <v>79</v>
      </c>
      <c r="U1" s="43"/>
      <c r="V1" s="28"/>
      <c r="W1" s="29" t="s">
        <v>81</v>
      </c>
      <c r="X1" s="44" t="s">
        <v>80</v>
      </c>
      <c r="Y1" s="44"/>
    </row>
    <row r="2" spans="1:25" x14ac:dyDescent="0.2">
      <c r="A2" s="11" t="s">
        <v>0</v>
      </c>
      <c r="B2" s="12" t="s">
        <v>50</v>
      </c>
      <c r="C2" s="12" t="s">
        <v>50</v>
      </c>
      <c r="D2" s="12" t="s">
        <v>50</v>
      </c>
      <c r="E2" s="12" t="s">
        <v>50</v>
      </c>
      <c r="F2" s="12" t="s">
        <v>50</v>
      </c>
      <c r="G2" s="12" t="s">
        <v>50</v>
      </c>
      <c r="H2" s="12" t="s">
        <v>54</v>
      </c>
      <c r="I2" s="12" t="s">
        <v>54</v>
      </c>
      <c r="J2" s="12" t="s">
        <v>54</v>
      </c>
      <c r="K2" s="12" t="s">
        <v>54</v>
      </c>
      <c r="L2" s="12" t="s">
        <v>54</v>
      </c>
      <c r="M2" s="13" t="s">
        <v>54</v>
      </c>
      <c r="O2" s="20" t="s">
        <v>50</v>
      </c>
      <c r="P2" s="12" t="s">
        <v>50</v>
      </c>
      <c r="Q2" s="12" t="s">
        <v>54</v>
      </c>
      <c r="R2" s="13" t="s">
        <v>54</v>
      </c>
      <c r="T2" s="20" t="s">
        <v>50</v>
      </c>
      <c r="U2" s="13" t="s">
        <v>54</v>
      </c>
      <c r="V2" s="4"/>
      <c r="X2" s="20" t="s">
        <v>50</v>
      </c>
      <c r="Y2" s="13" t="s">
        <v>54</v>
      </c>
    </row>
    <row r="3" spans="1:25" ht="17" thickBot="1" x14ac:dyDescent="0.25">
      <c r="A3" s="14" t="s">
        <v>1</v>
      </c>
      <c r="B3" s="15" t="s">
        <v>51</v>
      </c>
      <c r="C3" s="15" t="s">
        <v>51</v>
      </c>
      <c r="D3" s="15" t="s">
        <v>51</v>
      </c>
      <c r="E3" s="15" t="s">
        <v>53</v>
      </c>
      <c r="F3" s="15" t="s">
        <v>53</v>
      </c>
      <c r="G3" s="15" t="s">
        <v>53</v>
      </c>
      <c r="H3" s="15" t="s">
        <v>51</v>
      </c>
      <c r="I3" s="15" t="s">
        <v>51</v>
      </c>
      <c r="J3" s="15" t="s">
        <v>51</v>
      </c>
      <c r="K3" s="15" t="s">
        <v>53</v>
      </c>
      <c r="L3" s="15" t="s">
        <v>53</v>
      </c>
      <c r="M3" s="16" t="s">
        <v>53</v>
      </c>
      <c r="O3" s="21" t="s">
        <v>51</v>
      </c>
      <c r="P3" s="15" t="s">
        <v>53</v>
      </c>
      <c r="Q3" s="15" t="s">
        <v>51</v>
      </c>
      <c r="R3" s="16" t="s">
        <v>53</v>
      </c>
      <c r="T3" s="26" t="s">
        <v>78</v>
      </c>
      <c r="U3" s="27" t="s">
        <v>78</v>
      </c>
      <c r="V3" s="25"/>
      <c r="X3" s="30"/>
      <c r="Y3" s="31"/>
    </row>
    <row r="4" spans="1:25" ht="16" customHeight="1" x14ac:dyDescent="0.2">
      <c r="A4" s="5" t="s">
        <v>75</v>
      </c>
      <c r="B4" s="6">
        <v>5836.8239999999996</v>
      </c>
      <c r="C4" s="6">
        <v>6726.2669999999998</v>
      </c>
      <c r="D4" s="6">
        <v>6410.0280000000002</v>
      </c>
      <c r="E4" s="6">
        <v>20.867999999999999</v>
      </c>
      <c r="F4" s="6">
        <v>20.867999999999999</v>
      </c>
      <c r="G4" s="6">
        <v>22.2</v>
      </c>
      <c r="H4" s="6">
        <v>278.166</v>
      </c>
      <c r="I4" s="6">
        <v>267.51</v>
      </c>
      <c r="J4" s="6">
        <v>293.15100000000001</v>
      </c>
      <c r="K4" s="6">
        <v>21.09</v>
      </c>
      <c r="L4" s="6">
        <v>21.09</v>
      </c>
      <c r="M4" s="7">
        <v>20.535</v>
      </c>
      <c r="O4" s="22">
        <v>6324.3729999999996</v>
      </c>
      <c r="P4" s="6">
        <v>21.311999999999998</v>
      </c>
      <c r="Q4" s="6">
        <v>279.60899999999998</v>
      </c>
      <c r="R4" s="7">
        <v>20.905000000000001</v>
      </c>
      <c r="T4" s="22">
        <f>P4-O4</f>
        <v>-6303.0609999999997</v>
      </c>
      <c r="U4" s="7">
        <f>R4-Q4</f>
        <v>-258.70399999999995</v>
      </c>
      <c r="V4" s="6"/>
      <c r="W4">
        <v>1</v>
      </c>
      <c r="X4" s="22">
        <f>-T4*W4</f>
        <v>6303.0609999999997</v>
      </c>
      <c r="Y4" s="7">
        <f>-U4*W4</f>
        <v>258.70399999999995</v>
      </c>
    </row>
    <row r="5" spans="1:25" x14ac:dyDescent="0.2">
      <c r="A5" s="5" t="s">
        <v>12</v>
      </c>
      <c r="B5" s="6">
        <v>173.82599999999999</v>
      </c>
      <c r="C5" s="6">
        <v>161.727</v>
      </c>
      <c r="D5" s="6">
        <v>160.28399999999999</v>
      </c>
      <c r="E5" s="6">
        <v>0</v>
      </c>
      <c r="F5" s="6">
        <v>0</v>
      </c>
      <c r="G5" s="6">
        <v>0</v>
      </c>
      <c r="H5" s="6">
        <v>87.578999999999994</v>
      </c>
      <c r="I5" s="6">
        <v>131.09100000000001</v>
      </c>
      <c r="J5" s="6">
        <v>138.19499999999999</v>
      </c>
      <c r="K5" s="6">
        <v>0</v>
      </c>
      <c r="L5" s="6">
        <v>0</v>
      </c>
      <c r="M5" s="7">
        <v>0</v>
      </c>
      <c r="O5" s="22">
        <v>165.279</v>
      </c>
      <c r="P5" s="6">
        <v>0</v>
      </c>
      <c r="Q5" s="6">
        <v>118.955</v>
      </c>
      <c r="R5" s="7">
        <v>0</v>
      </c>
      <c r="T5" s="22">
        <f t="shared" ref="T5:T13" si="0">P5-O5</f>
        <v>-165.279</v>
      </c>
      <c r="U5" s="7">
        <f t="shared" ref="U5:U13" si="1">R5-Q5</f>
        <v>-118.955</v>
      </c>
      <c r="V5" s="6"/>
      <c r="W5">
        <v>1</v>
      </c>
      <c r="X5" s="22">
        <f t="shared" ref="X5:X11" si="2">-T5*W5</f>
        <v>165.279</v>
      </c>
      <c r="Y5" s="7">
        <f t="shared" ref="Y5:Y11" si="3">-U5*W5</f>
        <v>118.955</v>
      </c>
    </row>
    <row r="6" spans="1:25" x14ac:dyDescent="0.2">
      <c r="A6" s="5" t="s">
        <v>13</v>
      </c>
      <c r="B6" s="6">
        <v>379.28699999999998</v>
      </c>
      <c r="C6" s="6">
        <v>1096.902</v>
      </c>
      <c r="D6" s="6">
        <v>828.83699999999999</v>
      </c>
      <c r="E6" s="6">
        <v>260.07299999999998</v>
      </c>
      <c r="F6" s="6">
        <v>502.16399999999999</v>
      </c>
      <c r="G6" s="6">
        <v>215.56200000000001</v>
      </c>
      <c r="H6" s="6">
        <v>185.37</v>
      </c>
      <c r="I6" s="6">
        <v>542.01300000000003</v>
      </c>
      <c r="J6" s="6">
        <v>483.072</v>
      </c>
      <c r="K6" s="6">
        <v>746.80799999999999</v>
      </c>
      <c r="L6" s="6">
        <v>384.726</v>
      </c>
      <c r="M6" s="7">
        <v>320.01299999999998</v>
      </c>
      <c r="O6" s="22">
        <v>768.34199999999998</v>
      </c>
      <c r="P6" s="6">
        <v>325.93299999999999</v>
      </c>
      <c r="Q6" s="6">
        <v>403.48499999999996</v>
      </c>
      <c r="R6" s="7">
        <v>483.84899999999999</v>
      </c>
      <c r="T6" s="22">
        <f t="shared" si="0"/>
        <v>-442.40899999999999</v>
      </c>
      <c r="U6" s="7">
        <f t="shared" si="1"/>
        <v>80.364000000000033</v>
      </c>
      <c r="V6" s="6"/>
      <c r="W6">
        <v>1</v>
      </c>
      <c r="X6" s="22">
        <f t="shared" si="2"/>
        <v>442.40899999999999</v>
      </c>
      <c r="Y6" s="7">
        <f t="shared" si="3"/>
        <v>-80.364000000000033</v>
      </c>
    </row>
    <row r="7" spans="1:25" x14ac:dyDescent="0.2">
      <c r="A7" s="5" t="s">
        <v>16</v>
      </c>
      <c r="B7">
        <v>227.10599999999999</v>
      </c>
      <c r="C7">
        <v>228.327</v>
      </c>
      <c r="D7">
        <v>245.75399999999999</v>
      </c>
      <c r="E7">
        <v>100.455</v>
      </c>
      <c r="F7">
        <v>171.16200000000001</v>
      </c>
      <c r="G7">
        <v>100.455</v>
      </c>
      <c r="H7">
        <v>231.102</v>
      </c>
      <c r="I7">
        <v>221.334</v>
      </c>
      <c r="J7">
        <v>221.334</v>
      </c>
      <c r="K7">
        <v>165.279</v>
      </c>
      <c r="L7">
        <v>165.279</v>
      </c>
      <c r="M7" s="7">
        <v>165.279</v>
      </c>
      <c r="O7" s="22">
        <v>233.72900000000001</v>
      </c>
      <c r="P7" s="6">
        <v>124.024</v>
      </c>
      <c r="Q7" s="6">
        <v>224.59</v>
      </c>
      <c r="R7" s="7">
        <v>165.279</v>
      </c>
      <c r="T7" s="22">
        <f>P7-O7</f>
        <v>-109.70500000000001</v>
      </c>
      <c r="U7" s="7">
        <f>R7-Q7</f>
        <v>-59.311000000000007</v>
      </c>
      <c r="V7" s="6"/>
      <c r="W7">
        <v>4</v>
      </c>
      <c r="X7" s="22">
        <f t="shared" si="2"/>
        <v>438.82000000000005</v>
      </c>
      <c r="Y7" s="7">
        <f t="shared" si="3"/>
        <v>237.24400000000003</v>
      </c>
    </row>
    <row r="8" spans="1:25" x14ac:dyDescent="0.2">
      <c r="A8" s="5" t="s">
        <v>17</v>
      </c>
      <c r="B8" s="6">
        <v>81.141000000000005</v>
      </c>
      <c r="C8" s="6">
        <v>81.141000000000005</v>
      </c>
      <c r="D8" s="6">
        <v>105.89400000000001</v>
      </c>
      <c r="E8" s="6">
        <v>10.878</v>
      </c>
      <c r="F8" s="6">
        <v>17.760000000000002</v>
      </c>
      <c r="G8" s="6">
        <v>16.428000000000001</v>
      </c>
      <c r="H8" s="6">
        <v>78.144000000000005</v>
      </c>
      <c r="I8" s="6">
        <v>80.474999999999994</v>
      </c>
      <c r="J8" s="6">
        <v>91.352999999999994</v>
      </c>
      <c r="K8" s="6">
        <v>11.654999999999999</v>
      </c>
      <c r="L8" s="6">
        <v>8.2140000000000004</v>
      </c>
      <c r="M8" s="7">
        <v>10.766999999999999</v>
      </c>
      <c r="O8" s="22">
        <v>89.39200000000001</v>
      </c>
      <c r="P8" s="6">
        <v>15.022</v>
      </c>
      <c r="Q8" s="6">
        <v>83.323999999999998</v>
      </c>
      <c r="R8" s="7">
        <v>10.212</v>
      </c>
      <c r="T8" s="22">
        <f t="shared" si="0"/>
        <v>-74.37</v>
      </c>
      <c r="U8" s="7">
        <f t="shared" si="1"/>
        <v>-73.111999999999995</v>
      </c>
      <c r="V8" s="6"/>
      <c r="W8">
        <v>4</v>
      </c>
      <c r="X8" s="22">
        <f t="shared" si="2"/>
        <v>297.48</v>
      </c>
      <c r="Y8" s="7">
        <f t="shared" si="3"/>
        <v>292.44799999999998</v>
      </c>
    </row>
    <row r="9" spans="1:25" x14ac:dyDescent="0.2">
      <c r="A9" s="5" t="s">
        <v>29</v>
      </c>
      <c r="B9" s="6">
        <v>36.963000000000001</v>
      </c>
      <c r="C9" s="6">
        <v>42.624000000000002</v>
      </c>
      <c r="D9" s="6">
        <v>44.844000000000001</v>
      </c>
      <c r="E9" s="6">
        <v>0</v>
      </c>
      <c r="F9" s="6">
        <v>0</v>
      </c>
      <c r="G9" s="6">
        <v>0</v>
      </c>
      <c r="H9" s="6">
        <v>42.18</v>
      </c>
      <c r="I9" s="6">
        <v>37.073999999999998</v>
      </c>
      <c r="J9" s="6">
        <v>41.402999999999999</v>
      </c>
      <c r="K9" s="6">
        <v>0</v>
      </c>
      <c r="L9" s="6">
        <v>0</v>
      </c>
      <c r="M9" s="7">
        <v>0</v>
      </c>
      <c r="O9" s="22">
        <v>41.477000000000004</v>
      </c>
      <c r="P9" s="6">
        <v>0</v>
      </c>
      <c r="Q9" s="6">
        <v>40.218999999999994</v>
      </c>
      <c r="R9" s="7">
        <v>0</v>
      </c>
      <c r="T9" s="22">
        <f t="shared" si="0"/>
        <v>-41.477000000000004</v>
      </c>
      <c r="U9" s="7">
        <f t="shared" si="1"/>
        <v>-40.218999999999994</v>
      </c>
      <c r="V9" s="6"/>
      <c r="W9">
        <v>8</v>
      </c>
      <c r="X9" s="22">
        <f t="shared" si="2"/>
        <v>331.81600000000003</v>
      </c>
      <c r="Y9" s="7">
        <f t="shared" si="3"/>
        <v>321.75199999999995</v>
      </c>
    </row>
    <row r="10" spans="1:25" x14ac:dyDescent="0.2">
      <c r="A10" s="5" t="s">
        <v>38</v>
      </c>
      <c r="B10" s="6">
        <v>60.161999999999999</v>
      </c>
      <c r="C10" s="6">
        <v>107.226</v>
      </c>
      <c r="D10" s="6">
        <v>60.161999999999999</v>
      </c>
      <c r="E10" s="6">
        <v>42.402000000000001</v>
      </c>
      <c r="F10" s="6">
        <v>48.396000000000001</v>
      </c>
      <c r="G10" s="6">
        <v>40.292999999999999</v>
      </c>
      <c r="H10" s="6">
        <v>107.226</v>
      </c>
      <c r="I10" s="6">
        <v>54.612000000000002</v>
      </c>
      <c r="J10" s="6">
        <v>66.933000000000007</v>
      </c>
      <c r="K10" s="6">
        <v>48.396000000000001</v>
      </c>
      <c r="L10" s="6">
        <v>48.396000000000001</v>
      </c>
      <c r="M10" s="7">
        <v>48.396000000000001</v>
      </c>
      <c r="O10" s="22">
        <v>75.850000000000009</v>
      </c>
      <c r="P10" s="6">
        <v>43.697000000000003</v>
      </c>
      <c r="Q10" s="6">
        <v>76.257000000000005</v>
      </c>
      <c r="R10" s="7">
        <v>48.395999999999994</v>
      </c>
      <c r="T10" s="22">
        <f t="shared" si="0"/>
        <v>-32.153000000000006</v>
      </c>
      <c r="U10" s="7">
        <f t="shared" si="1"/>
        <v>-27.861000000000011</v>
      </c>
      <c r="V10" s="6"/>
      <c r="W10">
        <v>2</v>
      </c>
      <c r="X10" s="22">
        <f t="shared" si="2"/>
        <v>64.306000000000012</v>
      </c>
      <c r="Y10" s="7">
        <f t="shared" si="3"/>
        <v>55.722000000000023</v>
      </c>
    </row>
    <row r="11" spans="1:25" x14ac:dyDescent="0.2">
      <c r="A11" s="8" t="s">
        <v>43</v>
      </c>
      <c r="B11" s="9">
        <v>331.33499999999998</v>
      </c>
      <c r="C11" s="9">
        <v>355.755</v>
      </c>
      <c r="D11" s="9">
        <v>332.55599999999998</v>
      </c>
      <c r="E11" s="9">
        <v>0</v>
      </c>
      <c r="F11" s="9">
        <v>0</v>
      </c>
      <c r="G11" s="9">
        <v>0</v>
      </c>
      <c r="H11" s="9">
        <v>355.755</v>
      </c>
      <c r="I11" s="9">
        <v>352.09199999999998</v>
      </c>
      <c r="J11" s="9">
        <v>352.09199999999998</v>
      </c>
      <c r="K11" s="9">
        <v>0</v>
      </c>
      <c r="L11" s="9">
        <v>0</v>
      </c>
      <c r="M11" s="10">
        <v>0</v>
      </c>
      <c r="O11" s="23">
        <v>339.88200000000001</v>
      </c>
      <c r="P11" s="9">
        <v>0</v>
      </c>
      <c r="Q11" s="9">
        <v>353.31299999999993</v>
      </c>
      <c r="R11" s="10">
        <v>0</v>
      </c>
      <c r="T11" s="23">
        <f t="shared" si="0"/>
        <v>-339.88200000000001</v>
      </c>
      <c r="U11" s="10">
        <f t="shared" si="1"/>
        <v>-353.31299999999993</v>
      </c>
      <c r="V11" s="6"/>
      <c r="W11">
        <v>8</v>
      </c>
      <c r="X11" s="23">
        <f t="shared" si="2"/>
        <v>2719.056</v>
      </c>
      <c r="Y11" s="10">
        <f t="shared" si="3"/>
        <v>2826.5039999999995</v>
      </c>
    </row>
    <row r="12" spans="1:25" x14ac:dyDescent="0.2">
      <c r="N12" s="6"/>
      <c r="O12" s="6"/>
      <c r="P12" s="6"/>
      <c r="Q12" s="6"/>
      <c r="R12" s="6"/>
      <c r="S12" s="6"/>
    </row>
    <row r="13" spans="1:25" x14ac:dyDescent="0.2">
      <c r="A13" s="17" t="s">
        <v>4</v>
      </c>
      <c r="B13" s="18">
        <v>2646.9059999999999</v>
      </c>
      <c r="C13" s="18">
        <v>2821.509</v>
      </c>
      <c r="D13" s="18">
        <v>2875.4549999999999</v>
      </c>
      <c r="E13" s="18">
        <v>15324.105</v>
      </c>
      <c r="F13" s="18">
        <v>15354.852000000001</v>
      </c>
      <c r="G13" s="18">
        <v>15014.526</v>
      </c>
      <c r="H13" s="18">
        <v>2348.538</v>
      </c>
      <c r="I13" s="18">
        <v>2725.2719999999999</v>
      </c>
      <c r="J13" s="18">
        <v>3041.4</v>
      </c>
      <c r="K13" s="18">
        <v>8611.3799999999992</v>
      </c>
      <c r="L13" s="18">
        <v>8611.3799999999992</v>
      </c>
      <c r="M13" s="19">
        <v>8442.2160000000003</v>
      </c>
      <c r="O13" s="24">
        <v>2781.2899999999995</v>
      </c>
      <c r="P13" s="18">
        <v>15231.161</v>
      </c>
      <c r="Q13" s="18">
        <v>2705.0699999999997</v>
      </c>
      <c r="R13" s="19">
        <v>8554.9920000000002</v>
      </c>
      <c r="T13" s="17">
        <f t="shared" si="0"/>
        <v>12449.871000000001</v>
      </c>
      <c r="U13" s="32">
        <f t="shared" si="1"/>
        <v>5849.9220000000005</v>
      </c>
      <c r="V13" s="6"/>
      <c r="X13" s="17">
        <f>SUM(X4:X11)</f>
        <v>10762.226999999999</v>
      </c>
      <c r="Y13" s="32">
        <f>SUM(Y4:Y11)</f>
        <v>4030.9649999999992</v>
      </c>
    </row>
    <row r="14" spans="1:25" ht="51" customHeight="1" x14ac:dyDescent="0.2">
      <c r="T14" s="45" t="s">
        <v>83</v>
      </c>
      <c r="U14" s="46"/>
      <c r="V14" s="33"/>
      <c r="W14" s="33"/>
      <c r="X14" s="47" t="s">
        <v>82</v>
      </c>
      <c r="Y14" s="48"/>
    </row>
  </sheetData>
  <mergeCells count="6">
    <mergeCell ref="A1:M1"/>
    <mergeCell ref="O1:R1"/>
    <mergeCell ref="T1:U1"/>
    <mergeCell ref="X1:Y1"/>
    <mergeCell ref="T14:U14"/>
    <mergeCell ref="X14:Y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F3F7-244A-1044-B6A4-7059BBEFF187}">
  <dimension ref="A1:M57"/>
  <sheetViews>
    <sheetView topLeftCell="A36" workbookViewId="0">
      <selection activeCell="A24" sqref="A24:L24"/>
    </sheetView>
  </sheetViews>
  <sheetFormatPr baseColWidth="10" defaultRowHeight="16" x14ac:dyDescent="0.2"/>
  <sheetData>
    <row r="1" spans="1:13" s="49" customFormat="1" x14ac:dyDescent="0.2">
      <c r="A1" s="49" t="s">
        <v>84</v>
      </c>
    </row>
    <row r="2" spans="1:13" s="49" customFormat="1" x14ac:dyDescent="0.2"/>
    <row r="3" spans="1:13" s="49" customFormat="1" x14ac:dyDescent="0.2"/>
    <row r="4" spans="1:13" s="49" customFormat="1" x14ac:dyDescent="0.2"/>
    <row r="5" spans="1:13" s="50" customFormat="1" x14ac:dyDescent="0.2">
      <c r="A5" s="50" t="s">
        <v>85</v>
      </c>
      <c r="B5" s="50" t="s">
        <v>86</v>
      </c>
      <c r="C5" s="50" t="s">
        <v>87</v>
      </c>
      <c r="D5" s="50" t="s">
        <v>88</v>
      </c>
      <c r="E5" s="50" t="s">
        <v>89</v>
      </c>
      <c r="F5" s="50" t="s">
        <v>90</v>
      </c>
      <c r="G5" s="50" t="s">
        <v>91</v>
      </c>
      <c r="H5" s="50" t="s">
        <v>92</v>
      </c>
      <c r="I5" s="50" t="s">
        <v>93</v>
      </c>
      <c r="J5" s="50" t="s">
        <v>94</v>
      </c>
      <c r="K5" s="50" t="s">
        <v>95</v>
      </c>
      <c r="L5" s="50" t="s">
        <v>96</v>
      </c>
      <c r="M5" s="50" t="s">
        <v>97</v>
      </c>
    </row>
    <row r="6" spans="1:13" s="50" customFormat="1" x14ac:dyDescent="0.2">
      <c r="A6" s="50" t="s">
        <v>98</v>
      </c>
      <c r="B6" s="50">
        <v>8.3000000000000004E-2</v>
      </c>
      <c r="C6" s="50">
        <v>0.13700000000000001</v>
      </c>
      <c r="D6" s="50">
        <v>0.18099999999999999</v>
      </c>
      <c r="E6" s="50">
        <v>0.218</v>
      </c>
      <c r="F6" s="50">
        <v>0.45300000000000001</v>
      </c>
      <c r="G6" s="50">
        <v>0.48099999999999998</v>
      </c>
      <c r="H6" s="50">
        <v>0.46800000000000003</v>
      </c>
      <c r="I6" s="50">
        <v>0.41</v>
      </c>
      <c r="J6" s="50">
        <v>0.373</v>
      </c>
      <c r="K6" s="50">
        <v>0.32700000000000001</v>
      </c>
      <c r="L6" s="50">
        <v>0.38300000000000001</v>
      </c>
      <c r="M6" s="50">
        <v>0.309</v>
      </c>
    </row>
    <row r="7" spans="1:13" s="50" customFormat="1" x14ac:dyDescent="0.2">
      <c r="A7" s="50" t="s">
        <v>99</v>
      </c>
      <c r="B7" s="50">
        <v>5.6000000000000001E-2</v>
      </c>
      <c r="C7" s="50">
        <v>9.6000000000000002E-2</v>
      </c>
      <c r="D7" s="50">
        <v>0.14599999999999999</v>
      </c>
      <c r="E7" s="50">
        <v>0.19400000000000001</v>
      </c>
      <c r="F7" s="50">
        <v>0.42599999999999999</v>
      </c>
      <c r="G7" s="50">
        <v>0.45600000000000002</v>
      </c>
      <c r="H7" s="50">
        <v>0.45900000000000002</v>
      </c>
      <c r="I7" s="50">
        <v>0.39400000000000002</v>
      </c>
      <c r="J7" s="50">
        <v>0.35599999999999998</v>
      </c>
      <c r="K7" s="50">
        <v>0.30599999999999999</v>
      </c>
      <c r="L7" s="50">
        <v>0.38500000000000001</v>
      </c>
      <c r="M7" s="50">
        <v>0.33700000000000002</v>
      </c>
    </row>
    <row r="8" spans="1:13" s="50" customFormat="1" x14ac:dyDescent="0.2">
      <c r="A8" s="50" t="s">
        <v>100</v>
      </c>
      <c r="B8" s="50">
        <v>5.3999999999999999E-2</v>
      </c>
      <c r="C8" s="50">
        <v>0.123</v>
      </c>
      <c r="D8" s="50">
        <v>0.13800000000000001</v>
      </c>
      <c r="E8" s="50">
        <v>0.155</v>
      </c>
      <c r="F8" s="50">
        <v>0.40600000000000003</v>
      </c>
      <c r="G8" s="50">
        <v>0.45200000000000001</v>
      </c>
      <c r="H8" s="50">
        <v>0.47799999999999998</v>
      </c>
      <c r="I8" s="50">
        <v>0.43099999999999999</v>
      </c>
      <c r="J8" s="50">
        <v>0.38800000000000001</v>
      </c>
      <c r="K8" s="50">
        <v>0.33200000000000002</v>
      </c>
      <c r="L8" s="50">
        <v>0.38900000000000001</v>
      </c>
      <c r="M8" s="50">
        <v>0.33400000000000002</v>
      </c>
    </row>
    <row r="9" spans="1:13" s="50" customFormat="1" x14ac:dyDescent="0.2">
      <c r="A9" s="50" t="s">
        <v>101</v>
      </c>
      <c r="B9" s="50">
        <v>4.8000000000000001E-2</v>
      </c>
      <c r="C9" s="50">
        <v>0.11799999999999999</v>
      </c>
      <c r="D9" s="50">
        <v>0.14000000000000001</v>
      </c>
      <c r="E9" s="50">
        <v>0.16</v>
      </c>
      <c r="F9" s="50">
        <v>0.40500000000000003</v>
      </c>
      <c r="G9" s="50">
        <v>0.45200000000000001</v>
      </c>
      <c r="H9" s="50">
        <v>0.45300000000000001</v>
      </c>
      <c r="I9" s="50">
        <v>0.40200000000000002</v>
      </c>
      <c r="J9" s="50">
        <v>0.36699999999999999</v>
      </c>
      <c r="K9" s="50">
        <v>0.308</v>
      </c>
      <c r="L9" s="50">
        <v>0.41</v>
      </c>
      <c r="M9" s="50">
        <v>0.377</v>
      </c>
    </row>
    <row r="10" spans="1:13" s="50" customFormat="1" x14ac:dyDescent="0.2">
      <c r="A10" s="50" t="s">
        <v>102</v>
      </c>
      <c r="B10" s="50">
        <v>5.1999999999999998E-2</v>
      </c>
      <c r="C10" s="50">
        <v>0.122</v>
      </c>
      <c r="D10" s="50">
        <v>0.158</v>
      </c>
      <c r="E10" s="50">
        <v>0.191</v>
      </c>
      <c r="F10" s="50">
        <v>0.34599999999999997</v>
      </c>
      <c r="G10" s="50">
        <v>0.33700000000000002</v>
      </c>
      <c r="H10" s="50">
        <v>0.26900000000000002</v>
      </c>
      <c r="I10" s="50">
        <v>0.23400000000000001</v>
      </c>
      <c r="J10" s="50">
        <v>0.218</v>
      </c>
      <c r="K10" s="50">
        <v>0.159</v>
      </c>
      <c r="L10" s="50">
        <v>0.16600000000000001</v>
      </c>
      <c r="M10" s="50">
        <v>0.17</v>
      </c>
    </row>
    <row r="11" spans="1:13" s="50" customFormat="1" x14ac:dyDescent="0.2">
      <c r="A11" s="50" t="s">
        <v>103</v>
      </c>
      <c r="B11" s="50">
        <v>4.1000000000000002E-2</v>
      </c>
      <c r="C11" s="50">
        <v>0.11899999999999999</v>
      </c>
      <c r="D11" s="50">
        <v>0.14399999999999999</v>
      </c>
      <c r="E11" s="50">
        <v>0.154</v>
      </c>
      <c r="F11" s="50">
        <v>0.35399999999999998</v>
      </c>
      <c r="G11" s="50">
        <v>0.34399999999999997</v>
      </c>
      <c r="H11" s="50">
        <v>0.27100000000000002</v>
      </c>
      <c r="I11" s="50">
        <v>0.23400000000000001</v>
      </c>
      <c r="J11" s="50">
        <v>0.216</v>
      </c>
      <c r="K11" s="50">
        <v>0.20799999999999999</v>
      </c>
      <c r="L11" s="50">
        <v>0.16400000000000001</v>
      </c>
      <c r="M11" s="50">
        <v>0.16</v>
      </c>
    </row>
    <row r="12" spans="1:13" s="50" customFormat="1" x14ac:dyDescent="0.2">
      <c r="A12" s="50" t="s">
        <v>104</v>
      </c>
      <c r="B12" s="50">
        <v>4.2000000000000003E-2</v>
      </c>
      <c r="C12" s="50">
        <v>0.107</v>
      </c>
      <c r="D12" s="50">
        <v>0.153</v>
      </c>
      <c r="E12" s="50">
        <v>0.16</v>
      </c>
      <c r="F12" s="50">
        <v>0.35299999999999998</v>
      </c>
      <c r="G12" s="50">
        <v>0.34399999999999997</v>
      </c>
      <c r="H12" s="50">
        <v>0.26700000000000002</v>
      </c>
      <c r="I12" s="50">
        <v>0.23</v>
      </c>
      <c r="J12" s="50">
        <v>0.215</v>
      </c>
      <c r="K12" s="50">
        <v>0.2</v>
      </c>
      <c r="L12" s="50">
        <v>0.16500000000000001</v>
      </c>
      <c r="M12" s="50">
        <v>0.156</v>
      </c>
    </row>
    <row r="13" spans="1:13" s="50" customFormat="1" x14ac:dyDescent="0.2">
      <c r="A13" s="50" t="s">
        <v>105</v>
      </c>
      <c r="B13" s="50">
        <v>7.2999999999999995E-2</v>
      </c>
      <c r="C13" s="50">
        <v>0.13300000000000001</v>
      </c>
      <c r="D13" s="50">
        <v>0.16600000000000001</v>
      </c>
      <c r="E13" s="50">
        <v>0.20100000000000001</v>
      </c>
      <c r="F13" s="50">
        <v>0.372</v>
      </c>
      <c r="G13" s="50">
        <v>0.35599999999999998</v>
      </c>
      <c r="H13" s="50">
        <v>0.27400000000000002</v>
      </c>
      <c r="I13" s="50">
        <v>0.23799999999999999</v>
      </c>
      <c r="J13" s="50">
        <v>0.224</v>
      </c>
      <c r="K13" s="50">
        <v>0.20899999999999999</v>
      </c>
      <c r="L13" s="50">
        <v>0.17</v>
      </c>
      <c r="M13" s="50">
        <v>0.17399999999999999</v>
      </c>
    </row>
    <row r="14" spans="1:13" s="50" customFormat="1" x14ac:dyDescent="0.2">
      <c r="A14" s="50" t="s">
        <v>106</v>
      </c>
      <c r="B14" s="50">
        <v>0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</row>
    <row r="15" spans="1:13" s="50" customFormat="1" x14ac:dyDescent="0.2">
      <c r="A15" s="50" t="s">
        <v>107</v>
      </c>
      <c r="B15" s="50">
        <v>1.7999999999999999E-2</v>
      </c>
      <c r="C15" s="50">
        <v>4.0000000000000001E-3</v>
      </c>
      <c r="D15" s="50">
        <v>3.0000000000000001E-3</v>
      </c>
      <c r="E15" s="50">
        <v>1E-3</v>
      </c>
      <c r="F15" s="50">
        <v>-6.0000000000000001E-3</v>
      </c>
      <c r="G15" s="50">
        <v>-2E-3</v>
      </c>
      <c r="H15" s="50">
        <v>0</v>
      </c>
      <c r="I15" s="50">
        <v>0</v>
      </c>
      <c r="J15" s="50">
        <v>-4.0000000000000001E-3</v>
      </c>
      <c r="K15" s="50">
        <v>-3.0000000000000001E-3</v>
      </c>
      <c r="L15" s="50">
        <v>-3.0000000000000001E-3</v>
      </c>
      <c r="M15" s="50">
        <v>-5.0000000000000001E-3</v>
      </c>
    </row>
    <row r="16" spans="1:13" s="50" customFormat="1" x14ac:dyDescent="0.2">
      <c r="A16" s="50" t="s">
        <v>108</v>
      </c>
      <c r="B16" s="50">
        <v>5.0000000000000001E-3</v>
      </c>
      <c r="C16" s="50">
        <v>5.0000000000000001E-3</v>
      </c>
      <c r="D16" s="50">
        <v>7.0000000000000001E-3</v>
      </c>
      <c r="E16" s="50">
        <v>3.0000000000000001E-3</v>
      </c>
      <c r="F16" s="50">
        <v>8.9999999999999993E-3</v>
      </c>
      <c r="G16" s="50">
        <v>5.0000000000000001E-3</v>
      </c>
      <c r="H16" s="50">
        <v>4.0000000000000001E-3</v>
      </c>
      <c r="I16" s="50">
        <v>8.0000000000000002E-3</v>
      </c>
      <c r="J16" s="50">
        <v>3.0000000000000001E-3</v>
      </c>
      <c r="K16" s="50">
        <v>7.0000000000000001E-3</v>
      </c>
      <c r="L16" s="50">
        <v>5.0000000000000001E-3</v>
      </c>
      <c r="M16" s="50">
        <v>-2E-3</v>
      </c>
    </row>
    <row r="17" spans="1:13" s="50" customFormat="1" x14ac:dyDescent="0.2">
      <c r="A17" s="50" t="s">
        <v>109</v>
      </c>
      <c r="B17" s="50">
        <v>-2E-3</v>
      </c>
      <c r="C17" s="50">
        <v>-8.0000000000000002E-3</v>
      </c>
      <c r="D17" s="50">
        <v>3.0000000000000001E-3</v>
      </c>
      <c r="E17" s="50">
        <v>0</v>
      </c>
      <c r="F17" s="50">
        <v>-6.0000000000000001E-3</v>
      </c>
      <c r="G17" s="50">
        <v>1E-3</v>
      </c>
      <c r="H17" s="50">
        <v>0</v>
      </c>
      <c r="I17" s="50">
        <v>-1E-3</v>
      </c>
      <c r="J17" s="50">
        <v>-3.0000000000000001E-3</v>
      </c>
      <c r="K17" s="50">
        <v>5.0000000000000001E-3</v>
      </c>
      <c r="L17" s="50">
        <v>0</v>
      </c>
      <c r="M17" s="50">
        <v>0</v>
      </c>
    </row>
    <row r="18" spans="1:13" s="50" customFormat="1" x14ac:dyDescent="0.2"/>
    <row r="19" spans="1:13" s="50" customFormat="1" x14ac:dyDescent="0.2">
      <c r="A19" s="51" t="s">
        <v>110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2"/>
    </row>
    <row r="20" spans="1:13" s="50" customFormat="1" x14ac:dyDescent="0.2">
      <c r="A20" s="50" t="s">
        <v>111</v>
      </c>
      <c r="B20" s="50">
        <v>0</v>
      </c>
      <c r="C20" s="50">
        <v>7</v>
      </c>
      <c r="D20" s="50">
        <v>23</v>
      </c>
      <c r="E20" s="50">
        <v>27</v>
      </c>
      <c r="F20" s="50">
        <v>42.5</v>
      </c>
      <c r="G20" s="50">
        <v>50.5</v>
      </c>
      <c r="H20" s="50">
        <v>76.5</v>
      </c>
      <c r="I20" s="50">
        <v>96.5</v>
      </c>
      <c r="J20" s="50">
        <v>118</v>
      </c>
      <c r="K20" s="50">
        <v>146.5</v>
      </c>
      <c r="L20" s="50">
        <v>478.5</v>
      </c>
      <c r="M20" s="50">
        <f>L20+48</f>
        <v>526.5</v>
      </c>
    </row>
    <row r="21" spans="1:13" s="50" customFormat="1" x14ac:dyDescent="0.2">
      <c r="A21" s="50" t="s">
        <v>112</v>
      </c>
      <c r="B21" s="50">
        <f t="shared" ref="B21:L21" si="0">AVERAGE(B6:B9)</f>
        <v>6.0249999999999998E-2</v>
      </c>
      <c r="C21" s="50">
        <f t="shared" si="0"/>
        <v>0.11849999999999999</v>
      </c>
      <c r="D21" s="50">
        <f t="shared" si="0"/>
        <v>0.15125</v>
      </c>
      <c r="E21" s="50">
        <f t="shared" si="0"/>
        <v>0.18175000000000002</v>
      </c>
      <c r="F21" s="50">
        <f t="shared" si="0"/>
        <v>0.42250000000000004</v>
      </c>
      <c r="G21" s="50">
        <f t="shared" si="0"/>
        <v>0.46024999999999999</v>
      </c>
      <c r="H21" s="50">
        <f t="shared" si="0"/>
        <v>0.46450000000000002</v>
      </c>
      <c r="I21" s="50">
        <f t="shared" si="0"/>
        <v>0.40925</v>
      </c>
      <c r="J21" s="50">
        <f t="shared" si="0"/>
        <v>0.371</v>
      </c>
      <c r="K21" s="50">
        <f t="shared" si="0"/>
        <v>0.31825000000000003</v>
      </c>
      <c r="L21" s="50">
        <f t="shared" si="0"/>
        <v>0.39174999999999999</v>
      </c>
      <c r="M21" s="50">
        <f>AVERAGE(M6:M9)</f>
        <v>0.33925</v>
      </c>
    </row>
    <row r="22" spans="1:13" s="50" customFormat="1" x14ac:dyDescent="0.2">
      <c r="A22" s="50" t="s">
        <v>113</v>
      </c>
      <c r="B22" s="50">
        <f t="shared" ref="B22:L22" si="1">AVERAGE(B10:B13)</f>
        <v>5.2000000000000005E-2</v>
      </c>
      <c r="C22" s="50">
        <f t="shared" si="1"/>
        <v>0.12025</v>
      </c>
      <c r="D22" s="50">
        <f t="shared" si="1"/>
        <v>0.15525</v>
      </c>
      <c r="E22" s="50">
        <f t="shared" si="1"/>
        <v>0.17649999999999999</v>
      </c>
      <c r="F22" s="50">
        <f t="shared" si="1"/>
        <v>0.35624999999999996</v>
      </c>
      <c r="G22" s="50">
        <f t="shared" si="1"/>
        <v>0.34524999999999995</v>
      </c>
      <c r="H22" s="50">
        <f t="shared" si="1"/>
        <v>0.27024999999999999</v>
      </c>
      <c r="I22" s="50">
        <f t="shared" si="1"/>
        <v>0.23400000000000001</v>
      </c>
      <c r="J22" s="50">
        <f t="shared" si="1"/>
        <v>0.21825</v>
      </c>
      <c r="K22" s="50">
        <f t="shared" si="1"/>
        <v>0.19399999999999998</v>
      </c>
      <c r="L22" s="50">
        <f t="shared" si="1"/>
        <v>0.16625000000000001</v>
      </c>
      <c r="M22" s="50">
        <f>AVERAGE(M10:M13)</f>
        <v>0.16499999999999998</v>
      </c>
    </row>
    <row r="23" spans="1:13" s="50" customFormat="1" x14ac:dyDescent="0.2">
      <c r="A23" s="50" t="s">
        <v>114</v>
      </c>
      <c r="B23" s="50">
        <f t="shared" ref="B23:L23" si="2">AVERAGE(B14:B17)</f>
        <v>5.2499999999999995E-3</v>
      </c>
      <c r="C23" s="50">
        <f t="shared" si="2"/>
        <v>2.5000000000000022E-4</v>
      </c>
      <c r="D23" s="50">
        <f t="shared" si="2"/>
        <v>3.2500000000000003E-3</v>
      </c>
      <c r="E23" s="50">
        <f t="shared" si="2"/>
        <v>1E-3</v>
      </c>
      <c r="F23" s="50">
        <f t="shared" si="2"/>
        <v>-7.5000000000000023E-4</v>
      </c>
      <c r="G23" s="50">
        <f t="shared" si="2"/>
        <v>1E-3</v>
      </c>
      <c r="H23" s="50">
        <f t="shared" si="2"/>
        <v>1E-3</v>
      </c>
      <c r="I23" s="50">
        <f t="shared" si="2"/>
        <v>1.75E-3</v>
      </c>
      <c r="J23" s="50">
        <f t="shared" si="2"/>
        <v>-1E-3</v>
      </c>
      <c r="K23" s="50">
        <f t="shared" si="2"/>
        <v>2.2500000000000003E-3</v>
      </c>
      <c r="L23" s="50">
        <f t="shared" si="2"/>
        <v>5.0000000000000001E-4</v>
      </c>
      <c r="M23" s="50">
        <f>AVERAGE(M14:M17)</f>
        <v>-1.75E-3</v>
      </c>
    </row>
    <row r="24" spans="1:13" s="50" customFormat="1" x14ac:dyDescent="0.2">
      <c r="A24" s="53" t="s">
        <v>115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2"/>
    </row>
    <row r="25" spans="1:13" s="50" customFormat="1" x14ac:dyDescent="0.2">
      <c r="A25" s="50" t="s">
        <v>111</v>
      </c>
      <c r="B25" s="50">
        <v>0</v>
      </c>
      <c r="C25" s="50">
        <v>7</v>
      </c>
      <c r="D25" s="50">
        <v>23</v>
      </c>
      <c r="E25" s="50">
        <v>27</v>
      </c>
      <c r="F25" s="50">
        <v>42.5</v>
      </c>
      <c r="G25" s="50">
        <v>50.5</v>
      </c>
      <c r="H25" s="50">
        <v>76.5</v>
      </c>
      <c r="I25" s="50">
        <v>96.5</v>
      </c>
      <c r="J25" s="50">
        <v>118</v>
      </c>
      <c r="K25" s="50">
        <v>146.5</v>
      </c>
      <c r="L25" s="50">
        <v>478.5</v>
      </c>
      <c r="M25" s="50">
        <f>L25+48</f>
        <v>526.5</v>
      </c>
    </row>
    <row r="26" spans="1:13" s="50" customFormat="1" x14ac:dyDescent="0.2">
      <c r="A26" s="50" t="s">
        <v>112</v>
      </c>
      <c r="B26" s="50">
        <f t="shared" ref="B26:L26" si="3">STDEV(B6:B9)</f>
        <v>1.5542951242712382E-2</v>
      </c>
      <c r="C26" s="50">
        <f t="shared" si="3"/>
        <v>1.7019596548293006E-2</v>
      </c>
      <c r="D26" s="50">
        <f t="shared" si="3"/>
        <v>2.0122541257670996E-2</v>
      </c>
      <c r="E26" s="50">
        <f t="shared" si="3"/>
        <v>2.9736341402398409E-2</v>
      </c>
      <c r="F26" s="50">
        <f t="shared" si="3"/>
        <v>2.2516660498395395E-2</v>
      </c>
      <c r="G26" s="50">
        <f t="shared" si="3"/>
        <v>1.3961255912942297E-2</v>
      </c>
      <c r="H26" s="50">
        <f t="shared" si="3"/>
        <v>1.0908712114635701E-2</v>
      </c>
      <c r="I26" s="50">
        <f t="shared" si="3"/>
        <v>1.5903353943953653E-2</v>
      </c>
      <c r="J26" s="50">
        <f t="shared" si="3"/>
        <v>1.3341664064126346E-2</v>
      </c>
      <c r="K26" s="50">
        <f t="shared" si="3"/>
        <v>1.3175102782647793E-2</v>
      </c>
      <c r="L26" s="50">
        <f t="shared" si="3"/>
        <v>1.2419742348374204E-2</v>
      </c>
      <c r="M26" s="50">
        <f>STDEV(M6:M9)</f>
        <v>2.8123240685715197E-2</v>
      </c>
    </row>
    <row r="27" spans="1:13" s="50" customFormat="1" x14ac:dyDescent="0.2">
      <c r="A27" s="50" t="s">
        <v>113</v>
      </c>
      <c r="B27" s="50">
        <f t="shared" ref="B27:L27" si="4">STDEV(B10:B13)</f>
        <v>1.4854853303438083E-2</v>
      </c>
      <c r="C27" s="50">
        <f t="shared" si="4"/>
        <v>1.068877916321598E-2</v>
      </c>
      <c r="D27" s="50">
        <f t="shared" si="4"/>
        <v>9.2150239645193994E-3</v>
      </c>
      <c r="E27" s="50">
        <f t="shared" si="4"/>
        <v>2.3014488190413306E-2</v>
      </c>
      <c r="F27" s="50">
        <f t="shared" si="4"/>
        <v>1.1086778913041736E-2</v>
      </c>
      <c r="G27" s="50">
        <f t="shared" si="4"/>
        <v>7.8898669190297383E-3</v>
      </c>
      <c r="H27" s="50">
        <f t="shared" si="4"/>
        <v>2.9860788111948223E-3</v>
      </c>
      <c r="I27" s="50">
        <f t="shared" si="4"/>
        <v>3.2659863237108956E-3</v>
      </c>
      <c r="J27" s="50">
        <f t="shared" si="4"/>
        <v>4.0311288741492783E-3</v>
      </c>
      <c r="K27" s="50">
        <f t="shared" si="4"/>
        <v>2.3678400846904368E-2</v>
      </c>
      <c r="L27" s="50">
        <f t="shared" si="4"/>
        <v>2.6299556396765858E-3</v>
      </c>
      <c r="M27" s="50">
        <f>STDEV(M10:M13)</f>
        <v>8.406346808612325E-3</v>
      </c>
    </row>
    <row r="28" spans="1:13" s="50" customFormat="1" x14ac:dyDescent="0.2">
      <c r="A28" s="50" t="s">
        <v>114</v>
      </c>
      <c r="B28" s="50">
        <f t="shared" ref="B28:L28" si="5">STDEV(B14:B17)</f>
        <v>8.9953691790090884E-3</v>
      </c>
      <c r="C28" s="50">
        <f t="shared" si="5"/>
        <v>5.9090326337452783E-3</v>
      </c>
      <c r="D28" s="50">
        <f t="shared" si="5"/>
        <v>2.872281323269014E-3</v>
      </c>
      <c r="E28" s="50">
        <f t="shared" si="5"/>
        <v>1.4142135623730952E-3</v>
      </c>
      <c r="F28" s="50">
        <f t="shared" si="5"/>
        <v>7.0887234393789125E-3</v>
      </c>
      <c r="G28" s="50">
        <f t="shared" si="5"/>
        <v>2.9439202887759489E-3</v>
      </c>
      <c r="H28" s="50">
        <f t="shared" si="5"/>
        <v>2E-3</v>
      </c>
      <c r="I28" s="50">
        <f t="shared" si="5"/>
        <v>4.1932485418030409E-3</v>
      </c>
      <c r="J28" s="50">
        <f t="shared" si="5"/>
        <v>3.1622776601683794E-3</v>
      </c>
      <c r="K28" s="50">
        <f t="shared" si="5"/>
        <v>4.5734742446707482E-3</v>
      </c>
      <c r="L28" s="50">
        <f t="shared" si="5"/>
        <v>3.3166247903554003E-3</v>
      </c>
      <c r="M28" s="50">
        <f>STDEV(M14:M17)</f>
        <v>2.3629078131263042E-3</v>
      </c>
    </row>
    <row r="29" spans="1:13" s="49" customFormat="1" x14ac:dyDescent="0.2">
      <c r="A29" s="49" t="s">
        <v>116</v>
      </c>
    </row>
    <row r="30" spans="1:13" s="49" customFormat="1" x14ac:dyDescent="0.2"/>
    <row r="31" spans="1:13" s="49" customFormat="1" x14ac:dyDescent="0.2"/>
    <row r="32" spans="1:13" s="49" customFormat="1" x14ac:dyDescent="0.2"/>
    <row r="33" spans="1:11" s="49" customFormat="1" x14ac:dyDescent="0.2"/>
    <row r="34" spans="1:11" s="49" customFormat="1" x14ac:dyDescent="0.2"/>
    <row r="35" spans="1:11" s="50" customFormat="1" x14ac:dyDescent="0.2">
      <c r="A35" s="50" t="s">
        <v>85</v>
      </c>
      <c r="B35" s="50" t="s">
        <v>117</v>
      </c>
      <c r="C35" s="50" t="s">
        <v>118</v>
      </c>
      <c r="D35" s="50" t="s">
        <v>119</v>
      </c>
      <c r="E35" s="50" t="s">
        <v>120</v>
      </c>
      <c r="F35" s="50" t="s">
        <v>121</v>
      </c>
      <c r="G35" s="50" t="s">
        <v>122</v>
      </c>
      <c r="H35" s="50" t="s">
        <v>123</v>
      </c>
      <c r="I35" s="50" t="s">
        <v>124</v>
      </c>
      <c r="J35" s="50" t="s">
        <v>125</v>
      </c>
      <c r="K35" s="50" t="s">
        <v>126</v>
      </c>
    </row>
    <row r="36" spans="1:11" s="50" customFormat="1" x14ac:dyDescent="0.2">
      <c r="A36" s="50" t="s">
        <v>98</v>
      </c>
      <c r="B36" s="50">
        <v>0.2205401785714286</v>
      </c>
      <c r="C36" s="50">
        <v>0.2148942857142857</v>
      </c>
      <c r="D36" s="50">
        <v>0.17341071428571433</v>
      </c>
      <c r="E36" s="50">
        <v>0.24554892857142854</v>
      </c>
      <c r="F36" s="50">
        <v>0.14610696428571429</v>
      </c>
      <c r="G36" s="50">
        <v>0.15308839285714285</v>
      </c>
      <c r="H36" s="50">
        <v>0.20439803571428572</v>
      </c>
      <c r="I36" s="50">
        <v>0.17406160714285718</v>
      </c>
      <c r="J36" s="54">
        <v>71.549154642857133</v>
      </c>
      <c r="K36" s="50">
        <v>54.822384642857145</v>
      </c>
    </row>
    <row r="37" spans="1:11" s="50" customFormat="1" x14ac:dyDescent="0.2">
      <c r="A37" s="50" t="s">
        <v>99</v>
      </c>
      <c r="B37" s="50">
        <v>0.11892857142857144</v>
      </c>
      <c r="C37" s="50">
        <v>0.23532267857142858</v>
      </c>
      <c r="D37" s="50">
        <v>0.13443428571428573</v>
      </c>
      <c r="E37" s="50">
        <v>0.19000607142857145</v>
      </c>
      <c r="F37" s="50">
        <v>0.22584375000000001</v>
      </c>
      <c r="G37" s="50">
        <v>0.36835071428571425</v>
      </c>
      <c r="H37" s="50">
        <v>0.67934732142857146</v>
      </c>
      <c r="I37" s="50">
        <v>0.76822553571428576</v>
      </c>
      <c r="J37" s="54">
        <v>65.094201964285702</v>
      </c>
      <c r="K37" s="50">
        <v>44.767632857142857</v>
      </c>
    </row>
    <row r="38" spans="1:11" s="50" customFormat="1" x14ac:dyDescent="0.2">
      <c r="A38" s="50" t="s">
        <v>100</v>
      </c>
      <c r="B38" s="50">
        <v>0.17225839285714284</v>
      </c>
      <c r="C38" s="50">
        <v>0.16536375</v>
      </c>
      <c r="D38" s="50">
        <v>0.17572500000000002</v>
      </c>
      <c r="E38" s="50">
        <v>0.19501071428571431</v>
      </c>
      <c r="F38" s="50">
        <v>0.24649874999999999</v>
      </c>
      <c r="G38" s="50">
        <v>0.30313124999999996</v>
      </c>
      <c r="H38" s="50">
        <v>0.61920482142857147</v>
      </c>
      <c r="I38" s="50">
        <v>0.72035357142857148</v>
      </c>
      <c r="J38" s="54">
        <v>70.501241250000007</v>
      </c>
      <c r="K38" s="50">
        <v>47.479387500000001</v>
      </c>
    </row>
    <row r="39" spans="1:11" s="50" customFormat="1" x14ac:dyDescent="0.2">
      <c r="A39" s="50" t="s">
        <v>101</v>
      </c>
      <c r="B39" s="50">
        <v>0.11892857142857144</v>
      </c>
      <c r="C39" s="50">
        <v>0.15200357142857146</v>
      </c>
      <c r="D39" s="50">
        <v>0.20366035714285716</v>
      </c>
      <c r="E39" s="50">
        <v>0.28689267857142858</v>
      </c>
      <c r="F39" s="50">
        <v>0.25201446428571428</v>
      </c>
      <c r="G39" s="50">
        <v>0.2657121428571429</v>
      </c>
      <c r="H39" s="50">
        <v>0.66761678571428573</v>
      </c>
      <c r="I39" s="50">
        <v>0.76180821428571421</v>
      </c>
      <c r="J39" s="54">
        <v>66.770689821428576</v>
      </c>
      <c r="K39" s="50">
        <v>47.231001964285724</v>
      </c>
    </row>
    <row r="40" spans="1:11" s="50" customFormat="1" x14ac:dyDescent="0.2">
      <c r="A40" s="50" t="s">
        <v>102</v>
      </c>
      <c r="B40" s="50">
        <v>0.11892857142857144</v>
      </c>
      <c r="C40" s="50">
        <v>0.15979017857142858</v>
      </c>
      <c r="D40" s="50">
        <v>0.18026196428571428</v>
      </c>
      <c r="E40" s="50">
        <v>0.20057946428571427</v>
      </c>
      <c r="F40" s="50">
        <v>0.15469875000000002</v>
      </c>
      <c r="G40" s="50">
        <v>0.26236607142857143</v>
      </c>
      <c r="H40" s="50">
        <v>0.4172448214285715</v>
      </c>
      <c r="I40" s="50">
        <v>0.41992553571428576</v>
      </c>
      <c r="J40" s="50">
        <v>2.1979189285714282</v>
      </c>
      <c r="K40" s="50">
        <v>1.6366516071428572</v>
      </c>
    </row>
    <row r="41" spans="1:11" s="50" customFormat="1" x14ac:dyDescent="0.2">
      <c r="A41" s="50" t="s">
        <v>103</v>
      </c>
      <c r="B41" s="50">
        <v>0.11892857142857144</v>
      </c>
      <c r="C41" s="50">
        <v>0.13442946428571431</v>
      </c>
      <c r="D41" s="50">
        <v>0.13583732142857144</v>
      </c>
      <c r="E41" s="50">
        <v>0.20931107142857142</v>
      </c>
      <c r="F41" s="50">
        <v>0.13585178571428572</v>
      </c>
      <c r="G41" s="50">
        <v>0.18788946428571426</v>
      </c>
      <c r="H41" s="50">
        <v>0.14712428571428574</v>
      </c>
      <c r="I41" s="50">
        <v>0.27581303571428573</v>
      </c>
      <c r="J41" s="50">
        <v>2.1897321428571423</v>
      </c>
      <c r="K41" s="50">
        <v>1.5156578571428574</v>
      </c>
    </row>
    <row r="42" spans="1:11" s="50" customFormat="1" x14ac:dyDescent="0.2">
      <c r="A42" s="50" t="s">
        <v>104</v>
      </c>
      <c r="B42" s="50">
        <v>0.11892857142857144</v>
      </c>
      <c r="C42" s="50">
        <v>0.12789160714285713</v>
      </c>
      <c r="D42" s="50">
        <v>0.13981499999999999</v>
      </c>
      <c r="E42" s="50">
        <v>0.19011214285714287</v>
      </c>
      <c r="F42" s="50">
        <v>0.17410982142857143</v>
      </c>
      <c r="G42" s="50">
        <v>0.19036285714285711</v>
      </c>
      <c r="H42" s="50">
        <v>0.2438421428571429</v>
      </c>
      <c r="I42" s="50">
        <v>0.2352744642857143</v>
      </c>
      <c r="J42" s="50">
        <v>2.4038903571428571</v>
      </c>
      <c r="K42" s="50">
        <v>1.748050714285714</v>
      </c>
    </row>
    <row r="43" spans="1:11" s="50" customFormat="1" x14ac:dyDescent="0.2">
      <c r="A43" s="50" t="s">
        <v>105</v>
      </c>
      <c r="B43" s="50">
        <v>0.11892857142857144</v>
      </c>
      <c r="C43" s="50">
        <v>0.14423142857142857</v>
      </c>
      <c r="D43" s="50">
        <v>0.13206214285714288</v>
      </c>
      <c r="E43" s="50">
        <v>0.16329535714285717</v>
      </c>
      <c r="F43" s="50">
        <v>0.14288142857142855</v>
      </c>
      <c r="G43" s="50">
        <v>0.1442555357142857</v>
      </c>
      <c r="H43" s="50">
        <v>0.13711017857142857</v>
      </c>
      <c r="I43" s="50">
        <v>0.11892857142857144</v>
      </c>
      <c r="J43" s="50">
        <v>2.2349571428571426</v>
      </c>
      <c r="K43" s="50">
        <v>1.6868908928571429</v>
      </c>
    </row>
    <row r="44" spans="1:11" s="50" customFormat="1" x14ac:dyDescent="0.2">
      <c r="A44" s="50" t="s">
        <v>107</v>
      </c>
      <c r="B44" s="50">
        <v>0.11892857142857144</v>
      </c>
      <c r="C44" s="50">
        <v>0.11892857142857144</v>
      </c>
      <c r="D44" s="50">
        <v>0.11892857142857144</v>
      </c>
      <c r="E44" s="50">
        <v>0.11892857142857144</v>
      </c>
      <c r="F44" s="50">
        <v>0.11892857142857144</v>
      </c>
      <c r="G44" s="50">
        <v>0.11892857142857144</v>
      </c>
      <c r="H44" s="50">
        <v>0.11892857142857144</v>
      </c>
      <c r="I44" s="50">
        <v>0.11892857142857144</v>
      </c>
      <c r="J44" s="50">
        <v>0.11892857142857144</v>
      </c>
      <c r="K44" s="50">
        <v>0.11892857142857144</v>
      </c>
    </row>
    <row r="45" spans="1:11" s="50" customFormat="1" x14ac:dyDescent="0.2">
      <c r="A45" s="50" t="s">
        <v>108</v>
      </c>
      <c r="B45" s="50">
        <v>0.11892857142857144</v>
      </c>
      <c r="C45" s="50">
        <v>0.11892857142857144</v>
      </c>
      <c r="D45" s="50">
        <v>0.11892857142857144</v>
      </c>
      <c r="E45" s="50">
        <v>0.11892857142857144</v>
      </c>
      <c r="F45" s="50">
        <v>0.11892857142857144</v>
      </c>
      <c r="G45" s="50">
        <v>0.11892857142857144</v>
      </c>
      <c r="H45" s="50">
        <v>0.11892857142857144</v>
      </c>
      <c r="I45" s="50">
        <v>0.11892857142857144</v>
      </c>
      <c r="J45" s="50">
        <v>0.11892857142857144</v>
      </c>
      <c r="K45" s="50">
        <v>0.11892857142857144</v>
      </c>
    </row>
    <row r="46" spans="1:11" s="50" customFormat="1" x14ac:dyDescent="0.2">
      <c r="A46" s="50" t="s">
        <v>109</v>
      </c>
      <c r="B46" s="50">
        <v>0.11892857142857144</v>
      </c>
      <c r="C46" s="50">
        <v>0.11892857142857144</v>
      </c>
      <c r="D46" s="50">
        <v>0.11892857142857144</v>
      </c>
      <c r="E46" s="50">
        <v>0.11892857142857144</v>
      </c>
      <c r="F46" s="50">
        <v>0.11892857142857144</v>
      </c>
      <c r="G46" s="50">
        <v>0.11892857142857144</v>
      </c>
      <c r="H46" s="50">
        <v>0.11892857142857144</v>
      </c>
      <c r="I46" s="50">
        <v>0.11892857142857144</v>
      </c>
      <c r="J46" s="50">
        <v>0.11892857142857144</v>
      </c>
      <c r="K46" s="50">
        <v>0.11892857142857144</v>
      </c>
    </row>
    <row r="47" spans="1:11" s="50" customFormat="1" x14ac:dyDescent="0.2"/>
    <row r="48" spans="1:11" s="50" customFormat="1" x14ac:dyDescent="0.2">
      <c r="A48" s="53" t="s">
        <v>127</v>
      </c>
      <c r="B48" s="53"/>
      <c r="C48" s="53"/>
      <c r="D48" s="53"/>
      <c r="E48" s="53"/>
      <c r="F48" s="53"/>
      <c r="G48" s="53"/>
      <c r="H48" s="53"/>
      <c r="I48" s="53"/>
      <c r="J48" s="53"/>
      <c r="K48" s="52"/>
    </row>
    <row r="49" spans="1:11" s="50" customFormat="1" x14ac:dyDescent="0.2">
      <c r="A49" s="50" t="s">
        <v>111</v>
      </c>
      <c r="B49" s="50">
        <v>0</v>
      </c>
      <c r="C49" s="50">
        <v>7</v>
      </c>
      <c r="D49" s="50">
        <v>23</v>
      </c>
      <c r="E49" s="50">
        <v>42.5</v>
      </c>
      <c r="F49" s="50">
        <v>50.5</v>
      </c>
      <c r="G49" s="50">
        <v>76.5</v>
      </c>
      <c r="H49" s="50">
        <v>96.5</v>
      </c>
      <c r="I49" s="50">
        <v>118</v>
      </c>
      <c r="J49" s="50">
        <v>478.5</v>
      </c>
      <c r="K49" s="50">
        <f>J49+48</f>
        <v>526.5</v>
      </c>
    </row>
    <row r="50" spans="1:11" s="50" customFormat="1" x14ac:dyDescent="0.2">
      <c r="A50" s="50" t="s">
        <v>112</v>
      </c>
      <c r="B50" s="50">
        <f>AVERAGE(B36:B39)</f>
        <v>0.15766392857142858</v>
      </c>
      <c r="C50" s="50">
        <f t="shared" ref="C50:J50" si="6">AVERAGE(C36:C39)</f>
        <v>0.19189607142857143</v>
      </c>
      <c r="D50" s="50">
        <f t="shared" si="6"/>
        <v>0.1718075892857143</v>
      </c>
      <c r="E50" s="50">
        <f t="shared" si="6"/>
        <v>0.22936459821428573</v>
      </c>
      <c r="F50" s="50">
        <f t="shared" si="6"/>
        <v>0.21761598214285716</v>
      </c>
      <c r="G50" s="50">
        <f t="shared" si="6"/>
        <v>0.27257062500000001</v>
      </c>
      <c r="H50" s="50">
        <f t="shared" si="6"/>
        <v>0.5426417410714286</v>
      </c>
      <c r="I50" s="50">
        <f t="shared" si="6"/>
        <v>0.60611223214285714</v>
      </c>
      <c r="J50" s="50">
        <f t="shared" si="6"/>
        <v>68.478821919642854</v>
      </c>
      <c r="K50" s="50">
        <f>AVERAGE(K36:K39)</f>
        <v>48.575101741071435</v>
      </c>
    </row>
    <row r="51" spans="1:11" s="50" customFormat="1" x14ac:dyDescent="0.2">
      <c r="A51" s="50" t="s">
        <v>113</v>
      </c>
      <c r="B51" s="50">
        <f>AVERAGE(B40:B43)</f>
        <v>0.11892857142857144</v>
      </c>
      <c r="C51" s="50">
        <f t="shared" ref="C51:J51" si="7">AVERAGE(C40:C43)</f>
        <v>0.14158566964285713</v>
      </c>
      <c r="D51" s="50">
        <f t="shared" si="7"/>
        <v>0.14699410714285716</v>
      </c>
      <c r="E51" s="50">
        <f t="shared" si="7"/>
        <v>0.19082450892857142</v>
      </c>
      <c r="F51" s="50">
        <f t="shared" si="7"/>
        <v>0.15188544642857144</v>
      </c>
      <c r="G51" s="50">
        <f t="shared" si="7"/>
        <v>0.19621848214285711</v>
      </c>
      <c r="H51" s="50">
        <f t="shared" si="7"/>
        <v>0.23633035714285719</v>
      </c>
      <c r="I51" s="50">
        <f t="shared" si="7"/>
        <v>0.26248540178571433</v>
      </c>
      <c r="J51" s="50">
        <f t="shared" si="7"/>
        <v>2.2566246428571426</v>
      </c>
      <c r="K51" s="50">
        <f>AVERAGE(K40:K43)</f>
        <v>1.6468127678571429</v>
      </c>
    </row>
    <row r="52" spans="1:11" s="50" customFormat="1" x14ac:dyDescent="0.2">
      <c r="A52" s="50" t="s">
        <v>114</v>
      </c>
      <c r="B52" s="50">
        <f>AVERAGE(B44:B46)</f>
        <v>0.11892857142857144</v>
      </c>
      <c r="C52" s="50">
        <f t="shared" ref="C52:J52" si="8">AVERAGE(C44:C46)</f>
        <v>0.11892857142857144</v>
      </c>
      <c r="D52" s="50">
        <f t="shared" si="8"/>
        <v>0.11892857142857144</v>
      </c>
      <c r="E52" s="50">
        <f t="shared" si="8"/>
        <v>0.11892857142857144</v>
      </c>
      <c r="F52" s="50">
        <f t="shared" si="8"/>
        <v>0.11892857142857144</v>
      </c>
      <c r="G52" s="50">
        <f t="shared" si="8"/>
        <v>0.11892857142857144</v>
      </c>
      <c r="H52" s="50">
        <f t="shared" si="8"/>
        <v>0.11892857142857144</v>
      </c>
      <c r="I52" s="50">
        <f t="shared" si="8"/>
        <v>0.11892857142857144</v>
      </c>
      <c r="J52" s="50">
        <f t="shared" si="8"/>
        <v>0.11892857142857144</v>
      </c>
      <c r="K52" s="50">
        <f>AVERAGE(K44:K46)</f>
        <v>0.11892857142857144</v>
      </c>
    </row>
    <row r="53" spans="1:11" s="50" customFormat="1" x14ac:dyDescent="0.2">
      <c r="A53" s="53" t="s">
        <v>128</v>
      </c>
      <c r="B53" s="53"/>
      <c r="C53" s="53"/>
      <c r="D53" s="53"/>
      <c r="E53" s="53"/>
      <c r="F53" s="53"/>
      <c r="G53" s="53"/>
      <c r="H53" s="53"/>
      <c r="I53" s="53"/>
      <c r="J53" s="53"/>
      <c r="K53" s="52"/>
    </row>
    <row r="54" spans="1:11" s="50" customFormat="1" x14ac:dyDescent="0.2">
      <c r="A54" s="50" t="s">
        <v>111</v>
      </c>
      <c r="B54" s="50">
        <v>0</v>
      </c>
      <c r="C54" s="50">
        <v>7</v>
      </c>
      <c r="D54" s="50">
        <v>23</v>
      </c>
      <c r="E54" s="50">
        <v>42.5</v>
      </c>
      <c r="F54" s="50">
        <v>50.5</v>
      </c>
      <c r="G54" s="50">
        <v>76.5</v>
      </c>
      <c r="H54" s="50">
        <v>96.5</v>
      </c>
      <c r="I54" s="50">
        <v>118</v>
      </c>
      <c r="J54" s="50">
        <v>478.5</v>
      </c>
      <c r="K54" s="50">
        <f>J54+48</f>
        <v>526.5</v>
      </c>
    </row>
    <row r="55" spans="1:11" s="50" customFormat="1" x14ac:dyDescent="0.2">
      <c r="A55" s="50" t="s">
        <v>112</v>
      </c>
      <c r="B55" s="50">
        <f>STDEV(B36:B39)</f>
        <v>4.887834212893228E-2</v>
      </c>
      <c r="C55" s="50">
        <f t="shared" ref="C55:J55" si="9">STDEV(C36:C39)</f>
        <v>3.962391409620681E-2</v>
      </c>
      <c r="D55" s="50">
        <f t="shared" si="9"/>
        <v>2.8456274975672404E-2</v>
      </c>
      <c r="E55" s="50">
        <f t="shared" si="9"/>
        <v>4.5828286572110861E-2</v>
      </c>
      <c r="F55" s="50">
        <f t="shared" si="9"/>
        <v>4.8985391195152092E-2</v>
      </c>
      <c r="G55" s="50">
        <f t="shared" si="9"/>
        <v>9.0241933857664894E-2</v>
      </c>
      <c r="H55" s="50">
        <f t="shared" si="9"/>
        <v>0.22699330898492107</v>
      </c>
      <c r="I55" s="50">
        <f t="shared" si="9"/>
        <v>0.28881412027747494</v>
      </c>
      <c r="J55" s="50">
        <f t="shared" si="9"/>
        <v>3.0490703766992349</v>
      </c>
      <c r="K55" s="50">
        <f>STDEV(K36:K39)</f>
        <v>4.3409890142328376</v>
      </c>
    </row>
    <row r="56" spans="1:11" s="50" customFormat="1" x14ac:dyDescent="0.2">
      <c r="A56" s="50" t="s">
        <v>113</v>
      </c>
      <c r="B56" s="50">
        <f>STDEV(B40:B43)</f>
        <v>0</v>
      </c>
      <c r="C56" s="50">
        <f t="shared" ref="C56:J56" si="10">STDEV(C40:C43)</f>
        <v>1.3870145499189482E-2</v>
      </c>
      <c r="D56" s="50">
        <f t="shared" si="10"/>
        <v>2.2403328050020491E-2</v>
      </c>
      <c r="E56" s="50">
        <f t="shared" si="10"/>
        <v>1.9960576232053627E-2</v>
      </c>
      <c r="F56" s="50">
        <f t="shared" si="10"/>
        <v>1.6733082348033536E-2</v>
      </c>
      <c r="G56" s="50">
        <f t="shared" si="10"/>
        <v>4.891936307998894E-2</v>
      </c>
      <c r="H56" s="50">
        <f t="shared" si="10"/>
        <v>0.12985740554915076</v>
      </c>
      <c r="I56" s="50">
        <f t="shared" si="10"/>
        <v>0.12424977566632847</v>
      </c>
      <c r="J56" s="50">
        <f t="shared" si="10"/>
        <v>0.10012931406665693</v>
      </c>
      <c r="K56" s="50">
        <f>STDEV(K40:K43)</f>
        <v>9.8590462169055024E-2</v>
      </c>
    </row>
    <row r="57" spans="1:11" s="50" customFormat="1" x14ac:dyDescent="0.2">
      <c r="A57" s="50" t="s">
        <v>114</v>
      </c>
      <c r="B57" s="50">
        <f>STDEV(B44:B46)</f>
        <v>0</v>
      </c>
      <c r="C57" s="50">
        <f t="shared" ref="C57:J57" si="11">STDEV(C44:C46)</f>
        <v>0</v>
      </c>
      <c r="D57" s="50">
        <f t="shared" si="11"/>
        <v>0</v>
      </c>
      <c r="E57" s="50">
        <f t="shared" si="11"/>
        <v>0</v>
      </c>
      <c r="F57" s="50">
        <f t="shared" si="11"/>
        <v>0</v>
      </c>
      <c r="G57" s="50">
        <f t="shared" si="11"/>
        <v>0</v>
      </c>
      <c r="H57" s="50">
        <f t="shared" si="11"/>
        <v>0</v>
      </c>
      <c r="I57" s="50">
        <f t="shared" si="11"/>
        <v>0</v>
      </c>
      <c r="J57" s="50">
        <f t="shared" si="11"/>
        <v>0</v>
      </c>
      <c r="K57" s="50">
        <f>STDEV(K44:K46)</f>
        <v>0</v>
      </c>
    </row>
  </sheetData>
  <mergeCells count="6">
    <mergeCell ref="A1:XFD4"/>
    <mergeCell ref="A19:L19"/>
    <mergeCell ref="A24:L24"/>
    <mergeCell ref="A29:XFD34"/>
    <mergeCell ref="A48:J48"/>
    <mergeCell ref="A53:J5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E8DE-3D2B-A14B-B4CD-62343391A46A}">
  <dimension ref="A1:I50"/>
  <sheetViews>
    <sheetView workbookViewId="0">
      <selection activeCell="K8" sqref="K8"/>
    </sheetView>
  </sheetViews>
  <sheetFormatPr baseColWidth="10" defaultRowHeight="16" x14ac:dyDescent="0.2"/>
  <cols>
    <col min="1" max="1" width="25.5" style="67" customWidth="1"/>
    <col min="3" max="3" width="11.1640625" bestFit="1" customWidth="1"/>
    <col min="4" max="4" width="23.1640625" style="66" customWidth="1"/>
    <col min="5" max="5" width="17.1640625" customWidth="1"/>
    <col min="6" max="6" width="18.6640625" bestFit="1" customWidth="1"/>
    <col min="7" max="7" width="14.5" customWidth="1"/>
    <col min="8" max="8" width="19.5" style="65" customWidth="1"/>
  </cols>
  <sheetData>
    <row r="1" spans="1:8" x14ac:dyDescent="0.2">
      <c r="A1" s="147" t="s">
        <v>573</v>
      </c>
      <c r="B1" s="147"/>
      <c r="C1" s="147"/>
      <c r="D1" s="147"/>
      <c r="E1" s="147"/>
      <c r="F1" s="147"/>
      <c r="G1" s="147"/>
      <c r="H1" s="147"/>
    </row>
    <row r="2" spans="1:8" x14ac:dyDescent="0.2">
      <c r="A2" s="75" t="s">
        <v>146</v>
      </c>
      <c r="B2" s="75" t="s">
        <v>195</v>
      </c>
      <c r="C2" s="75" t="s">
        <v>144</v>
      </c>
      <c r="D2" s="77" t="s">
        <v>143</v>
      </c>
      <c r="E2" s="75" t="s">
        <v>142</v>
      </c>
      <c r="F2" s="75" t="s">
        <v>141</v>
      </c>
      <c r="G2" s="76" t="s">
        <v>140</v>
      </c>
      <c r="H2" s="75" t="s">
        <v>139</v>
      </c>
    </row>
    <row r="3" spans="1:8" x14ac:dyDescent="0.2">
      <c r="A3" s="70" t="s">
        <v>194</v>
      </c>
      <c r="B3" s="70" t="s">
        <v>177</v>
      </c>
      <c r="C3" s="70" t="s">
        <v>163</v>
      </c>
      <c r="D3" s="57">
        <v>5574662568</v>
      </c>
      <c r="E3" s="70">
        <v>108</v>
      </c>
      <c r="F3" s="57">
        <v>51617246</v>
      </c>
      <c r="G3" s="74" t="s">
        <v>136</v>
      </c>
      <c r="H3" s="60" t="s">
        <v>193</v>
      </c>
    </row>
    <row r="4" spans="1:8" x14ac:dyDescent="0.2">
      <c r="A4" s="70" t="s">
        <v>192</v>
      </c>
      <c r="B4" s="70" t="s">
        <v>177</v>
      </c>
      <c r="C4" s="70">
        <v>7</v>
      </c>
      <c r="D4" s="57">
        <v>7079550120</v>
      </c>
      <c r="E4" s="70">
        <v>108</v>
      </c>
      <c r="F4" s="57">
        <v>65551390</v>
      </c>
      <c r="G4" s="74" t="s">
        <v>136</v>
      </c>
      <c r="H4" s="60" t="s">
        <v>191</v>
      </c>
    </row>
    <row r="5" spans="1:8" x14ac:dyDescent="0.2">
      <c r="A5" s="70" t="s">
        <v>190</v>
      </c>
      <c r="B5" s="70" t="s">
        <v>177</v>
      </c>
      <c r="C5" s="70">
        <v>13</v>
      </c>
      <c r="D5" s="57">
        <v>6749251992</v>
      </c>
      <c r="E5" s="70">
        <v>108</v>
      </c>
      <c r="F5" s="57">
        <v>62493074</v>
      </c>
      <c r="G5" s="74" t="s">
        <v>136</v>
      </c>
      <c r="H5" s="60" t="s">
        <v>189</v>
      </c>
    </row>
    <row r="6" spans="1:8" x14ac:dyDescent="0.2">
      <c r="A6" s="70" t="s">
        <v>188</v>
      </c>
      <c r="B6" s="70" t="s">
        <v>177</v>
      </c>
      <c r="C6" s="70">
        <v>82</v>
      </c>
      <c r="D6" s="57">
        <v>9260494776</v>
      </c>
      <c r="E6" s="70">
        <v>108</v>
      </c>
      <c r="F6" s="57">
        <v>85745322</v>
      </c>
      <c r="G6" s="74" t="s">
        <v>136</v>
      </c>
      <c r="H6" s="60" t="s">
        <v>187</v>
      </c>
    </row>
    <row r="7" spans="1:8" x14ac:dyDescent="0.2">
      <c r="A7" s="70" t="s">
        <v>186</v>
      </c>
      <c r="B7" s="70" t="s">
        <v>177</v>
      </c>
      <c r="C7" s="70">
        <v>328</v>
      </c>
      <c r="D7" s="57">
        <v>7114543200</v>
      </c>
      <c r="E7" s="70">
        <v>108</v>
      </c>
      <c r="F7" s="57">
        <v>65875400</v>
      </c>
      <c r="G7" s="74" t="s">
        <v>136</v>
      </c>
      <c r="H7" s="60" t="s">
        <v>185</v>
      </c>
    </row>
    <row r="8" spans="1:8" x14ac:dyDescent="0.2">
      <c r="A8" s="70" t="s">
        <v>184</v>
      </c>
      <c r="B8" s="70" t="s">
        <v>177</v>
      </c>
      <c r="C8" s="70">
        <v>142</v>
      </c>
      <c r="D8" s="57">
        <v>10912741310</v>
      </c>
      <c r="E8" s="70">
        <v>151</v>
      </c>
      <c r="F8" s="57">
        <v>72269810</v>
      </c>
      <c r="G8" s="68" t="s">
        <v>129</v>
      </c>
      <c r="H8" s="55">
        <v>3300013020</v>
      </c>
    </row>
    <row r="9" spans="1:8" x14ac:dyDescent="0.2">
      <c r="A9" s="70" t="s">
        <v>183</v>
      </c>
      <c r="B9" s="70" t="s">
        <v>177</v>
      </c>
      <c r="C9" s="70">
        <v>303</v>
      </c>
      <c r="D9" s="57">
        <v>6660634160</v>
      </c>
      <c r="E9" s="70">
        <v>151</v>
      </c>
      <c r="F9" s="57">
        <v>44110160</v>
      </c>
      <c r="G9" s="68" t="s">
        <v>129</v>
      </c>
      <c r="H9" s="55">
        <v>3300013015</v>
      </c>
    </row>
    <row r="10" spans="1:8" x14ac:dyDescent="0.2">
      <c r="A10" s="70" t="s">
        <v>182</v>
      </c>
      <c r="B10" s="70" t="s">
        <v>177</v>
      </c>
      <c r="C10" s="70">
        <v>103</v>
      </c>
      <c r="D10" s="57">
        <v>6619196740</v>
      </c>
      <c r="E10" s="70">
        <v>151</v>
      </c>
      <c r="F10" s="57">
        <v>43835740</v>
      </c>
      <c r="G10" s="68" t="s">
        <v>129</v>
      </c>
      <c r="H10" s="55">
        <v>3300013018</v>
      </c>
    </row>
    <row r="11" spans="1:8" x14ac:dyDescent="0.2">
      <c r="A11" s="70" t="s">
        <v>181</v>
      </c>
      <c r="B11" s="70" t="s">
        <v>177</v>
      </c>
      <c r="C11" s="70">
        <v>118</v>
      </c>
      <c r="D11" s="57">
        <v>8579021210</v>
      </c>
      <c r="E11" s="70">
        <v>151</v>
      </c>
      <c r="F11" s="57">
        <v>56814710</v>
      </c>
      <c r="G11" s="68" t="s">
        <v>129</v>
      </c>
      <c r="H11" s="55">
        <v>3300013016</v>
      </c>
    </row>
    <row r="12" spans="1:8" x14ac:dyDescent="0.2">
      <c r="A12" s="70" t="s">
        <v>180</v>
      </c>
      <c r="B12" s="70" t="s">
        <v>177</v>
      </c>
      <c r="C12" s="70">
        <v>152</v>
      </c>
      <c r="D12" s="57">
        <v>8946390620</v>
      </c>
      <c r="E12" s="70">
        <v>151</v>
      </c>
      <c r="F12" s="57">
        <v>59247620</v>
      </c>
      <c r="G12" s="68" t="s">
        <v>129</v>
      </c>
      <c r="H12" s="55">
        <v>3300013021</v>
      </c>
    </row>
    <row r="13" spans="1:8" x14ac:dyDescent="0.2">
      <c r="A13" s="70" t="s">
        <v>179</v>
      </c>
      <c r="B13" s="70" t="s">
        <v>177</v>
      </c>
      <c r="C13" s="70">
        <v>250</v>
      </c>
      <c r="D13" s="57">
        <v>8267142790</v>
      </c>
      <c r="E13" s="70">
        <v>151</v>
      </c>
      <c r="F13" s="57">
        <v>54749290</v>
      </c>
      <c r="G13" s="68" t="s">
        <v>129</v>
      </c>
      <c r="H13" s="55">
        <v>3300013019</v>
      </c>
    </row>
    <row r="14" spans="1:8" x14ac:dyDescent="0.2">
      <c r="A14" s="70" t="s">
        <v>178</v>
      </c>
      <c r="B14" s="70" t="s">
        <v>177</v>
      </c>
      <c r="C14" s="70">
        <v>313</v>
      </c>
      <c r="D14" s="57">
        <v>8818376142</v>
      </c>
      <c r="E14" s="70">
        <v>151</v>
      </c>
      <c r="F14" s="57">
        <v>58399842</v>
      </c>
      <c r="G14" s="68" t="s">
        <v>129</v>
      </c>
      <c r="H14" s="55">
        <v>3300013017</v>
      </c>
    </row>
    <row r="15" spans="1:8" x14ac:dyDescent="0.2">
      <c r="A15" s="70" t="s">
        <v>176</v>
      </c>
      <c r="B15" s="70" t="s">
        <v>147</v>
      </c>
      <c r="C15" s="70" t="s">
        <v>163</v>
      </c>
      <c r="D15" s="57">
        <v>25926890260</v>
      </c>
      <c r="E15" s="70">
        <v>151</v>
      </c>
      <c r="F15" s="57">
        <v>171701260</v>
      </c>
      <c r="G15" s="68" t="s">
        <v>129</v>
      </c>
      <c r="H15" s="55">
        <v>3300009419</v>
      </c>
    </row>
    <row r="16" spans="1:8" x14ac:dyDescent="0.2">
      <c r="A16" s="70" t="s">
        <v>175</v>
      </c>
      <c r="B16" s="70" t="s">
        <v>147</v>
      </c>
      <c r="C16" s="70" t="s">
        <v>163</v>
      </c>
      <c r="D16" s="57">
        <v>26603938624</v>
      </c>
      <c r="E16" s="70">
        <v>151</v>
      </c>
      <c r="F16" s="57">
        <v>176185024</v>
      </c>
      <c r="G16" s="68" t="s">
        <v>129</v>
      </c>
      <c r="H16" s="55">
        <v>3300009194</v>
      </c>
    </row>
    <row r="17" spans="1:8" x14ac:dyDescent="0.2">
      <c r="A17" s="70" t="s">
        <v>174</v>
      </c>
      <c r="B17" s="70" t="s">
        <v>147</v>
      </c>
      <c r="C17" s="70">
        <v>1</v>
      </c>
      <c r="D17" s="57">
        <v>3136131382</v>
      </c>
      <c r="E17" s="70">
        <v>151</v>
      </c>
      <c r="F17" s="57">
        <v>20769082</v>
      </c>
      <c r="G17" s="68" t="s">
        <v>129</v>
      </c>
      <c r="H17" s="55">
        <v>3300010372</v>
      </c>
    </row>
    <row r="18" spans="1:8" x14ac:dyDescent="0.2">
      <c r="A18" s="70" t="s">
        <v>173</v>
      </c>
      <c r="B18" s="70" t="s">
        <v>147</v>
      </c>
      <c r="C18" s="70">
        <v>9</v>
      </c>
      <c r="D18" s="57">
        <v>7079485510</v>
      </c>
      <c r="E18" s="70">
        <v>151</v>
      </c>
      <c r="F18" s="57">
        <v>46884010</v>
      </c>
      <c r="G18" s="68" t="s">
        <v>129</v>
      </c>
      <c r="H18" s="55">
        <v>3300009744</v>
      </c>
    </row>
    <row r="19" spans="1:8" x14ac:dyDescent="0.2">
      <c r="A19" s="70" t="s">
        <v>172</v>
      </c>
      <c r="B19" s="70" t="s">
        <v>147</v>
      </c>
      <c r="C19" s="70">
        <v>17</v>
      </c>
      <c r="D19" s="57">
        <v>4355844452</v>
      </c>
      <c r="E19" s="70">
        <v>151</v>
      </c>
      <c r="F19" s="57">
        <v>28846652</v>
      </c>
      <c r="G19" s="68" t="s">
        <v>129</v>
      </c>
      <c r="H19" s="55">
        <v>3300010374</v>
      </c>
    </row>
    <row r="20" spans="1:8" x14ac:dyDescent="0.2">
      <c r="A20" s="70" t="s">
        <v>171</v>
      </c>
      <c r="B20" s="70" t="s">
        <v>147</v>
      </c>
      <c r="C20" s="70">
        <v>23</v>
      </c>
      <c r="D20" s="57">
        <v>8329763094</v>
      </c>
      <c r="E20" s="70">
        <v>151</v>
      </c>
      <c r="F20" s="57">
        <v>55163994</v>
      </c>
      <c r="G20" s="68" t="s">
        <v>129</v>
      </c>
      <c r="H20" s="55">
        <v>3300009576</v>
      </c>
    </row>
    <row r="21" spans="1:8" x14ac:dyDescent="0.2">
      <c r="A21" s="70" t="s">
        <v>170</v>
      </c>
      <c r="B21" s="70" t="s">
        <v>147</v>
      </c>
      <c r="C21" s="70">
        <v>59</v>
      </c>
      <c r="D21" s="57">
        <v>11846352264</v>
      </c>
      <c r="E21" s="70">
        <v>151</v>
      </c>
      <c r="F21" s="57">
        <v>78452664</v>
      </c>
      <c r="G21" s="68" t="s">
        <v>129</v>
      </c>
      <c r="H21" s="55">
        <v>3300009625</v>
      </c>
    </row>
    <row r="22" spans="1:8" x14ac:dyDescent="0.2">
      <c r="A22" s="70" t="s">
        <v>169</v>
      </c>
      <c r="B22" s="70" t="s">
        <v>147</v>
      </c>
      <c r="C22" s="70">
        <v>87</v>
      </c>
      <c r="D22" s="57">
        <v>7030271892</v>
      </c>
      <c r="E22" s="70">
        <v>151</v>
      </c>
      <c r="F22" s="57">
        <v>46558092</v>
      </c>
      <c r="G22" s="68" t="s">
        <v>129</v>
      </c>
      <c r="H22" s="55">
        <v>3300009574</v>
      </c>
    </row>
    <row r="23" spans="1:8" x14ac:dyDescent="0.2">
      <c r="A23" s="70" t="s">
        <v>168</v>
      </c>
      <c r="B23" s="70" t="s">
        <v>147</v>
      </c>
      <c r="C23" s="70">
        <v>122</v>
      </c>
      <c r="D23" s="57">
        <v>7406509230</v>
      </c>
      <c r="E23" s="70">
        <v>151</v>
      </c>
      <c r="F23" s="57">
        <v>49049730</v>
      </c>
      <c r="G23" s="68" t="s">
        <v>129</v>
      </c>
      <c r="H23" s="55">
        <v>3300009575</v>
      </c>
    </row>
    <row r="24" spans="1:8" x14ac:dyDescent="0.2">
      <c r="A24" s="70" t="s">
        <v>167</v>
      </c>
      <c r="B24" s="70" t="s">
        <v>147</v>
      </c>
      <c r="C24" s="70" t="s">
        <v>163</v>
      </c>
      <c r="D24" s="69">
        <f>E24*F24</f>
        <v>9466847454</v>
      </c>
      <c r="E24" s="70">
        <v>151</v>
      </c>
      <c r="F24" s="69">
        <v>62694354</v>
      </c>
      <c r="G24" s="68" t="s">
        <v>129</v>
      </c>
      <c r="H24" s="55">
        <v>3300006639</v>
      </c>
    </row>
    <row r="25" spans="1:8" x14ac:dyDescent="0.2">
      <c r="A25" s="70" t="s">
        <v>166</v>
      </c>
      <c r="B25" s="70" t="s">
        <v>147</v>
      </c>
      <c r="C25" s="70" t="s">
        <v>163</v>
      </c>
      <c r="D25" s="69">
        <f>E25*F25</f>
        <v>10414942932</v>
      </c>
      <c r="E25" s="70">
        <v>151</v>
      </c>
      <c r="F25" s="69">
        <v>68973132</v>
      </c>
      <c r="G25" s="68" t="s">
        <v>129</v>
      </c>
      <c r="H25" s="55">
        <v>3300007162</v>
      </c>
    </row>
    <row r="26" spans="1:8" x14ac:dyDescent="0.2">
      <c r="A26" s="70" t="s">
        <v>165</v>
      </c>
      <c r="B26" s="70" t="s">
        <v>147</v>
      </c>
      <c r="C26" s="70" t="s">
        <v>163</v>
      </c>
      <c r="D26" s="69">
        <f>E26*F26</f>
        <v>8762114448</v>
      </c>
      <c r="E26" s="70">
        <v>151</v>
      </c>
      <c r="F26" s="69">
        <v>58027248</v>
      </c>
      <c r="G26" s="68" t="s">
        <v>129</v>
      </c>
      <c r="H26" s="55">
        <v>3300006862</v>
      </c>
    </row>
    <row r="27" spans="1:8" x14ac:dyDescent="0.2">
      <c r="A27" s="70" t="s">
        <v>164</v>
      </c>
      <c r="B27" s="70" t="s">
        <v>147</v>
      </c>
      <c r="C27" s="70" t="s">
        <v>163</v>
      </c>
      <c r="D27" s="69">
        <f>E27*F27</f>
        <v>4138957716</v>
      </c>
      <c r="E27" s="70">
        <v>151</v>
      </c>
      <c r="F27" s="69">
        <v>27410316</v>
      </c>
      <c r="G27" s="68" t="s">
        <v>129</v>
      </c>
      <c r="H27" s="55">
        <v>3300007165</v>
      </c>
    </row>
    <row r="28" spans="1:8" x14ac:dyDescent="0.2">
      <c r="A28" s="70" t="s">
        <v>162</v>
      </c>
      <c r="B28" s="70" t="s">
        <v>147</v>
      </c>
      <c r="C28" s="70">
        <v>86</v>
      </c>
      <c r="D28" s="69">
        <f>E28*F28</f>
        <v>6415148930</v>
      </c>
      <c r="E28" s="70">
        <v>151</v>
      </c>
      <c r="F28" s="69">
        <v>42484430</v>
      </c>
      <c r="G28" s="68" t="s">
        <v>129</v>
      </c>
      <c r="H28" s="55">
        <v>3300006782</v>
      </c>
    </row>
    <row r="29" spans="1:8" x14ac:dyDescent="0.2">
      <c r="A29" s="70" t="s">
        <v>161</v>
      </c>
      <c r="B29" s="70" t="s">
        <v>147</v>
      </c>
      <c r="C29" s="70">
        <v>87</v>
      </c>
      <c r="D29" s="69">
        <f>E29*F29</f>
        <v>10523119936</v>
      </c>
      <c r="E29" s="70">
        <v>151</v>
      </c>
      <c r="F29" s="69">
        <v>69689536</v>
      </c>
      <c r="G29" s="68" t="s">
        <v>129</v>
      </c>
      <c r="H29" s="55">
        <v>3300006633</v>
      </c>
    </row>
    <row r="30" spans="1:8" x14ac:dyDescent="0.2">
      <c r="A30" s="70" t="s">
        <v>160</v>
      </c>
      <c r="B30" s="70" t="s">
        <v>147</v>
      </c>
      <c r="C30" s="70">
        <v>88</v>
      </c>
      <c r="D30" s="69">
        <f>E30*F30</f>
        <v>4430234300</v>
      </c>
      <c r="E30" s="70">
        <v>151</v>
      </c>
      <c r="F30" s="69">
        <v>29339300</v>
      </c>
      <c r="G30" s="68" t="s">
        <v>129</v>
      </c>
      <c r="H30" s="55">
        <v>3300007158</v>
      </c>
    </row>
    <row r="31" spans="1:8" x14ac:dyDescent="0.2">
      <c r="A31" s="70" t="s">
        <v>159</v>
      </c>
      <c r="B31" s="70" t="s">
        <v>147</v>
      </c>
      <c r="C31" s="70">
        <v>92</v>
      </c>
      <c r="D31" s="69">
        <f>E31*F31</f>
        <v>9797036134</v>
      </c>
      <c r="E31" s="70">
        <v>151</v>
      </c>
      <c r="F31" s="69">
        <v>64881034</v>
      </c>
      <c r="G31" s="68" t="s">
        <v>129</v>
      </c>
      <c r="H31" s="55">
        <v>3300006632</v>
      </c>
    </row>
    <row r="32" spans="1:8" x14ac:dyDescent="0.2">
      <c r="A32" s="70" t="s">
        <v>158</v>
      </c>
      <c r="B32" s="70" t="s">
        <v>147</v>
      </c>
      <c r="C32" s="70">
        <v>94</v>
      </c>
      <c r="D32" s="73">
        <f>E32*F32</f>
        <v>12361766906</v>
      </c>
      <c r="E32" s="72">
        <v>151</v>
      </c>
      <c r="F32" s="69">
        <v>81866006</v>
      </c>
      <c r="G32" s="68" t="s">
        <v>129</v>
      </c>
      <c r="H32" s="55">
        <v>3300006807</v>
      </c>
    </row>
    <row r="33" spans="1:9" x14ac:dyDescent="0.2">
      <c r="A33" s="70" t="s">
        <v>157</v>
      </c>
      <c r="B33" s="70" t="s">
        <v>147</v>
      </c>
      <c r="C33" s="70">
        <v>96</v>
      </c>
      <c r="D33" s="69">
        <f>E33*F33</f>
        <v>13115793862</v>
      </c>
      <c r="E33" s="70">
        <v>151</v>
      </c>
      <c r="F33" s="69">
        <v>86859562</v>
      </c>
      <c r="G33" s="68" t="s">
        <v>129</v>
      </c>
      <c r="H33" s="55">
        <v>3300006866</v>
      </c>
    </row>
    <row r="34" spans="1:9" x14ac:dyDescent="0.2">
      <c r="A34" s="70" t="s">
        <v>156</v>
      </c>
      <c r="B34" s="70" t="s">
        <v>147</v>
      </c>
      <c r="C34" s="70">
        <v>98</v>
      </c>
      <c r="D34" s="69">
        <f>E34*F34</f>
        <v>11225666462</v>
      </c>
      <c r="E34" s="70">
        <v>151</v>
      </c>
      <c r="F34" s="69">
        <v>74342162</v>
      </c>
      <c r="G34" s="68" t="s">
        <v>129</v>
      </c>
      <c r="H34" s="55">
        <v>3300006634</v>
      </c>
    </row>
    <row r="35" spans="1:9" x14ac:dyDescent="0.2">
      <c r="A35" s="70" t="s">
        <v>155</v>
      </c>
      <c r="B35" s="70" t="s">
        <v>147</v>
      </c>
      <c r="C35" s="70">
        <v>105</v>
      </c>
      <c r="D35" s="69">
        <f>E35*F35</f>
        <v>10997473450</v>
      </c>
      <c r="E35" s="70">
        <v>151</v>
      </c>
      <c r="F35" s="69">
        <v>72830950</v>
      </c>
      <c r="G35" s="68" t="s">
        <v>129</v>
      </c>
      <c r="H35" s="55">
        <v>3300006631</v>
      </c>
    </row>
    <row r="36" spans="1:9" x14ac:dyDescent="0.2">
      <c r="A36" s="70" t="s">
        <v>154</v>
      </c>
      <c r="B36" s="70" t="s">
        <v>147</v>
      </c>
      <c r="C36" s="70">
        <v>112</v>
      </c>
      <c r="D36" s="69">
        <f>E36*F36</f>
        <v>9239771540</v>
      </c>
      <c r="E36" s="70">
        <v>151</v>
      </c>
      <c r="F36" s="69">
        <v>61190540</v>
      </c>
      <c r="G36" s="68" t="s">
        <v>129</v>
      </c>
      <c r="H36" s="55">
        <v>3300006630</v>
      </c>
    </row>
    <row r="37" spans="1:9" x14ac:dyDescent="0.2">
      <c r="A37" s="70" t="s">
        <v>153</v>
      </c>
      <c r="B37" s="70" t="s">
        <v>147</v>
      </c>
      <c r="C37" s="70">
        <v>126</v>
      </c>
      <c r="D37" s="69">
        <f>E37*F37</f>
        <v>9939989042</v>
      </c>
      <c r="E37" s="70">
        <v>151</v>
      </c>
      <c r="F37" s="69">
        <v>65827742</v>
      </c>
      <c r="G37" s="68" t="s">
        <v>129</v>
      </c>
      <c r="H37" s="55">
        <v>3300006781</v>
      </c>
    </row>
    <row r="38" spans="1:9" x14ac:dyDescent="0.2">
      <c r="A38" s="70" t="s">
        <v>152</v>
      </c>
      <c r="B38" s="70" t="s">
        <v>147</v>
      </c>
      <c r="C38" s="70">
        <v>140</v>
      </c>
      <c r="D38" s="69">
        <f>E38*F38</f>
        <v>11101467150</v>
      </c>
      <c r="E38" s="70">
        <v>151</v>
      </c>
      <c r="F38" s="69">
        <v>73519650</v>
      </c>
      <c r="G38" s="68" t="s">
        <v>129</v>
      </c>
      <c r="H38" s="55">
        <v>3300006629</v>
      </c>
    </row>
    <row r="39" spans="1:9" x14ac:dyDescent="0.2">
      <c r="A39" s="70" t="s">
        <v>151</v>
      </c>
      <c r="B39" s="70" t="s">
        <v>147</v>
      </c>
      <c r="C39" s="70">
        <v>154</v>
      </c>
      <c r="D39" s="69">
        <f>E39*F39</f>
        <v>10720517102</v>
      </c>
      <c r="E39" s="70">
        <v>151</v>
      </c>
      <c r="F39" s="69">
        <v>70996802</v>
      </c>
      <c r="G39" s="68" t="s">
        <v>129</v>
      </c>
      <c r="H39" s="55">
        <v>3300006628</v>
      </c>
    </row>
    <row r="40" spans="1:9" x14ac:dyDescent="0.2">
      <c r="A40" s="70" t="s">
        <v>150</v>
      </c>
      <c r="B40" s="70" t="s">
        <v>147</v>
      </c>
      <c r="C40" s="70">
        <v>175</v>
      </c>
      <c r="D40" s="69">
        <f>E40*F40</f>
        <v>9712978964</v>
      </c>
      <c r="E40" s="70">
        <v>151</v>
      </c>
      <c r="F40" s="69">
        <v>64324364</v>
      </c>
      <c r="G40" s="68" t="s">
        <v>129</v>
      </c>
      <c r="H40" s="55">
        <v>3300006780</v>
      </c>
      <c r="I40" s="71"/>
    </row>
    <row r="41" spans="1:9" x14ac:dyDescent="0.2">
      <c r="A41" s="70" t="s">
        <v>149</v>
      </c>
      <c r="B41" s="70" t="s">
        <v>147</v>
      </c>
      <c r="C41" s="70">
        <v>204</v>
      </c>
      <c r="D41" s="69">
        <f>E41*F41</f>
        <v>6927909596</v>
      </c>
      <c r="E41" s="70">
        <v>151</v>
      </c>
      <c r="F41" s="69">
        <v>45880196</v>
      </c>
      <c r="G41" s="68" t="s">
        <v>129</v>
      </c>
      <c r="H41" s="55">
        <v>3300007157</v>
      </c>
    </row>
    <row r="42" spans="1:9" x14ac:dyDescent="0.2">
      <c r="A42" s="70" t="s">
        <v>148</v>
      </c>
      <c r="B42" s="70" t="s">
        <v>147</v>
      </c>
      <c r="C42" s="70">
        <v>302</v>
      </c>
      <c r="D42" s="69">
        <f>E42*F42</f>
        <v>10461090042</v>
      </c>
      <c r="E42" s="70">
        <v>151</v>
      </c>
      <c r="F42" s="69">
        <v>69278742</v>
      </c>
      <c r="G42" s="68" t="s">
        <v>129</v>
      </c>
      <c r="H42" s="55">
        <v>3300006798</v>
      </c>
    </row>
    <row r="44" spans="1:9" x14ac:dyDescent="0.2">
      <c r="A44" s="146" t="s">
        <v>572</v>
      </c>
      <c r="B44" s="146"/>
      <c r="C44" s="146"/>
      <c r="D44" s="146"/>
      <c r="E44" s="146"/>
      <c r="F44" s="146"/>
      <c r="G44" s="146"/>
      <c r="H44" s="146"/>
    </row>
    <row r="45" spans="1:9" x14ac:dyDescent="0.2">
      <c r="A45" s="64" t="s">
        <v>146</v>
      </c>
      <c r="B45" s="64" t="s">
        <v>145</v>
      </c>
      <c r="C45" s="64" t="s">
        <v>144</v>
      </c>
      <c r="D45" s="64" t="s">
        <v>143</v>
      </c>
      <c r="E45" s="64" t="s">
        <v>142</v>
      </c>
      <c r="F45" s="64" t="s">
        <v>141</v>
      </c>
      <c r="G45" s="64" t="s">
        <v>140</v>
      </c>
      <c r="H45" s="64" t="s">
        <v>139</v>
      </c>
    </row>
    <row r="46" spans="1:9" x14ac:dyDescent="0.2">
      <c r="A46" s="58" t="s">
        <v>138</v>
      </c>
      <c r="B46" s="63" t="s">
        <v>137</v>
      </c>
      <c r="C46" s="58" t="s">
        <v>51</v>
      </c>
      <c r="D46" s="59">
        <f>F46*E46</f>
        <v>56401402600</v>
      </c>
      <c r="E46" s="62">
        <v>100</v>
      </c>
      <c r="F46" s="61">
        <v>564014026</v>
      </c>
      <c r="G46" s="56" t="s">
        <v>136</v>
      </c>
      <c r="H46" s="60" t="s">
        <v>135</v>
      </c>
    </row>
    <row r="47" spans="1:9" x14ac:dyDescent="0.2">
      <c r="A47" s="58" t="s">
        <v>134</v>
      </c>
      <c r="B47" s="58" t="s">
        <v>75</v>
      </c>
      <c r="C47" s="58" t="s">
        <v>52</v>
      </c>
      <c r="D47" s="59">
        <f>F47*E47</f>
        <v>14927352942</v>
      </c>
      <c r="E47" s="58">
        <v>151</v>
      </c>
      <c r="F47" s="57">
        <v>98856642</v>
      </c>
      <c r="G47" s="56" t="s">
        <v>129</v>
      </c>
      <c r="H47" s="55">
        <v>3300020025</v>
      </c>
    </row>
    <row r="48" spans="1:9" x14ac:dyDescent="0.2">
      <c r="A48" s="58" t="s">
        <v>133</v>
      </c>
      <c r="B48" s="58" t="s">
        <v>75</v>
      </c>
      <c r="C48" s="58" t="s">
        <v>53</v>
      </c>
      <c r="D48" s="59">
        <f>F48*E48</f>
        <v>9208784830</v>
      </c>
      <c r="E48" s="58">
        <v>151</v>
      </c>
      <c r="F48" s="57">
        <v>60985330</v>
      </c>
      <c r="G48" s="56" t="s">
        <v>129</v>
      </c>
      <c r="H48" s="55">
        <v>3300017921</v>
      </c>
    </row>
    <row r="49" spans="1:8" x14ac:dyDescent="0.2">
      <c r="A49" s="58" t="s">
        <v>132</v>
      </c>
      <c r="B49" s="58" t="s">
        <v>130</v>
      </c>
      <c r="C49" s="58" t="s">
        <v>52</v>
      </c>
      <c r="D49" s="59">
        <f>F49*E49</f>
        <v>14456474542</v>
      </c>
      <c r="E49" s="58">
        <v>151</v>
      </c>
      <c r="F49" s="57">
        <v>95738242</v>
      </c>
      <c r="G49" s="56" t="s">
        <v>129</v>
      </c>
      <c r="H49" s="55">
        <v>3300017919</v>
      </c>
    </row>
    <row r="50" spans="1:8" x14ac:dyDescent="0.2">
      <c r="A50" s="58" t="s">
        <v>131</v>
      </c>
      <c r="B50" s="58" t="s">
        <v>130</v>
      </c>
      <c r="C50" s="58" t="s">
        <v>53</v>
      </c>
      <c r="D50" s="59">
        <f>F50*E50</f>
        <v>11485527798</v>
      </c>
      <c r="E50" s="58">
        <v>151</v>
      </c>
      <c r="F50" s="57">
        <v>76063098</v>
      </c>
      <c r="G50" s="56" t="s">
        <v>129</v>
      </c>
      <c r="H50" s="55">
        <v>3300017920</v>
      </c>
    </row>
  </sheetData>
  <mergeCells count="2">
    <mergeCell ref="A44:H44"/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23C62-ED10-7246-B230-9DEF8324A3C9}">
  <dimension ref="A1:R11"/>
  <sheetViews>
    <sheetView workbookViewId="0">
      <selection activeCell="E16" sqref="E16"/>
    </sheetView>
  </sheetViews>
  <sheetFormatPr baseColWidth="10" defaultRowHeight="16" x14ac:dyDescent="0.2"/>
  <cols>
    <col min="1" max="1" width="24.5" customWidth="1"/>
    <col min="2" max="2" width="13.5" customWidth="1"/>
    <col min="3" max="3" width="16.1640625" customWidth="1"/>
    <col min="4" max="4" width="17.33203125" customWidth="1"/>
    <col min="5" max="5" width="18.33203125" customWidth="1"/>
    <col min="6" max="6" width="18.83203125" customWidth="1"/>
    <col min="7" max="7" width="10.83203125" style="65"/>
    <col min="11" max="11" width="16.6640625" customWidth="1"/>
    <col min="13" max="13" width="12.33203125" customWidth="1"/>
    <col min="14" max="14" width="12.33203125" style="65" customWidth="1"/>
    <col min="16" max="16" width="10.83203125" style="65"/>
    <col min="17" max="17" width="63.5" customWidth="1"/>
  </cols>
  <sheetData>
    <row r="1" spans="1:18" s="83" customFormat="1" ht="68" x14ac:dyDescent="0.2">
      <c r="A1" s="86" t="s">
        <v>244</v>
      </c>
      <c r="B1" s="84" t="s">
        <v>243</v>
      </c>
      <c r="C1" s="84" t="s">
        <v>242</v>
      </c>
      <c r="D1" s="84" t="s">
        <v>241</v>
      </c>
      <c r="E1" s="84" t="s">
        <v>240</v>
      </c>
      <c r="F1" s="84" t="s">
        <v>239</v>
      </c>
      <c r="G1" s="84" t="s">
        <v>238</v>
      </c>
      <c r="H1" s="84" t="s">
        <v>237</v>
      </c>
      <c r="I1" s="85" t="s">
        <v>236</v>
      </c>
      <c r="J1" s="83" t="s">
        <v>235</v>
      </c>
      <c r="K1" s="83" t="s">
        <v>234</v>
      </c>
      <c r="L1" s="83" t="s">
        <v>233</v>
      </c>
      <c r="M1" s="83" t="s">
        <v>232</v>
      </c>
      <c r="N1" s="83" t="s">
        <v>231</v>
      </c>
      <c r="O1" s="83" t="s">
        <v>230</v>
      </c>
      <c r="P1" s="83" t="s">
        <v>229</v>
      </c>
      <c r="Q1" s="84" t="s">
        <v>228</v>
      </c>
      <c r="R1" s="84" t="s">
        <v>227</v>
      </c>
    </row>
    <row r="2" spans="1:18" x14ac:dyDescent="0.2">
      <c r="A2" t="s">
        <v>222</v>
      </c>
      <c r="B2" t="s">
        <v>226</v>
      </c>
      <c r="C2" t="s">
        <v>225</v>
      </c>
      <c r="D2" t="s">
        <v>224</v>
      </c>
      <c r="E2" t="s">
        <v>223</v>
      </c>
      <c r="F2" t="s">
        <v>222</v>
      </c>
      <c r="G2" s="65" t="s">
        <v>214</v>
      </c>
      <c r="H2" s="65" t="s">
        <v>207</v>
      </c>
      <c r="I2" s="81">
        <v>1890975</v>
      </c>
      <c r="J2" s="65">
        <v>130</v>
      </c>
      <c r="K2" s="65">
        <v>0</v>
      </c>
      <c r="L2" s="65">
        <v>0</v>
      </c>
      <c r="M2" s="65" t="s">
        <v>221</v>
      </c>
      <c r="N2" s="79">
        <v>0.1</v>
      </c>
      <c r="O2" s="78">
        <v>24</v>
      </c>
      <c r="P2" s="78">
        <v>1469</v>
      </c>
      <c r="Q2" t="s">
        <v>220</v>
      </c>
      <c r="R2">
        <v>99.1</v>
      </c>
    </row>
    <row r="3" spans="1:18" x14ac:dyDescent="0.2">
      <c r="A3" t="s">
        <v>215</v>
      </c>
      <c r="B3" t="s">
        <v>219</v>
      </c>
      <c r="C3" t="s">
        <v>218</v>
      </c>
      <c r="D3" t="s">
        <v>217</v>
      </c>
      <c r="E3" t="s">
        <v>216</v>
      </c>
      <c r="F3" t="s">
        <v>215</v>
      </c>
      <c r="G3" s="65" t="s">
        <v>214</v>
      </c>
      <c r="H3" s="65" t="s">
        <v>207</v>
      </c>
      <c r="I3" s="81">
        <v>2488239</v>
      </c>
      <c r="J3" s="65">
        <v>117</v>
      </c>
      <c r="K3" s="65">
        <v>0</v>
      </c>
      <c r="L3" s="65">
        <v>0</v>
      </c>
      <c r="M3" s="65" t="s">
        <v>213</v>
      </c>
      <c r="N3" s="79">
        <v>0.1</v>
      </c>
      <c r="O3" s="78">
        <v>140</v>
      </c>
      <c r="P3" s="78">
        <v>1483</v>
      </c>
      <c r="Q3" t="s">
        <v>212</v>
      </c>
      <c r="R3">
        <v>87.83</v>
      </c>
    </row>
    <row r="4" spans="1:18" x14ac:dyDescent="0.2">
      <c r="A4" t="s">
        <v>208</v>
      </c>
      <c r="B4" t="s">
        <v>211</v>
      </c>
      <c r="C4" t="s">
        <v>211</v>
      </c>
      <c r="D4" t="s">
        <v>210</v>
      </c>
      <c r="E4" t="s">
        <v>209</v>
      </c>
      <c r="F4" t="s">
        <v>208</v>
      </c>
      <c r="G4" s="82">
        <v>0.93500000000000005</v>
      </c>
      <c r="H4" s="65" t="s">
        <v>207</v>
      </c>
      <c r="I4" s="81">
        <v>1270709</v>
      </c>
      <c r="J4" s="65">
        <v>53</v>
      </c>
      <c r="K4" s="65">
        <v>0</v>
      </c>
      <c r="L4" s="65">
        <v>0</v>
      </c>
      <c r="M4" s="65" t="s">
        <v>206</v>
      </c>
      <c r="N4" s="79">
        <v>0.1</v>
      </c>
      <c r="O4" s="78">
        <v>284</v>
      </c>
      <c r="P4" s="78">
        <v>1489</v>
      </c>
      <c r="Q4" t="s">
        <v>205</v>
      </c>
      <c r="R4">
        <v>87.29</v>
      </c>
    </row>
    <row r="5" spans="1:18" x14ac:dyDescent="0.2">
      <c r="A5" t="s">
        <v>204</v>
      </c>
      <c r="B5" t="s">
        <v>203</v>
      </c>
      <c r="C5" t="s">
        <v>202</v>
      </c>
      <c r="D5" t="s">
        <v>201</v>
      </c>
      <c r="E5" t="s">
        <v>200</v>
      </c>
      <c r="F5" t="s">
        <v>199</v>
      </c>
      <c r="G5" s="80"/>
      <c r="H5" s="80"/>
      <c r="I5" s="65">
        <v>5131122</v>
      </c>
      <c r="J5" s="65">
        <v>111</v>
      </c>
      <c r="K5" s="65" t="s">
        <v>198</v>
      </c>
      <c r="L5" s="65">
        <v>0</v>
      </c>
      <c r="M5" s="65" t="s">
        <v>197</v>
      </c>
      <c r="N5" s="79">
        <v>0.01</v>
      </c>
      <c r="O5" s="78">
        <v>670</v>
      </c>
      <c r="P5" s="78">
        <v>1448</v>
      </c>
      <c r="Q5" t="s">
        <v>196</v>
      </c>
      <c r="R5">
        <v>96.42</v>
      </c>
    </row>
    <row r="11" spans="1:18" x14ac:dyDescent="0.2">
      <c r="L11" s="6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2AD0C-04CB-FD48-AC14-6C12324A3052}">
  <dimension ref="A1:Q55"/>
  <sheetViews>
    <sheetView workbookViewId="0">
      <selection activeCell="E16" sqref="E16"/>
    </sheetView>
  </sheetViews>
  <sheetFormatPr baseColWidth="10" defaultRowHeight="16" x14ac:dyDescent="0.2"/>
  <sheetData>
    <row r="1" spans="1:17" ht="34" x14ac:dyDescent="0.2">
      <c r="A1" s="2" t="s">
        <v>410</v>
      </c>
      <c r="B1" s="93" t="s">
        <v>409</v>
      </c>
      <c r="C1" s="93" t="s">
        <v>408</v>
      </c>
      <c r="D1" s="93" t="s">
        <v>407</v>
      </c>
      <c r="E1" s="92" t="s">
        <v>406</v>
      </c>
      <c r="F1" s="92" t="s">
        <v>405</v>
      </c>
      <c r="G1" s="92" t="s">
        <v>404</v>
      </c>
      <c r="H1" s="92" t="s">
        <v>403</v>
      </c>
      <c r="I1" s="1" t="s">
        <v>402</v>
      </c>
      <c r="J1" s="2" t="s">
        <v>401</v>
      </c>
      <c r="K1" s="91" t="s">
        <v>400</v>
      </c>
      <c r="L1" s="91" t="s">
        <v>399</v>
      </c>
      <c r="M1" s="90" t="s">
        <v>398</v>
      </c>
      <c r="N1" s="90" t="s">
        <v>397</v>
      </c>
      <c r="O1" s="1" t="s">
        <v>396</v>
      </c>
      <c r="P1" s="1" t="s">
        <v>395</v>
      </c>
      <c r="Q1" s="1" t="s">
        <v>394</v>
      </c>
    </row>
    <row r="2" spans="1:17" x14ac:dyDescent="0.2">
      <c r="A2" s="65" t="s">
        <v>51</v>
      </c>
      <c r="B2" s="89" t="s">
        <v>251</v>
      </c>
      <c r="C2" t="s">
        <v>393</v>
      </c>
      <c r="D2" t="s">
        <v>392</v>
      </c>
      <c r="E2">
        <v>2</v>
      </c>
      <c r="F2">
        <v>4</v>
      </c>
      <c r="G2" s="65"/>
      <c r="H2" s="65" t="s">
        <v>391</v>
      </c>
      <c r="I2" s="65" t="b">
        <v>1</v>
      </c>
      <c r="J2" s="65">
        <v>21842</v>
      </c>
      <c r="K2" s="88">
        <v>32.770000000000003</v>
      </c>
      <c r="L2" s="88">
        <v>97.431600000000003</v>
      </c>
      <c r="M2" t="s">
        <v>246</v>
      </c>
      <c r="N2" s="87" t="s">
        <v>390</v>
      </c>
      <c r="P2" t="s">
        <v>389</v>
      </c>
      <c r="Q2" t="s">
        <v>356</v>
      </c>
    </row>
    <row r="3" spans="1:17" x14ac:dyDescent="0.2">
      <c r="A3" s="65" t="s">
        <v>53</v>
      </c>
      <c r="B3" s="89" t="s">
        <v>267</v>
      </c>
      <c r="C3" t="s">
        <v>388</v>
      </c>
      <c r="D3" t="s">
        <v>247</v>
      </c>
      <c r="E3">
        <v>2</v>
      </c>
      <c r="G3" s="65"/>
      <c r="H3" s="65" t="s">
        <v>248</v>
      </c>
      <c r="I3" s="65" t="b">
        <v>1</v>
      </c>
      <c r="J3" s="65">
        <v>23566</v>
      </c>
      <c r="K3" s="88">
        <v>36.683999999999997</v>
      </c>
      <c r="L3" s="88">
        <v>15.734</v>
      </c>
      <c r="M3" t="s">
        <v>246</v>
      </c>
      <c r="N3" s="87" t="s">
        <v>374</v>
      </c>
      <c r="P3" t="s">
        <v>252</v>
      </c>
      <c r="Q3" t="s">
        <v>356</v>
      </c>
    </row>
    <row r="4" spans="1:17" x14ac:dyDescent="0.2">
      <c r="A4" s="65" t="s">
        <v>51</v>
      </c>
      <c r="B4" s="89" t="s">
        <v>251</v>
      </c>
      <c r="C4" t="s">
        <v>387</v>
      </c>
      <c r="D4" t="s">
        <v>386</v>
      </c>
      <c r="E4">
        <v>2</v>
      </c>
      <c r="F4">
        <v>3</v>
      </c>
      <c r="G4" s="65"/>
      <c r="H4" s="65" t="s">
        <v>385</v>
      </c>
      <c r="I4" s="65" t="b">
        <v>1</v>
      </c>
      <c r="J4" s="65">
        <v>8260</v>
      </c>
      <c r="K4" s="88">
        <v>36.47</v>
      </c>
      <c r="L4" s="88">
        <v>15.3027</v>
      </c>
      <c r="M4" s="87" t="s">
        <v>259</v>
      </c>
      <c r="N4" s="87"/>
      <c r="P4" t="s">
        <v>245</v>
      </c>
      <c r="Q4" t="s">
        <v>356</v>
      </c>
    </row>
    <row r="5" spans="1:17" x14ac:dyDescent="0.2">
      <c r="A5" s="65" t="s">
        <v>51</v>
      </c>
      <c r="B5" s="89" t="s">
        <v>251</v>
      </c>
      <c r="C5" t="s">
        <v>384</v>
      </c>
      <c r="D5" t="s">
        <v>383</v>
      </c>
      <c r="E5">
        <v>2</v>
      </c>
      <c r="G5" s="65"/>
      <c r="H5" s="65" t="s">
        <v>382</v>
      </c>
      <c r="I5" s="65" t="b">
        <v>1</v>
      </c>
      <c r="J5" s="65">
        <v>8291</v>
      </c>
      <c r="K5" s="88">
        <v>35.130000000000003</v>
      </c>
      <c r="L5" s="88">
        <v>144.62700000000001</v>
      </c>
      <c r="M5" t="s">
        <v>381</v>
      </c>
      <c r="N5" s="87" t="s">
        <v>359</v>
      </c>
      <c r="P5" t="s">
        <v>245</v>
      </c>
      <c r="Q5" t="s">
        <v>356</v>
      </c>
    </row>
    <row r="6" spans="1:17" x14ac:dyDescent="0.2">
      <c r="A6" s="65" t="s">
        <v>51</v>
      </c>
      <c r="B6" s="89" t="s">
        <v>251</v>
      </c>
      <c r="C6" t="s">
        <v>380</v>
      </c>
      <c r="D6" t="s">
        <v>379</v>
      </c>
      <c r="E6">
        <v>2</v>
      </c>
      <c r="G6" s="65"/>
      <c r="H6" s="65" t="s">
        <v>378</v>
      </c>
      <c r="I6" s="65" t="b">
        <v>1</v>
      </c>
      <c r="J6" s="65">
        <v>5379</v>
      </c>
      <c r="K6" s="88">
        <v>32.229999999999997</v>
      </c>
      <c r="L6" s="88">
        <v>312.512</v>
      </c>
      <c r="M6" s="87" t="s">
        <v>259</v>
      </c>
      <c r="N6" s="87" t="s">
        <v>359</v>
      </c>
      <c r="Q6" t="s">
        <v>356</v>
      </c>
    </row>
    <row r="7" spans="1:17" x14ac:dyDescent="0.2">
      <c r="A7" s="65" t="s">
        <v>51</v>
      </c>
      <c r="B7" s="89" t="s">
        <v>251</v>
      </c>
      <c r="C7" t="s">
        <v>377</v>
      </c>
      <c r="D7" t="s">
        <v>376</v>
      </c>
      <c r="E7">
        <v>2</v>
      </c>
      <c r="G7" s="65"/>
      <c r="H7" s="65" t="s">
        <v>375</v>
      </c>
      <c r="I7" s="65" t="b">
        <v>1</v>
      </c>
      <c r="J7" s="65">
        <v>6185</v>
      </c>
      <c r="K7" s="88">
        <v>32.28</v>
      </c>
      <c r="L7" s="88">
        <v>30.735700000000001</v>
      </c>
      <c r="M7" s="87" t="s">
        <v>259</v>
      </c>
      <c r="N7" s="87" t="s">
        <v>374</v>
      </c>
      <c r="Q7" t="s">
        <v>353</v>
      </c>
    </row>
    <row r="8" spans="1:17" x14ac:dyDescent="0.2">
      <c r="A8" s="65" t="s">
        <v>52</v>
      </c>
      <c r="B8" s="89" t="s">
        <v>255</v>
      </c>
      <c r="C8" t="s">
        <v>373</v>
      </c>
      <c r="D8" t="s">
        <v>272</v>
      </c>
      <c r="E8">
        <v>2</v>
      </c>
      <c r="G8" s="65"/>
      <c r="H8" s="65" t="s">
        <v>273</v>
      </c>
      <c r="I8" s="65" t="b">
        <v>1</v>
      </c>
      <c r="J8" s="65">
        <v>7443</v>
      </c>
      <c r="K8" s="88">
        <v>32.554000000000002</v>
      </c>
      <c r="L8" s="88">
        <v>466.75</v>
      </c>
      <c r="M8" s="87" t="s">
        <v>259</v>
      </c>
      <c r="N8" s="87"/>
      <c r="Q8" t="s">
        <v>353</v>
      </c>
    </row>
    <row r="9" spans="1:17" x14ac:dyDescent="0.2">
      <c r="A9" s="65" t="s">
        <v>51</v>
      </c>
      <c r="B9" s="89" t="s">
        <v>251</v>
      </c>
      <c r="C9" t="s">
        <v>372</v>
      </c>
      <c r="D9" t="s">
        <v>371</v>
      </c>
      <c r="E9">
        <v>2</v>
      </c>
      <c r="G9" s="65"/>
      <c r="H9" s="65" t="s">
        <v>370</v>
      </c>
      <c r="I9" s="65" t="b">
        <v>1</v>
      </c>
      <c r="J9" s="65">
        <v>8393</v>
      </c>
      <c r="K9" s="88">
        <v>32.159999999999997</v>
      </c>
      <c r="L9" s="88">
        <v>34.270000000000003</v>
      </c>
      <c r="M9" s="87" t="s">
        <v>259</v>
      </c>
      <c r="N9" s="87"/>
      <c r="Q9" t="s">
        <v>356</v>
      </c>
    </row>
    <row r="10" spans="1:17" x14ac:dyDescent="0.2">
      <c r="A10" s="65" t="s">
        <v>51</v>
      </c>
      <c r="B10" s="89" t="s">
        <v>251</v>
      </c>
      <c r="C10" t="s">
        <v>369</v>
      </c>
      <c r="D10" t="s">
        <v>368</v>
      </c>
      <c r="E10">
        <v>2</v>
      </c>
      <c r="F10">
        <v>2</v>
      </c>
      <c r="G10" s="65" t="s">
        <v>262</v>
      </c>
      <c r="H10" s="65" t="s">
        <v>367</v>
      </c>
      <c r="I10" s="65" t="b">
        <v>1</v>
      </c>
      <c r="J10" s="65">
        <v>16546</v>
      </c>
      <c r="K10" s="88">
        <v>30.38</v>
      </c>
      <c r="L10" s="88">
        <v>56.267400000000002</v>
      </c>
      <c r="M10" s="87" t="s">
        <v>259</v>
      </c>
      <c r="N10" s="87" t="s">
        <v>366</v>
      </c>
      <c r="Q10" t="s">
        <v>208</v>
      </c>
    </row>
    <row r="11" spans="1:17" x14ac:dyDescent="0.2">
      <c r="A11" s="65" t="s">
        <v>53</v>
      </c>
      <c r="B11" s="89" t="s">
        <v>258</v>
      </c>
      <c r="C11" t="s">
        <v>365</v>
      </c>
      <c r="D11" t="s">
        <v>268</v>
      </c>
      <c r="E11">
        <v>2</v>
      </c>
      <c r="F11">
        <v>2</v>
      </c>
      <c r="G11" s="65"/>
      <c r="H11" s="65" t="s">
        <v>269</v>
      </c>
      <c r="I11" s="65" t="b">
        <v>1</v>
      </c>
      <c r="J11" s="65">
        <v>16695</v>
      </c>
      <c r="K11" s="88">
        <v>31.177</v>
      </c>
      <c r="L11" s="88">
        <v>10.14</v>
      </c>
      <c r="M11" s="87" t="s">
        <v>259</v>
      </c>
      <c r="N11" s="87" t="s">
        <v>364</v>
      </c>
      <c r="Q11" t="s">
        <v>208</v>
      </c>
    </row>
    <row r="12" spans="1:17" x14ac:dyDescent="0.2">
      <c r="A12" s="65" t="s">
        <v>53</v>
      </c>
      <c r="B12" s="89" t="s">
        <v>258</v>
      </c>
      <c r="C12" t="s">
        <v>363</v>
      </c>
      <c r="D12" t="s">
        <v>260</v>
      </c>
      <c r="E12">
        <v>2</v>
      </c>
      <c r="G12" s="65"/>
      <c r="H12" s="65" t="s">
        <v>261</v>
      </c>
      <c r="I12" s="65" t="b">
        <v>1</v>
      </c>
      <c r="J12" s="65">
        <v>18615</v>
      </c>
      <c r="K12" s="88">
        <v>34.643999999999998</v>
      </c>
      <c r="L12" s="88">
        <v>180.51900000000001</v>
      </c>
      <c r="M12" s="87" t="s">
        <v>259</v>
      </c>
      <c r="N12" s="87" t="s">
        <v>359</v>
      </c>
      <c r="Q12" t="s">
        <v>353</v>
      </c>
    </row>
    <row r="13" spans="1:17" x14ac:dyDescent="0.2">
      <c r="A13" s="65" t="s">
        <v>51</v>
      </c>
      <c r="B13" s="89" t="s">
        <v>251</v>
      </c>
      <c r="C13" t="s">
        <v>362</v>
      </c>
      <c r="D13" t="s">
        <v>361</v>
      </c>
      <c r="E13">
        <v>2</v>
      </c>
      <c r="F13">
        <v>3</v>
      </c>
      <c r="G13" s="65"/>
      <c r="H13" s="65" t="s">
        <v>360</v>
      </c>
      <c r="I13" s="65" t="b">
        <v>1</v>
      </c>
      <c r="J13" s="65">
        <v>18847</v>
      </c>
      <c r="K13" s="88">
        <v>34.93</v>
      </c>
      <c r="L13" s="88">
        <v>60.444600000000001</v>
      </c>
      <c r="M13" s="87" t="s">
        <v>259</v>
      </c>
      <c r="N13" s="87" t="s">
        <v>359</v>
      </c>
      <c r="Q13" t="s">
        <v>356</v>
      </c>
    </row>
    <row r="14" spans="1:17" x14ac:dyDescent="0.2">
      <c r="A14" s="65" t="s">
        <v>51</v>
      </c>
      <c r="B14" s="89" t="s">
        <v>251</v>
      </c>
      <c r="C14" t="s">
        <v>358</v>
      </c>
      <c r="D14" t="s">
        <v>317</v>
      </c>
      <c r="E14">
        <v>2</v>
      </c>
      <c r="F14">
        <v>3</v>
      </c>
      <c r="G14" s="65"/>
      <c r="H14" s="65" t="s">
        <v>318</v>
      </c>
      <c r="I14" s="65" t="b">
        <v>1</v>
      </c>
      <c r="J14" s="65">
        <v>31351</v>
      </c>
      <c r="K14" s="88">
        <v>35.799999999999997</v>
      </c>
      <c r="L14" s="88">
        <v>66.34</v>
      </c>
      <c r="M14" s="87" t="s">
        <v>259</v>
      </c>
      <c r="N14" s="87" t="s">
        <v>357</v>
      </c>
      <c r="Q14" t="s">
        <v>356</v>
      </c>
    </row>
    <row r="15" spans="1:17" x14ac:dyDescent="0.2">
      <c r="A15" s="65" t="s">
        <v>51</v>
      </c>
      <c r="B15" s="89" t="s">
        <v>251</v>
      </c>
      <c r="C15" t="s">
        <v>355</v>
      </c>
      <c r="D15" t="s">
        <v>335</v>
      </c>
      <c r="E15">
        <v>2</v>
      </c>
      <c r="F15">
        <v>1</v>
      </c>
      <c r="G15" s="65"/>
      <c r="H15" s="65" t="s">
        <v>336</v>
      </c>
      <c r="I15" t="b">
        <v>1</v>
      </c>
      <c r="J15" s="65">
        <v>48963</v>
      </c>
      <c r="K15" s="88">
        <v>34.69</v>
      </c>
      <c r="L15" s="88">
        <v>12108.7</v>
      </c>
      <c r="M15" s="87" t="s">
        <v>259</v>
      </c>
      <c r="N15" s="87" t="s">
        <v>354</v>
      </c>
      <c r="Q15" t="s">
        <v>353</v>
      </c>
    </row>
    <row r="16" spans="1:17" x14ac:dyDescent="0.2">
      <c r="A16" s="65" t="s">
        <v>51</v>
      </c>
      <c r="B16" s="89" t="s">
        <v>251</v>
      </c>
      <c r="C16" t="s">
        <v>352</v>
      </c>
      <c r="D16" t="s">
        <v>327</v>
      </c>
      <c r="E16">
        <v>2</v>
      </c>
      <c r="F16">
        <v>1</v>
      </c>
      <c r="G16" s="65"/>
      <c r="H16" s="65" t="s">
        <v>328</v>
      </c>
      <c r="I16" s="65" t="b">
        <v>1</v>
      </c>
      <c r="J16" s="65">
        <v>74769</v>
      </c>
      <c r="K16" s="88">
        <v>56.07</v>
      </c>
      <c r="L16" s="88">
        <v>84.280900000000003</v>
      </c>
      <c r="M16" s="87" t="s">
        <v>259</v>
      </c>
      <c r="N16" s="87" t="s">
        <v>351</v>
      </c>
      <c r="O16" t="s">
        <v>348</v>
      </c>
      <c r="Q16" t="s">
        <v>347</v>
      </c>
    </row>
    <row r="17" spans="1:17" x14ac:dyDescent="0.2">
      <c r="A17" s="65" t="s">
        <v>51</v>
      </c>
      <c r="B17" s="89" t="s">
        <v>251</v>
      </c>
      <c r="C17" t="s">
        <v>350</v>
      </c>
      <c r="D17" t="s">
        <v>287</v>
      </c>
      <c r="E17">
        <v>2</v>
      </c>
      <c r="F17">
        <v>8</v>
      </c>
      <c r="G17" s="65"/>
      <c r="H17" s="65" t="s">
        <v>288</v>
      </c>
      <c r="I17" s="65" t="b">
        <v>1</v>
      </c>
      <c r="J17" s="65">
        <v>195153</v>
      </c>
      <c r="K17" s="88">
        <v>41.28</v>
      </c>
      <c r="L17" s="88">
        <v>194.38300000000001</v>
      </c>
      <c r="M17" t="s">
        <v>286</v>
      </c>
      <c r="N17" s="87" t="s">
        <v>349</v>
      </c>
      <c r="O17" t="s">
        <v>348</v>
      </c>
      <c r="Q17" t="s">
        <v>347</v>
      </c>
    </row>
    <row r="18" spans="1:17" x14ac:dyDescent="0.2">
      <c r="A18" s="65" t="s">
        <v>51</v>
      </c>
      <c r="B18" s="89" t="s">
        <v>251</v>
      </c>
      <c r="C18" t="s">
        <v>346</v>
      </c>
      <c r="D18" t="s">
        <v>345</v>
      </c>
      <c r="E18">
        <v>2</v>
      </c>
      <c r="F18">
        <v>1</v>
      </c>
      <c r="G18" s="65"/>
      <c r="H18" s="65" t="s">
        <v>336</v>
      </c>
      <c r="I18" t="s">
        <v>335</v>
      </c>
      <c r="J18" s="65">
        <v>48963</v>
      </c>
      <c r="K18" s="88">
        <v>35.69</v>
      </c>
      <c r="L18" s="88">
        <v>1210.54</v>
      </c>
      <c r="M18" s="87" t="s">
        <v>259</v>
      </c>
      <c r="N18" s="87"/>
    </row>
    <row r="19" spans="1:17" x14ac:dyDescent="0.2">
      <c r="A19" s="65" t="s">
        <v>52</v>
      </c>
      <c r="B19" s="89" t="s">
        <v>255</v>
      </c>
      <c r="C19" t="s">
        <v>344</v>
      </c>
      <c r="D19" t="s">
        <v>343</v>
      </c>
      <c r="E19">
        <v>2</v>
      </c>
      <c r="F19">
        <v>1</v>
      </c>
      <c r="G19" s="65"/>
      <c r="H19" s="65" t="s">
        <v>336</v>
      </c>
      <c r="I19" t="s">
        <v>335</v>
      </c>
      <c r="J19" s="65">
        <v>45039</v>
      </c>
      <c r="K19" s="88">
        <v>34.753999999999998</v>
      </c>
      <c r="L19" s="88">
        <v>18.279</v>
      </c>
      <c r="M19" s="87" t="s">
        <v>259</v>
      </c>
      <c r="N19" s="87"/>
    </row>
    <row r="20" spans="1:17" x14ac:dyDescent="0.2">
      <c r="A20" s="65" t="s">
        <v>51</v>
      </c>
      <c r="B20" s="89" t="s">
        <v>251</v>
      </c>
      <c r="C20" t="s">
        <v>342</v>
      </c>
      <c r="D20" t="s">
        <v>341</v>
      </c>
      <c r="E20">
        <v>2</v>
      </c>
      <c r="F20">
        <v>1</v>
      </c>
      <c r="G20" s="65"/>
      <c r="H20" s="65" t="s">
        <v>336</v>
      </c>
      <c r="I20" t="s">
        <v>335</v>
      </c>
      <c r="J20" s="65">
        <v>43244</v>
      </c>
      <c r="K20" s="88">
        <v>35.380000000000003</v>
      </c>
      <c r="L20" s="88">
        <v>126.77</v>
      </c>
      <c r="M20" s="87" t="s">
        <v>259</v>
      </c>
      <c r="N20" s="87"/>
    </row>
    <row r="21" spans="1:17" x14ac:dyDescent="0.2">
      <c r="A21" s="65" t="s">
        <v>53</v>
      </c>
      <c r="B21" s="89" t="s">
        <v>258</v>
      </c>
      <c r="C21" t="s">
        <v>340</v>
      </c>
      <c r="D21" t="s">
        <v>339</v>
      </c>
      <c r="E21">
        <v>2</v>
      </c>
      <c r="F21">
        <v>1</v>
      </c>
      <c r="G21" s="65"/>
      <c r="H21" s="65" t="s">
        <v>336</v>
      </c>
      <c r="I21" t="s">
        <v>335</v>
      </c>
      <c r="J21" s="65">
        <v>38747</v>
      </c>
      <c r="K21" s="88">
        <v>35.706000000000003</v>
      </c>
      <c r="L21" s="88">
        <v>22.547000000000001</v>
      </c>
      <c r="M21" s="87" t="s">
        <v>259</v>
      </c>
      <c r="N21" s="87"/>
    </row>
    <row r="22" spans="1:17" x14ac:dyDescent="0.2">
      <c r="A22" s="65" t="s">
        <v>53</v>
      </c>
      <c r="B22" s="89" t="s">
        <v>267</v>
      </c>
      <c r="C22" t="s">
        <v>338</v>
      </c>
      <c r="D22" t="s">
        <v>337</v>
      </c>
      <c r="E22">
        <v>2</v>
      </c>
      <c r="F22">
        <v>1</v>
      </c>
      <c r="G22" s="65"/>
      <c r="H22" s="65" t="s">
        <v>336</v>
      </c>
      <c r="I22" t="s">
        <v>335</v>
      </c>
      <c r="J22" s="65">
        <v>8063</v>
      </c>
      <c r="K22" s="88">
        <v>36.015999999999998</v>
      </c>
      <c r="L22" s="88">
        <v>10.37</v>
      </c>
      <c r="M22" s="87" t="s">
        <v>259</v>
      </c>
      <c r="N22" s="87"/>
    </row>
    <row r="23" spans="1:17" x14ac:dyDescent="0.2">
      <c r="A23" s="65" t="s">
        <v>53</v>
      </c>
      <c r="B23" s="89" t="s">
        <v>258</v>
      </c>
      <c r="C23" t="s">
        <v>334</v>
      </c>
      <c r="D23" t="s">
        <v>333</v>
      </c>
      <c r="E23">
        <v>2</v>
      </c>
      <c r="F23">
        <v>1</v>
      </c>
      <c r="G23" s="65"/>
      <c r="H23" s="65" t="s">
        <v>328</v>
      </c>
      <c r="I23" t="s">
        <v>327</v>
      </c>
      <c r="J23" s="65">
        <v>63371</v>
      </c>
      <c r="K23" s="88">
        <v>58.603999999999999</v>
      </c>
      <c r="L23" s="88">
        <v>15.25</v>
      </c>
      <c r="M23" s="87" t="s">
        <v>259</v>
      </c>
      <c r="N23" s="87"/>
    </row>
    <row r="24" spans="1:17" x14ac:dyDescent="0.2">
      <c r="A24" s="65" t="s">
        <v>52</v>
      </c>
      <c r="B24" s="89" t="s">
        <v>255</v>
      </c>
      <c r="C24" t="s">
        <v>332</v>
      </c>
      <c r="D24" t="s">
        <v>331</v>
      </c>
      <c r="E24">
        <v>2</v>
      </c>
      <c r="F24">
        <v>1</v>
      </c>
      <c r="G24" s="65"/>
      <c r="H24" s="65" t="s">
        <v>328</v>
      </c>
      <c r="I24" t="s">
        <v>327</v>
      </c>
      <c r="J24" s="65">
        <v>7396</v>
      </c>
      <c r="K24" s="88">
        <v>55.945999999999998</v>
      </c>
      <c r="L24" s="88">
        <v>15.798999999999999</v>
      </c>
      <c r="M24" s="87" t="s">
        <v>259</v>
      </c>
      <c r="N24" s="87"/>
    </row>
    <row r="25" spans="1:17" x14ac:dyDescent="0.2">
      <c r="A25" s="65" t="s">
        <v>53</v>
      </c>
      <c r="B25" s="89" t="s">
        <v>267</v>
      </c>
      <c r="C25" t="s">
        <v>330</v>
      </c>
      <c r="D25" t="s">
        <v>329</v>
      </c>
      <c r="E25">
        <v>2</v>
      </c>
      <c r="G25" s="65"/>
      <c r="H25" s="65" t="s">
        <v>328</v>
      </c>
      <c r="I25" t="s">
        <v>327</v>
      </c>
      <c r="J25" s="65">
        <v>5791</v>
      </c>
      <c r="K25" s="88">
        <v>62.338000000000001</v>
      </c>
      <c r="L25" s="88">
        <v>9.33</v>
      </c>
      <c r="M25" s="87" t="s">
        <v>259</v>
      </c>
      <c r="N25" s="87"/>
    </row>
    <row r="26" spans="1:17" x14ac:dyDescent="0.2">
      <c r="A26" s="65" t="s">
        <v>51</v>
      </c>
      <c r="B26" s="89" t="s">
        <v>251</v>
      </c>
      <c r="C26" t="s">
        <v>326</v>
      </c>
      <c r="D26" t="s">
        <v>325</v>
      </c>
      <c r="E26">
        <v>2</v>
      </c>
      <c r="F26">
        <v>3</v>
      </c>
      <c r="G26" s="65"/>
      <c r="H26" s="65" t="s">
        <v>318</v>
      </c>
      <c r="I26" t="s">
        <v>317</v>
      </c>
      <c r="J26">
        <v>29507</v>
      </c>
      <c r="K26" s="88">
        <v>36.06</v>
      </c>
      <c r="L26" s="88">
        <v>682.06500000000005</v>
      </c>
      <c r="M26" s="87" t="s">
        <v>259</v>
      </c>
      <c r="N26" s="87"/>
    </row>
    <row r="27" spans="1:17" x14ac:dyDescent="0.2">
      <c r="A27" s="65" t="s">
        <v>52</v>
      </c>
      <c r="B27" s="89" t="s">
        <v>255</v>
      </c>
      <c r="C27" t="s">
        <v>324</v>
      </c>
      <c r="D27" t="s">
        <v>323</v>
      </c>
      <c r="E27">
        <v>2</v>
      </c>
      <c r="F27">
        <v>3</v>
      </c>
      <c r="G27" s="65"/>
      <c r="H27" s="65" t="s">
        <v>318</v>
      </c>
      <c r="I27" t="s">
        <v>317</v>
      </c>
      <c r="J27" s="65">
        <v>28578</v>
      </c>
      <c r="K27" s="88">
        <v>36.122</v>
      </c>
      <c r="L27" s="88">
        <v>24.632999999999999</v>
      </c>
      <c r="M27" s="87" t="s">
        <v>259</v>
      </c>
      <c r="N27" s="87"/>
    </row>
    <row r="28" spans="1:17" x14ac:dyDescent="0.2">
      <c r="A28" s="65" t="s">
        <v>53</v>
      </c>
      <c r="B28" s="89" t="s">
        <v>258</v>
      </c>
      <c r="C28" t="s">
        <v>322</v>
      </c>
      <c r="D28" t="s">
        <v>321</v>
      </c>
      <c r="E28">
        <v>2</v>
      </c>
      <c r="F28">
        <v>3</v>
      </c>
      <c r="G28" s="65"/>
      <c r="H28" s="65" t="s">
        <v>318</v>
      </c>
      <c r="I28" t="s">
        <v>317</v>
      </c>
      <c r="J28" s="65">
        <v>25395</v>
      </c>
      <c r="K28" s="88">
        <v>36.36</v>
      </c>
      <c r="L28" s="88">
        <v>19.655999999999999</v>
      </c>
      <c r="M28" s="87" t="s">
        <v>259</v>
      </c>
      <c r="N28" s="87"/>
    </row>
    <row r="29" spans="1:17" x14ac:dyDescent="0.2">
      <c r="A29" s="65" t="s">
        <v>53</v>
      </c>
      <c r="B29" s="89" t="s">
        <v>267</v>
      </c>
      <c r="C29" t="s">
        <v>320</v>
      </c>
      <c r="D29" t="s">
        <v>319</v>
      </c>
      <c r="E29">
        <v>2</v>
      </c>
      <c r="F29">
        <v>2</v>
      </c>
      <c r="G29" s="65"/>
      <c r="H29" s="65" t="s">
        <v>318</v>
      </c>
      <c r="I29" t="s">
        <v>317</v>
      </c>
      <c r="J29" s="65">
        <v>5962</v>
      </c>
      <c r="K29" s="88">
        <v>37.622</v>
      </c>
      <c r="L29" s="88">
        <v>7.73</v>
      </c>
      <c r="M29" s="87" t="s">
        <v>259</v>
      </c>
      <c r="N29" s="87"/>
    </row>
    <row r="30" spans="1:17" x14ac:dyDescent="0.2">
      <c r="A30" s="65" t="s">
        <v>51</v>
      </c>
      <c r="B30" s="89" t="s">
        <v>251</v>
      </c>
      <c r="C30" t="s">
        <v>316</v>
      </c>
      <c r="D30" t="s">
        <v>315</v>
      </c>
      <c r="E30">
        <v>2</v>
      </c>
      <c r="F30">
        <v>8</v>
      </c>
      <c r="G30" s="65" t="s">
        <v>262</v>
      </c>
      <c r="H30" s="65" t="s">
        <v>288</v>
      </c>
      <c r="I30" t="s">
        <v>287</v>
      </c>
      <c r="J30" s="65">
        <v>183921</v>
      </c>
      <c r="K30" s="88">
        <v>34.31</v>
      </c>
      <c r="L30" s="88">
        <v>1540.41</v>
      </c>
      <c r="M30" t="s">
        <v>286</v>
      </c>
      <c r="N30" s="87"/>
    </row>
    <row r="31" spans="1:17" x14ac:dyDescent="0.2">
      <c r="A31" s="65" t="s">
        <v>53</v>
      </c>
      <c r="B31" s="89" t="s">
        <v>267</v>
      </c>
      <c r="C31" t="s">
        <v>314</v>
      </c>
      <c r="D31" t="s">
        <v>313</v>
      </c>
      <c r="E31">
        <v>2</v>
      </c>
      <c r="F31">
        <v>8</v>
      </c>
      <c r="G31" s="65" t="s">
        <v>262</v>
      </c>
      <c r="H31" s="65" t="s">
        <v>288</v>
      </c>
      <c r="I31" t="s">
        <v>287</v>
      </c>
      <c r="J31" s="65">
        <v>182317</v>
      </c>
      <c r="K31" s="88">
        <v>37.067999999999998</v>
      </c>
      <c r="L31" s="88">
        <v>51.58</v>
      </c>
      <c r="M31" t="s">
        <v>286</v>
      </c>
      <c r="N31" s="87"/>
    </row>
    <row r="32" spans="1:17" x14ac:dyDescent="0.2">
      <c r="A32" s="65" t="s">
        <v>53</v>
      </c>
      <c r="B32" s="89" t="s">
        <v>267</v>
      </c>
      <c r="C32" t="s">
        <v>312</v>
      </c>
      <c r="D32" t="s">
        <v>311</v>
      </c>
      <c r="E32">
        <v>2</v>
      </c>
      <c r="F32">
        <v>8</v>
      </c>
      <c r="G32" s="65" t="s">
        <v>262</v>
      </c>
      <c r="H32" s="65" t="s">
        <v>288</v>
      </c>
      <c r="I32" t="s">
        <v>287</v>
      </c>
      <c r="J32" s="65">
        <v>175513</v>
      </c>
      <c r="K32" s="88">
        <v>37.512</v>
      </c>
      <c r="L32" s="88">
        <v>1037.78</v>
      </c>
      <c r="M32" t="s">
        <v>286</v>
      </c>
      <c r="N32" s="87"/>
    </row>
    <row r="33" spans="1:14" x14ac:dyDescent="0.2">
      <c r="A33" s="65" t="s">
        <v>52</v>
      </c>
      <c r="B33" s="89" t="s">
        <v>255</v>
      </c>
      <c r="C33" t="s">
        <v>310</v>
      </c>
      <c r="D33" t="s">
        <v>309</v>
      </c>
      <c r="E33">
        <v>2</v>
      </c>
      <c r="F33">
        <v>8</v>
      </c>
      <c r="G33" s="65" t="s">
        <v>262</v>
      </c>
      <c r="H33" s="65" t="s">
        <v>288</v>
      </c>
      <c r="I33" t="s">
        <v>287</v>
      </c>
      <c r="J33" s="65">
        <v>175489</v>
      </c>
      <c r="K33" s="88">
        <v>37.508000000000003</v>
      </c>
      <c r="L33" s="88">
        <v>47.69</v>
      </c>
      <c r="M33" t="s">
        <v>286</v>
      </c>
      <c r="N33" s="87"/>
    </row>
    <row r="34" spans="1:14" x14ac:dyDescent="0.2">
      <c r="A34" s="65" t="s">
        <v>52</v>
      </c>
      <c r="B34" s="89" t="s">
        <v>255</v>
      </c>
      <c r="C34" t="s">
        <v>308</v>
      </c>
      <c r="D34" t="s">
        <v>307</v>
      </c>
      <c r="E34">
        <v>2</v>
      </c>
      <c r="F34">
        <v>8</v>
      </c>
      <c r="G34" s="65" t="s">
        <v>262</v>
      </c>
      <c r="H34" s="65" t="s">
        <v>288</v>
      </c>
      <c r="I34" t="s">
        <v>287</v>
      </c>
      <c r="J34" s="65">
        <v>175489</v>
      </c>
      <c r="K34" s="88">
        <v>37.508000000000003</v>
      </c>
      <c r="L34" s="88">
        <v>479.20100000000002</v>
      </c>
      <c r="M34" t="s">
        <v>286</v>
      </c>
      <c r="N34" s="87"/>
    </row>
    <row r="35" spans="1:14" x14ac:dyDescent="0.2">
      <c r="A35" s="65" t="s">
        <v>53</v>
      </c>
      <c r="B35" s="89" t="s">
        <v>258</v>
      </c>
      <c r="C35" t="s">
        <v>306</v>
      </c>
      <c r="D35" t="s">
        <v>305</v>
      </c>
      <c r="E35">
        <v>2</v>
      </c>
      <c r="F35">
        <v>8</v>
      </c>
      <c r="G35" s="65" t="s">
        <v>262</v>
      </c>
      <c r="H35" s="65" t="s">
        <v>288</v>
      </c>
      <c r="I35" t="s">
        <v>287</v>
      </c>
      <c r="J35" s="65">
        <v>175489</v>
      </c>
      <c r="K35" s="88">
        <v>37.508000000000003</v>
      </c>
      <c r="L35" s="88">
        <v>1429</v>
      </c>
      <c r="M35" t="s">
        <v>286</v>
      </c>
      <c r="N35" s="87"/>
    </row>
    <row r="36" spans="1:14" x14ac:dyDescent="0.2">
      <c r="A36" s="65" t="s">
        <v>53</v>
      </c>
      <c r="B36" s="89" t="s">
        <v>258</v>
      </c>
      <c r="C36" t="s">
        <v>304</v>
      </c>
      <c r="D36" t="s">
        <v>303</v>
      </c>
      <c r="E36">
        <v>2</v>
      </c>
      <c r="F36">
        <v>4</v>
      </c>
      <c r="G36" s="65" t="s">
        <v>262</v>
      </c>
      <c r="H36" s="65" t="s">
        <v>288</v>
      </c>
      <c r="I36" t="s">
        <v>287</v>
      </c>
      <c r="J36" s="65">
        <v>72224</v>
      </c>
      <c r="K36" s="88">
        <v>37.317</v>
      </c>
      <c r="L36" s="88">
        <v>14.33</v>
      </c>
      <c r="M36" t="s">
        <v>286</v>
      </c>
      <c r="N36" s="87"/>
    </row>
    <row r="37" spans="1:14" x14ac:dyDescent="0.2">
      <c r="A37" s="65" t="s">
        <v>53</v>
      </c>
      <c r="B37" s="89" t="s">
        <v>258</v>
      </c>
      <c r="C37" t="s">
        <v>302</v>
      </c>
      <c r="D37" t="s">
        <v>301</v>
      </c>
      <c r="E37">
        <v>2</v>
      </c>
      <c r="F37">
        <v>4</v>
      </c>
      <c r="G37" s="65"/>
      <c r="H37" s="65" t="s">
        <v>288</v>
      </c>
      <c r="I37" t="s">
        <v>287</v>
      </c>
      <c r="J37" s="65">
        <v>37930</v>
      </c>
      <c r="K37" s="88">
        <v>44.415999999999997</v>
      </c>
      <c r="L37" s="88">
        <v>16.93</v>
      </c>
      <c r="M37" t="s">
        <v>286</v>
      </c>
      <c r="N37" s="87"/>
    </row>
    <row r="38" spans="1:14" x14ac:dyDescent="0.2">
      <c r="A38" s="65" t="s">
        <v>51</v>
      </c>
      <c r="B38" s="89" t="s">
        <v>251</v>
      </c>
      <c r="C38" t="s">
        <v>300</v>
      </c>
      <c r="D38" t="s">
        <v>299</v>
      </c>
      <c r="E38">
        <v>2</v>
      </c>
      <c r="F38">
        <v>2</v>
      </c>
      <c r="G38" s="65"/>
      <c r="H38" s="65" t="s">
        <v>288</v>
      </c>
      <c r="I38" t="s">
        <v>287</v>
      </c>
      <c r="J38" s="65">
        <v>25186</v>
      </c>
      <c r="K38" s="88">
        <v>44.07</v>
      </c>
      <c r="L38" s="88">
        <v>21.130800000000001</v>
      </c>
      <c r="M38" t="s">
        <v>286</v>
      </c>
      <c r="N38" s="87"/>
    </row>
    <row r="39" spans="1:14" x14ac:dyDescent="0.2">
      <c r="A39" s="65" t="s">
        <v>51</v>
      </c>
      <c r="B39" s="89" t="s">
        <v>251</v>
      </c>
      <c r="C39" t="s">
        <v>298</v>
      </c>
      <c r="D39" t="s">
        <v>297</v>
      </c>
      <c r="E39">
        <v>2</v>
      </c>
      <c r="F39">
        <v>1</v>
      </c>
      <c r="G39" s="65"/>
      <c r="H39" s="65" t="s">
        <v>288</v>
      </c>
      <c r="I39" t="s">
        <v>287</v>
      </c>
      <c r="J39" s="65">
        <v>19303</v>
      </c>
      <c r="K39" s="88">
        <v>42.67</v>
      </c>
      <c r="L39" s="88">
        <v>20.96</v>
      </c>
      <c r="M39" t="s">
        <v>286</v>
      </c>
      <c r="N39" s="87"/>
    </row>
    <row r="40" spans="1:14" x14ac:dyDescent="0.2">
      <c r="A40" s="65" t="s">
        <v>52</v>
      </c>
      <c r="B40" s="89" t="s">
        <v>255</v>
      </c>
      <c r="C40" t="s">
        <v>296</v>
      </c>
      <c r="D40" t="s">
        <v>295</v>
      </c>
      <c r="E40">
        <v>2</v>
      </c>
      <c r="G40" s="65"/>
      <c r="H40" s="65" t="s">
        <v>288</v>
      </c>
      <c r="I40" t="s">
        <v>287</v>
      </c>
      <c r="J40" s="65">
        <v>13060</v>
      </c>
      <c r="K40" s="88">
        <v>37.588000000000001</v>
      </c>
      <c r="L40" s="88">
        <v>6.2539999999999996</v>
      </c>
      <c r="M40" t="s">
        <v>286</v>
      </c>
      <c r="N40" s="87"/>
    </row>
    <row r="41" spans="1:14" x14ac:dyDescent="0.2">
      <c r="A41" s="65" t="s">
        <v>51</v>
      </c>
      <c r="B41" s="89" t="s">
        <v>251</v>
      </c>
      <c r="C41" t="s">
        <v>294</v>
      </c>
      <c r="D41" t="s">
        <v>293</v>
      </c>
      <c r="E41">
        <v>2</v>
      </c>
      <c r="G41" s="65"/>
      <c r="H41" s="65" t="s">
        <v>288</v>
      </c>
      <c r="I41" t="s">
        <v>287</v>
      </c>
      <c r="J41" s="65">
        <v>9469</v>
      </c>
      <c r="K41" s="88">
        <v>38.42</v>
      </c>
      <c r="L41" s="88">
        <v>19.579699999999999</v>
      </c>
      <c r="M41" t="s">
        <v>286</v>
      </c>
      <c r="N41" s="87"/>
    </row>
    <row r="42" spans="1:14" x14ac:dyDescent="0.2">
      <c r="A42" s="65" t="s">
        <v>52</v>
      </c>
      <c r="B42" s="89" t="s">
        <v>255</v>
      </c>
      <c r="C42" t="s">
        <v>292</v>
      </c>
      <c r="D42" t="s">
        <v>291</v>
      </c>
      <c r="E42">
        <v>2</v>
      </c>
      <c r="F42">
        <v>4</v>
      </c>
      <c r="G42" s="65"/>
      <c r="H42" s="65" t="s">
        <v>288</v>
      </c>
      <c r="I42" t="s">
        <v>287</v>
      </c>
      <c r="J42" s="65">
        <v>8939</v>
      </c>
      <c r="K42" s="88">
        <v>46.414999999999999</v>
      </c>
      <c r="L42" s="88">
        <v>6.97</v>
      </c>
      <c r="M42" t="s">
        <v>286</v>
      </c>
      <c r="N42" s="87"/>
    </row>
    <row r="43" spans="1:14" x14ac:dyDescent="0.2">
      <c r="A43" s="65" t="s">
        <v>52</v>
      </c>
      <c r="B43" s="89" t="s">
        <v>255</v>
      </c>
      <c r="C43" t="s">
        <v>290</v>
      </c>
      <c r="D43" t="s">
        <v>289</v>
      </c>
      <c r="E43">
        <v>2</v>
      </c>
      <c r="G43" s="65"/>
      <c r="H43" s="65" t="s">
        <v>288</v>
      </c>
      <c r="I43" t="s">
        <v>287</v>
      </c>
      <c r="J43" s="65">
        <v>7055</v>
      </c>
      <c r="K43" s="88">
        <v>41.191000000000003</v>
      </c>
      <c r="L43" s="88">
        <v>6.3330000000000002</v>
      </c>
      <c r="M43" t="s">
        <v>286</v>
      </c>
      <c r="N43" s="87"/>
    </row>
    <row r="44" spans="1:14" x14ac:dyDescent="0.2">
      <c r="A44" s="65" t="s">
        <v>51</v>
      </c>
      <c r="B44" s="89" t="s">
        <v>251</v>
      </c>
      <c r="C44" t="s">
        <v>285</v>
      </c>
      <c r="D44" t="s">
        <v>284</v>
      </c>
      <c r="E44">
        <v>2</v>
      </c>
      <c r="G44" s="65"/>
      <c r="H44" s="65" t="s">
        <v>273</v>
      </c>
      <c r="I44" t="s">
        <v>272</v>
      </c>
      <c r="J44" s="65">
        <v>7443</v>
      </c>
      <c r="K44" s="88">
        <v>32.549999999999997</v>
      </c>
      <c r="L44" s="88">
        <v>1286.94</v>
      </c>
      <c r="M44" s="87" t="s">
        <v>259</v>
      </c>
      <c r="N44" s="87"/>
    </row>
    <row r="45" spans="1:14" x14ac:dyDescent="0.2">
      <c r="A45" s="65" t="s">
        <v>52</v>
      </c>
      <c r="B45" s="89" t="s">
        <v>255</v>
      </c>
      <c r="C45" t="s">
        <v>283</v>
      </c>
      <c r="D45" t="s">
        <v>282</v>
      </c>
      <c r="E45">
        <v>2</v>
      </c>
      <c r="G45" s="65"/>
      <c r="H45" s="65" t="s">
        <v>273</v>
      </c>
      <c r="I45" t="s">
        <v>272</v>
      </c>
      <c r="J45" s="65">
        <v>7443</v>
      </c>
      <c r="K45" s="88">
        <v>32.554000000000002</v>
      </c>
      <c r="L45" s="88">
        <v>47.678400000000003</v>
      </c>
      <c r="M45" s="87" t="s">
        <v>259</v>
      </c>
      <c r="N45" s="87"/>
    </row>
    <row r="46" spans="1:14" x14ac:dyDescent="0.2">
      <c r="A46" s="65" t="s">
        <v>53</v>
      </c>
      <c r="B46" s="89" t="s">
        <v>258</v>
      </c>
      <c r="C46" t="s">
        <v>281</v>
      </c>
      <c r="D46" t="s">
        <v>280</v>
      </c>
      <c r="E46">
        <v>2</v>
      </c>
      <c r="G46" s="65"/>
      <c r="H46" s="65" t="s">
        <v>273</v>
      </c>
      <c r="I46" t="s">
        <v>272</v>
      </c>
      <c r="J46" s="65">
        <v>7443</v>
      </c>
      <c r="K46" s="88">
        <v>32.554000000000002</v>
      </c>
      <c r="L46" s="88">
        <v>1411.9449999999999</v>
      </c>
      <c r="M46" s="87" t="s">
        <v>259</v>
      </c>
      <c r="N46" s="87"/>
    </row>
    <row r="47" spans="1:14" x14ac:dyDescent="0.2">
      <c r="A47" s="65" t="s">
        <v>53</v>
      </c>
      <c r="B47" s="89" t="s">
        <v>267</v>
      </c>
      <c r="C47" t="s">
        <v>279</v>
      </c>
      <c r="D47" t="s">
        <v>278</v>
      </c>
      <c r="E47">
        <v>2</v>
      </c>
      <c r="G47" s="65"/>
      <c r="H47" s="65" t="s">
        <v>273</v>
      </c>
      <c r="I47" t="s">
        <v>272</v>
      </c>
      <c r="J47" s="65">
        <v>7443</v>
      </c>
      <c r="K47" s="88">
        <v>32.554000000000002</v>
      </c>
      <c r="L47" s="88">
        <v>40.427999999999997</v>
      </c>
      <c r="M47" s="87" t="s">
        <v>259</v>
      </c>
      <c r="N47" s="87"/>
    </row>
    <row r="48" spans="1:14" x14ac:dyDescent="0.2">
      <c r="A48" s="65" t="s">
        <v>53</v>
      </c>
      <c r="B48" s="89" t="s">
        <v>267</v>
      </c>
      <c r="C48" t="s">
        <v>277</v>
      </c>
      <c r="D48" t="s">
        <v>276</v>
      </c>
      <c r="E48">
        <v>2</v>
      </c>
      <c r="G48" s="65"/>
      <c r="H48" s="65" t="s">
        <v>273</v>
      </c>
      <c r="I48" t="s">
        <v>272</v>
      </c>
      <c r="J48" s="65">
        <v>7443</v>
      </c>
      <c r="K48" s="88">
        <v>32.554000000000002</v>
      </c>
      <c r="L48" s="88">
        <v>781.371893</v>
      </c>
      <c r="M48" s="87" t="s">
        <v>259</v>
      </c>
      <c r="N48" s="87"/>
    </row>
    <row r="49" spans="1:16" x14ac:dyDescent="0.2">
      <c r="A49" s="65" t="s">
        <v>53</v>
      </c>
      <c r="B49" s="89" t="s">
        <v>258</v>
      </c>
      <c r="C49" t="s">
        <v>275</v>
      </c>
      <c r="D49" t="s">
        <v>274</v>
      </c>
      <c r="E49">
        <v>2</v>
      </c>
      <c r="G49" s="65"/>
      <c r="H49" s="65" t="s">
        <v>273</v>
      </c>
      <c r="I49" t="s">
        <v>272</v>
      </c>
      <c r="J49" s="65">
        <v>7337</v>
      </c>
      <c r="K49" s="88">
        <v>32.588000000000001</v>
      </c>
      <c r="L49" s="88">
        <v>14.15</v>
      </c>
      <c r="M49" s="87" t="s">
        <v>259</v>
      </c>
      <c r="N49" s="87"/>
    </row>
    <row r="50" spans="1:16" x14ac:dyDescent="0.2">
      <c r="A50" s="65" t="s">
        <v>51</v>
      </c>
      <c r="B50" s="89" t="s">
        <v>251</v>
      </c>
      <c r="C50" t="s">
        <v>271</v>
      </c>
      <c r="D50" t="s">
        <v>270</v>
      </c>
      <c r="E50">
        <v>2</v>
      </c>
      <c r="F50">
        <v>1</v>
      </c>
      <c r="G50" s="65"/>
      <c r="H50" s="65" t="s">
        <v>269</v>
      </c>
      <c r="I50" t="s">
        <v>268</v>
      </c>
      <c r="J50">
        <v>6169</v>
      </c>
      <c r="K50" s="88">
        <v>29.89</v>
      </c>
      <c r="L50" s="88">
        <v>47.463099999999997</v>
      </c>
      <c r="M50" s="87" t="s">
        <v>259</v>
      </c>
      <c r="N50" s="87"/>
    </row>
    <row r="51" spans="1:16" x14ac:dyDescent="0.2">
      <c r="A51" s="65" t="s">
        <v>53</v>
      </c>
      <c r="B51" s="89" t="s">
        <v>267</v>
      </c>
      <c r="C51" t="s">
        <v>266</v>
      </c>
      <c r="D51" t="s">
        <v>265</v>
      </c>
      <c r="E51">
        <v>2</v>
      </c>
      <c r="G51" s="65" t="s">
        <v>262</v>
      </c>
      <c r="H51" s="65" t="s">
        <v>261</v>
      </c>
      <c r="I51" t="s">
        <v>260</v>
      </c>
      <c r="J51" s="65">
        <v>23012</v>
      </c>
      <c r="K51" s="88">
        <v>35.03</v>
      </c>
      <c r="L51" s="88">
        <v>64.34</v>
      </c>
      <c r="M51" s="87" t="s">
        <v>259</v>
      </c>
      <c r="N51" s="87"/>
    </row>
    <row r="52" spans="1:16" x14ac:dyDescent="0.2">
      <c r="A52" s="65" t="s">
        <v>52</v>
      </c>
      <c r="B52" s="89" t="s">
        <v>255</v>
      </c>
      <c r="C52" t="s">
        <v>264</v>
      </c>
      <c r="D52" t="s">
        <v>263</v>
      </c>
      <c r="E52">
        <v>2</v>
      </c>
      <c r="G52" s="65" t="s">
        <v>262</v>
      </c>
      <c r="H52" s="65" t="s">
        <v>261</v>
      </c>
      <c r="I52" t="s">
        <v>260</v>
      </c>
      <c r="J52" s="65">
        <v>12985</v>
      </c>
      <c r="K52" s="88">
        <v>35.03</v>
      </c>
      <c r="L52" s="88">
        <v>83.83</v>
      </c>
      <c r="M52" s="87" t="s">
        <v>259</v>
      </c>
      <c r="N52" s="87"/>
    </row>
    <row r="53" spans="1:16" x14ac:dyDescent="0.2">
      <c r="A53" s="65" t="s">
        <v>53</v>
      </c>
      <c r="B53" s="89" t="s">
        <v>258</v>
      </c>
      <c r="C53" t="s">
        <v>257</v>
      </c>
      <c r="D53" t="s">
        <v>256</v>
      </c>
      <c r="E53">
        <v>2</v>
      </c>
      <c r="G53" s="65"/>
      <c r="H53" s="65" t="s">
        <v>248</v>
      </c>
      <c r="I53" t="s">
        <v>247</v>
      </c>
      <c r="J53" s="65">
        <v>23566</v>
      </c>
      <c r="K53" s="88">
        <v>36.68</v>
      </c>
      <c r="L53" s="88">
        <v>41.51</v>
      </c>
      <c r="M53" t="s">
        <v>246</v>
      </c>
      <c r="N53" s="87"/>
      <c r="P53" t="s">
        <v>252</v>
      </c>
    </row>
    <row r="54" spans="1:16" x14ac:dyDescent="0.2">
      <c r="A54" s="65" t="s">
        <v>52</v>
      </c>
      <c r="B54" s="89" t="s">
        <v>255</v>
      </c>
      <c r="C54" t="s">
        <v>254</v>
      </c>
      <c r="D54" t="s">
        <v>253</v>
      </c>
      <c r="E54">
        <v>2</v>
      </c>
      <c r="G54" s="65"/>
      <c r="H54" s="65" t="s">
        <v>248</v>
      </c>
      <c r="I54" t="s">
        <v>247</v>
      </c>
      <c r="J54" s="65">
        <v>23556</v>
      </c>
      <c r="K54" s="88">
        <v>36.683999999999997</v>
      </c>
      <c r="L54" s="88">
        <v>48.581000000000003</v>
      </c>
      <c r="M54" t="s">
        <v>246</v>
      </c>
      <c r="N54" s="87"/>
      <c r="P54" t="s">
        <v>252</v>
      </c>
    </row>
    <row r="55" spans="1:16" x14ac:dyDescent="0.2">
      <c r="A55" s="65" t="s">
        <v>51</v>
      </c>
      <c r="B55" s="89" t="s">
        <v>251</v>
      </c>
      <c r="C55" t="s">
        <v>250</v>
      </c>
      <c r="D55" t="s">
        <v>249</v>
      </c>
      <c r="E55">
        <v>2</v>
      </c>
      <c r="G55" s="65"/>
      <c r="H55" s="65" t="s">
        <v>248</v>
      </c>
      <c r="I55" t="s">
        <v>247</v>
      </c>
      <c r="J55" s="65">
        <v>7165</v>
      </c>
      <c r="K55" s="88">
        <v>35.78</v>
      </c>
      <c r="L55" s="88">
        <v>140.167</v>
      </c>
      <c r="M55" t="s">
        <v>246</v>
      </c>
      <c r="N55" s="87"/>
      <c r="P55" t="s">
        <v>245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C00CA-D024-4B44-861B-60F786B5A1D7}">
  <dimension ref="A1:G49"/>
  <sheetViews>
    <sheetView workbookViewId="0">
      <selection activeCell="E16" sqref="E16"/>
    </sheetView>
  </sheetViews>
  <sheetFormatPr baseColWidth="10" defaultRowHeight="16" x14ac:dyDescent="0.2"/>
  <cols>
    <col min="1" max="1" width="12.33203125" style="94" customWidth="1"/>
    <col min="2" max="2" width="10.83203125" style="94"/>
    <col min="3" max="3" width="56.1640625" style="67" customWidth="1"/>
    <col min="4" max="4" width="42.5" style="67" customWidth="1"/>
    <col min="5" max="5" width="25.5" style="67" customWidth="1"/>
    <col min="6" max="6" width="29.83203125" style="67" customWidth="1"/>
    <col min="7" max="7" width="29.5" style="67" customWidth="1"/>
    <col min="8" max="16384" width="10.83203125" style="94"/>
  </cols>
  <sheetData>
    <row r="1" spans="1:7" x14ac:dyDescent="0.2">
      <c r="A1" s="70" t="s">
        <v>571</v>
      </c>
      <c r="B1" s="145" t="s">
        <v>570</v>
      </c>
      <c r="C1" s="70" t="s">
        <v>569</v>
      </c>
      <c r="D1" s="70" t="s">
        <v>199</v>
      </c>
      <c r="E1" s="70" t="s">
        <v>222</v>
      </c>
      <c r="F1" s="70" t="s">
        <v>215</v>
      </c>
      <c r="G1" s="70" t="s">
        <v>208</v>
      </c>
    </row>
    <row r="2" spans="1:7" ht="16" customHeight="1" x14ac:dyDescent="0.2">
      <c r="A2" s="144" t="s">
        <v>568</v>
      </c>
      <c r="B2" s="123" t="s">
        <v>567</v>
      </c>
      <c r="C2" s="122" t="s">
        <v>566</v>
      </c>
      <c r="D2" s="70" t="s">
        <v>565</v>
      </c>
      <c r="E2" s="95"/>
      <c r="F2" s="95"/>
      <c r="G2" s="95"/>
    </row>
    <row r="3" spans="1:7" ht="16" customHeight="1" x14ac:dyDescent="0.2">
      <c r="A3" s="125"/>
      <c r="B3" s="123" t="s">
        <v>564</v>
      </c>
      <c r="C3" s="122" t="s">
        <v>560</v>
      </c>
      <c r="D3" s="70" t="s">
        <v>563</v>
      </c>
      <c r="E3" s="95"/>
      <c r="F3" s="95"/>
      <c r="G3" s="70" t="s">
        <v>562</v>
      </c>
    </row>
    <row r="4" spans="1:7" ht="16" customHeight="1" x14ac:dyDescent="0.2">
      <c r="A4" s="125"/>
      <c r="B4" s="123" t="s">
        <v>561</v>
      </c>
      <c r="C4" s="122" t="s">
        <v>560</v>
      </c>
      <c r="D4" s="70" t="s">
        <v>559</v>
      </c>
      <c r="E4" s="95"/>
      <c r="F4" s="95"/>
      <c r="G4" s="70" t="s">
        <v>558</v>
      </c>
    </row>
    <row r="5" spans="1:7" x14ac:dyDescent="0.2">
      <c r="A5" s="125"/>
      <c r="B5" s="143"/>
      <c r="C5" s="122" t="s">
        <v>557</v>
      </c>
      <c r="D5" s="95"/>
      <c r="E5" s="95"/>
      <c r="F5" s="95"/>
      <c r="G5" s="70" t="s">
        <v>556</v>
      </c>
    </row>
    <row r="6" spans="1:7" x14ac:dyDescent="0.2">
      <c r="A6" s="125"/>
      <c r="B6" s="131"/>
      <c r="C6" s="142" t="s">
        <v>555</v>
      </c>
      <c r="D6" s="70" t="s">
        <v>554</v>
      </c>
      <c r="E6" s="95"/>
      <c r="F6" s="95"/>
      <c r="G6" s="70"/>
    </row>
    <row r="7" spans="1:7" s="137" customFormat="1" ht="34" x14ac:dyDescent="0.2">
      <c r="A7" s="125"/>
      <c r="B7" s="140" t="s">
        <v>553</v>
      </c>
      <c r="C7" s="141" t="s">
        <v>552</v>
      </c>
      <c r="D7" s="129" t="s">
        <v>551</v>
      </c>
      <c r="E7" s="138"/>
      <c r="F7" s="138"/>
      <c r="G7" s="138"/>
    </row>
    <row r="8" spans="1:7" s="137" customFormat="1" ht="17" x14ac:dyDescent="0.2">
      <c r="A8" s="125"/>
      <c r="B8" s="140"/>
      <c r="C8" s="139" t="s">
        <v>550</v>
      </c>
      <c r="D8" s="138"/>
      <c r="E8" s="138"/>
      <c r="F8" s="129" t="s">
        <v>549</v>
      </c>
      <c r="G8" s="138"/>
    </row>
    <row r="9" spans="1:7" ht="34" x14ac:dyDescent="0.2">
      <c r="A9" s="125"/>
      <c r="B9" s="136" t="s">
        <v>548</v>
      </c>
      <c r="C9" s="134" t="s">
        <v>547</v>
      </c>
      <c r="D9" s="107" t="s">
        <v>546</v>
      </c>
      <c r="E9" s="107" t="s">
        <v>545</v>
      </c>
      <c r="F9" s="117"/>
      <c r="G9" s="107" t="s">
        <v>544</v>
      </c>
    </row>
    <row r="10" spans="1:7" ht="34" x14ac:dyDescent="0.2">
      <c r="A10" s="125"/>
      <c r="B10" s="135" t="s">
        <v>543</v>
      </c>
      <c r="C10" s="134" t="s">
        <v>542</v>
      </c>
      <c r="D10" s="107" t="s">
        <v>541</v>
      </c>
      <c r="E10" s="107" t="s">
        <v>540</v>
      </c>
      <c r="F10" s="117"/>
      <c r="G10" s="107" t="s">
        <v>539</v>
      </c>
    </row>
    <row r="11" spans="1:7" ht="51" x14ac:dyDescent="0.2">
      <c r="A11" s="125"/>
      <c r="B11" s="133" t="s">
        <v>538</v>
      </c>
      <c r="C11" s="132" t="s">
        <v>537</v>
      </c>
      <c r="D11" s="107" t="s">
        <v>536</v>
      </c>
      <c r="E11" s="107" t="s">
        <v>535</v>
      </c>
      <c r="F11" s="117"/>
      <c r="G11" s="107" t="s">
        <v>534</v>
      </c>
    </row>
    <row r="12" spans="1:7" x14ac:dyDescent="0.2">
      <c r="A12" s="125"/>
      <c r="B12" s="123" t="s">
        <v>533</v>
      </c>
      <c r="C12" s="130" t="s">
        <v>532</v>
      </c>
      <c r="D12" s="95"/>
      <c r="E12" s="95"/>
      <c r="F12" s="95"/>
      <c r="G12" s="95"/>
    </row>
    <row r="13" spans="1:7" x14ac:dyDescent="0.2">
      <c r="A13" s="125"/>
      <c r="B13" s="123" t="s">
        <v>531</v>
      </c>
      <c r="C13" s="130" t="s">
        <v>530</v>
      </c>
      <c r="D13" s="95"/>
      <c r="E13" s="95"/>
      <c r="F13" s="95"/>
      <c r="G13" s="95"/>
    </row>
    <row r="14" spans="1:7" ht="34" x14ac:dyDescent="0.2">
      <c r="A14" s="125"/>
      <c r="B14" s="131"/>
      <c r="C14" s="130" t="s">
        <v>529</v>
      </c>
      <c r="D14" s="129" t="s">
        <v>528</v>
      </c>
      <c r="E14" s="108" t="s">
        <v>527</v>
      </c>
      <c r="F14" s="95"/>
      <c r="G14" s="95"/>
    </row>
    <row r="15" spans="1:7" s="126" customFormat="1" ht="52" customHeight="1" x14ac:dyDescent="0.2">
      <c r="A15" s="125"/>
      <c r="B15" s="128" t="s">
        <v>526</v>
      </c>
      <c r="C15" s="127" t="s">
        <v>525</v>
      </c>
      <c r="D15" s="107" t="s">
        <v>524</v>
      </c>
      <c r="E15" s="109"/>
      <c r="F15" s="107" t="s">
        <v>523</v>
      </c>
      <c r="G15" s="109"/>
    </row>
    <row r="16" spans="1:7" x14ac:dyDescent="0.2">
      <c r="A16" s="125"/>
      <c r="B16" s="123"/>
      <c r="C16" s="122" t="s">
        <v>522</v>
      </c>
      <c r="D16" s="95"/>
      <c r="E16" s="70" t="s">
        <v>521</v>
      </c>
      <c r="F16" s="95"/>
      <c r="G16" s="95"/>
    </row>
    <row r="17" spans="1:7" x14ac:dyDescent="0.2">
      <c r="A17" s="124"/>
      <c r="B17" s="123"/>
      <c r="C17" s="122" t="s">
        <v>520</v>
      </c>
      <c r="D17" s="95"/>
      <c r="E17" s="70" t="s">
        <v>519</v>
      </c>
      <c r="F17" s="95"/>
      <c r="G17" s="95"/>
    </row>
    <row r="18" spans="1:7" ht="16" customHeight="1" x14ac:dyDescent="0.2">
      <c r="A18" s="121" t="s">
        <v>518</v>
      </c>
      <c r="B18" s="114" t="s">
        <v>517</v>
      </c>
      <c r="C18" s="113" t="s">
        <v>514</v>
      </c>
      <c r="D18" s="60" t="s">
        <v>516</v>
      </c>
      <c r="E18" s="95"/>
      <c r="F18" s="95"/>
      <c r="G18" s="95"/>
    </row>
    <row r="19" spans="1:7" x14ac:dyDescent="0.2">
      <c r="A19" s="115"/>
      <c r="B19" s="114" t="s">
        <v>515</v>
      </c>
      <c r="C19" s="113" t="s">
        <v>514</v>
      </c>
      <c r="D19" s="60" t="s">
        <v>513</v>
      </c>
      <c r="E19" s="95"/>
      <c r="F19" s="95"/>
      <c r="G19" s="95"/>
    </row>
    <row r="20" spans="1:7" x14ac:dyDescent="0.2">
      <c r="A20" s="115"/>
      <c r="B20" s="114" t="s">
        <v>512</v>
      </c>
      <c r="C20" s="113" t="s">
        <v>511</v>
      </c>
      <c r="D20" s="60" t="s">
        <v>510</v>
      </c>
      <c r="E20" s="95"/>
      <c r="F20" s="60" t="s">
        <v>509</v>
      </c>
      <c r="G20" s="95"/>
    </row>
    <row r="21" spans="1:7" x14ac:dyDescent="0.2">
      <c r="A21" s="115"/>
      <c r="B21" s="114" t="s">
        <v>508</v>
      </c>
      <c r="C21" s="113" t="s">
        <v>504</v>
      </c>
      <c r="D21" s="60" t="s">
        <v>507</v>
      </c>
      <c r="E21" s="95"/>
      <c r="F21" s="60" t="s">
        <v>506</v>
      </c>
      <c r="G21" s="95"/>
    </row>
    <row r="22" spans="1:7" x14ac:dyDescent="0.2">
      <c r="A22" s="115"/>
      <c r="B22" s="114" t="s">
        <v>505</v>
      </c>
      <c r="C22" s="113" t="s">
        <v>504</v>
      </c>
      <c r="D22" s="60" t="s">
        <v>503</v>
      </c>
      <c r="E22" s="95"/>
      <c r="F22" s="60" t="s">
        <v>502</v>
      </c>
      <c r="G22" s="95"/>
    </row>
    <row r="23" spans="1:7" x14ac:dyDescent="0.2">
      <c r="A23" s="115"/>
      <c r="B23" s="114" t="s">
        <v>501</v>
      </c>
      <c r="C23" s="113" t="s">
        <v>498</v>
      </c>
      <c r="D23" s="95"/>
      <c r="E23" s="95"/>
      <c r="F23" s="60" t="s">
        <v>500</v>
      </c>
      <c r="G23" s="95"/>
    </row>
    <row r="24" spans="1:7" x14ac:dyDescent="0.2">
      <c r="A24" s="115"/>
      <c r="B24" s="114" t="s">
        <v>499</v>
      </c>
      <c r="C24" s="113" t="s">
        <v>498</v>
      </c>
      <c r="D24" s="95"/>
      <c r="E24" s="95"/>
      <c r="F24" s="60" t="s">
        <v>497</v>
      </c>
      <c r="G24" s="95"/>
    </row>
    <row r="25" spans="1:7" x14ac:dyDescent="0.2">
      <c r="A25" s="115"/>
      <c r="B25" s="114" t="s">
        <v>496</v>
      </c>
      <c r="C25" s="113" t="s">
        <v>493</v>
      </c>
      <c r="D25" s="95"/>
      <c r="E25" s="95"/>
      <c r="F25" s="70" t="s">
        <v>495</v>
      </c>
      <c r="G25" s="95"/>
    </row>
    <row r="26" spans="1:7" x14ac:dyDescent="0.2">
      <c r="A26" s="115"/>
      <c r="B26" s="114" t="s">
        <v>494</v>
      </c>
      <c r="C26" s="113" t="s">
        <v>493</v>
      </c>
      <c r="D26" s="95"/>
      <c r="E26" s="95"/>
      <c r="F26" s="60" t="s">
        <v>492</v>
      </c>
      <c r="G26" s="95"/>
    </row>
    <row r="27" spans="1:7" s="116" customFormat="1" ht="34" x14ac:dyDescent="0.2">
      <c r="A27" s="115"/>
      <c r="B27" s="119" t="s">
        <v>491</v>
      </c>
      <c r="C27" s="118" t="s">
        <v>490</v>
      </c>
      <c r="D27" s="107" t="s">
        <v>489</v>
      </c>
      <c r="E27" s="117"/>
      <c r="F27" s="107" t="s">
        <v>488</v>
      </c>
      <c r="G27" s="107" t="s">
        <v>487</v>
      </c>
    </row>
    <row r="28" spans="1:7" x14ac:dyDescent="0.2">
      <c r="A28" s="115"/>
      <c r="B28" s="114" t="s">
        <v>486</v>
      </c>
      <c r="C28" s="120" t="s">
        <v>485</v>
      </c>
      <c r="D28" s="70" t="s">
        <v>484</v>
      </c>
      <c r="E28" s="95"/>
      <c r="F28" s="95"/>
      <c r="G28" s="95"/>
    </row>
    <row r="29" spans="1:7" x14ac:dyDescent="0.2">
      <c r="A29" s="115"/>
      <c r="B29" s="114" t="s">
        <v>483</v>
      </c>
      <c r="C29" s="113" t="s">
        <v>482</v>
      </c>
      <c r="D29" s="70" t="s">
        <v>481</v>
      </c>
      <c r="E29" s="70" t="s">
        <v>480</v>
      </c>
      <c r="F29" s="95"/>
      <c r="G29" s="95"/>
    </row>
    <row r="30" spans="1:7" s="116" customFormat="1" ht="34" x14ac:dyDescent="0.2">
      <c r="A30" s="115"/>
      <c r="B30" s="119" t="s">
        <v>479</v>
      </c>
      <c r="C30" s="118" t="s">
        <v>478</v>
      </c>
      <c r="D30" s="107" t="s">
        <v>477</v>
      </c>
      <c r="E30" s="117"/>
      <c r="F30" s="107" t="s">
        <v>476</v>
      </c>
      <c r="G30" s="107" t="s">
        <v>475</v>
      </c>
    </row>
    <row r="31" spans="1:7" x14ac:dyDescent="0.2">
      <c r="A31" s="115"/>
      <c r="B31" s="114" t="s">
        <v>474</v>
      </c>
      <c r="C31" s="113" t="s">
        <v>473</v>
      </c>
      <c r="D31" s="70" t="s">
        <v>472</v>
      </c>
      <c r="E31" s="70" t="s">
        <v>471</v>
      </c>
      <c r="F31" s="70" t="s">
        <v>470</v>
      </c>
      <c r="G31" s="95"/>
    </row>
    <row r="32" spans="1:7" x14ac:dyDescent="0.2">
      <c r="A32" s="115"/>
      <c r="B32" s="114" t="s">
        <v>469</v>
      </c>
      <c r="C32" s="113" t="s">
        <v>468</v>
      </c>
      <c r="D32" s="95"/>
      <c r="E32" s="95"/>
      <c r="F32" s="70" t="s">
        <v>467</v>
      </c>
      <c r="G32" s="70" t="s">
        <v>466</v>
      </c>
    </row>
    <row r="33" spans="1:7" x14ac:dyDescent="0.2">
      <c r="A33" s="115"/>
      <c r="B33" s="114" t="s">
        <v>465</v>
      </c>
      <c r="C33" s="113" t="s">
        <v>464</v>
      </c>
      <c r="D33" s="70" t="s">
        <v>463</v>
      </c>
      <c r="E33" s="95"/>
      <c r="F33" s="70" t="s">
        <v>462</v>
      </c>
      <c r="G33" s="95"/>
    </row>
    <row r="34" spans="1:7" s="106" customFormat="1" ht="68" x14ac:dyDescent="0.2">
      <c r="A34" s="112"/>
      <c r="B34" s="111" t="s">
        <v>461</v>
      </c>
      <c r="C34" s="110" t="s">
        <v>460</v>
      </c>
      <c r="D34" s="107" t="s">
        <v>459</v>
      </c>
      <c r="E34" s="109"/>
      <c r="F34" s="108" t="s">
        <v>458</v>
      </c>
      <c r="G34" s="107" t="s">
        <v>457</v>
      </c>
    </row>
    <row r="35" spans="1:7" ht="16" customHeight="1" x14ac:dyDescent="0.2">
      <c r="A35" s="105" t="s">
        <v>456</v>
      </c>
      <c r="B35" s="101" t="s">
        <v>455</v>
      </c>
      <c r="C35" s="100" t="s">
        <v>454</v>
      </c>
      <c r="D35" s="95"/>
      <c r="E35" s="70" t="s">
        <v>453</v>
      </c>
      <c r="F35" s="95"/>
      <c r="G35" s="95"/>
    </row>
    <row r="36" spans="1:7" x14ac:dyDescent="0.2">
      <c r="A36" s="103"/>
      <c r="B36" s="101" t="s">
        <v>452</v>
      </c>
      <c r="C36" s="100" t="s">
        <v>451</v>
      </c>
      <c r="D36" s="95"/>
      <c r="E36" s="70" t="s">
        <v>450</v>
      </c>
      <c r="F36" s="95"/>
      <c r="G36" s="95"/>
    </row>
    <row r="37" spans="1:7" x14ac:dyDescent="0.2">
      <c r="A37" s="103"/>
      <c r="B37" s="101" t="s">
        <v>449</v>
      </c>
      <c r="C37" s="100" t="s">
        <v>448</v>
      </c>
      <c r="D37" s="95"/>
      <c r="E37" s="70" t="s">
        <v>447</v>
      </c>
      <c r="F37" s="95"/>
      <c r="G37" s="95"/>
    </row>
    <row r="38" spans="1:7" x14ac:dyDescent="0.2">
      <c r="A38" s="103"/>
      <c r="B38" s="101" t="s">
        <v>446</v>
      </c>
      <c r="C38" s="100" t="s">
        <v>445</v>
      </c>
      <c r="D38" s="95"/>
      <c r="E38" s="70" t="s">
        <v>444</v>
      </c>
      <c r="F38" s="104"/>
      <c r="G38" s="95"/>
    </row>
    <row r="39" spans="1:7" x14ac:dyDescent="0.2">
      <c r="A39" s="103"/>
      <c r="B39" s="101" t="s">
        <v>443</v>
      </c>
      <c r="C39" s="100" t="s">
        <v>442</v>
      </c>
      <c r="D39" s="95"/>
      <c r="E39" s="70" t="s">
        <v>441</v>
      </c>
      <c r="F39" s="95"/>
      <c r="G39" s="95"/>
    </row>
    <row r="40" spans="1:7" x14ac:dyDescent="0.2">
      <c r="A40" s="103"/>
      <c r="B40" s="101" t="s">
        <v>440</v>
      </c>
      <c r="C40" s="100" t="s">
        <v>439</v>
      </c>
      <c r="D40" s="95"/>
      <c r="E40" s="70" t="s">
        <v>438</v>
      </c>
      <c r="F40" s="95"/>
      <c r="G40" s="95"/>
    </row>
    <row r="41" spans="1:7" x14ac:dyDescent="0.2">
      <c r="A41" s="103"/>
      <c r="B41" s="101" t="s">
        <v>437</v>
      </c>
      <c r="C41" s="100" t="s">
        <v>436</v>
      </c>
      <c r="D41" s="95"/>
      <c r="E41" s="70" t="s">
        <v>435</v>
      </c>
      <c r="F41" s="95"/>
      <c r="G41" s="95"/>
    </row>
    <row r="42" spans="1:7" x14ac:dyDescent="0.2">
      <c r="A42" s="103"/>
      <c r="B42" s="101" t="s">
        <v>434</v>
      </c>
      <c r="C42" s="100" t="s">
        <v>433</v>
      </c>
      <c r="D42" s="95"/>
      <c r="E42" s="70" t="s">
        <v>432</v>
      </c>
      <c r="F42" s="95"/>
      <c r="G42" s="95"/>
    </row>
    <row r="43" spans="1:7" x14ac:dyDescent="0.2">
      <c r="A43" s="102"/>
      <c r="B43" s="101" t="s">
        <v>431</v>
      </c>
      <c r="C43" s="100" t="s">
        <v>430</v>
      </c>
      <c r="D43" s="95"/>
      <c r="E43" s="70" t="s">
        <v>429</v>
      </c>
      <c r="F43" s="95"/>
      <c r="G43" s="95"/>
    </row>
    <row r="44" spans="1:7" x14ac:dyDescent="0.2">
      <c r="A44" s="98" t="s">
        <v>428</v>
      </c>
      <c r="B44" s="99" t="s">
        <v>427</v>
      </c>
      <c r="C44" s="96" t="s">
        <v>426</v>
      </c>
      <c r="D44" s="70" t="s">
        <v>425</v>
      </c>
      <c r="E44" s="95"/>
      <c r="F44" s="95"/>
      <c r="G44" s="95"/>
    </row>
    <row r="45" spans="1:7" x14ac:dyDescent="0.2">
      <c r="A45" s="98"/>
      <c r="B45" s="99" t="s">
        <v>424</v>
      </c>
      <c r="C45" s="96" t="s">
        <v>423</v>
      </c>
      <c r="D45" s="70" t="s">
        <v>422</v>
      </c>
      <c r="E45" s="95"/>
      <c r="F45" s="95"/>
      <c r="G45" s="95"/>
    </row>
    <row r="46" spans="1:7" x14ac:dyDescent="0.2">
      <c r="A46" s="98"/>
      <c r="B46" s="99" t="s">
        <v>421</v>
      </c>
      <c r="C46" s="96" t="s">
        <v>420</v>
      </c>
      <c r="D46" s="70" t="s">
        <v>419</v>
      </c>
      <c r="E46" s="95"/>
      <c r="F46" s="95"/>
      <c r="G46" s="95"/>
    </row>
    <row r="47" spans="1:7" x14ac:dyDescent="0.2">
      <c r="A47" s="98"/>
      <c r="B47" s="99" t="s">
        <v>418</v>
      </c>
      <c r="C47" s="96" t="s">
        <v>417</v>
      </c>
      <c r="D47" s="70" t="s">
        <v>416</v>
      </c>
      <c r="E47" s="95"/>
      <c r="F47" s="95"/>
      <c r="G47" s="95"/>
    </row>
    <row r="48" spans="1:7" x14ac:dyDescent="0.2">
      <c r="A48" s="98"/>
      <c r="B48" s="99" t="s">
        <v>415</v>
      </c>
      <c r="C48" s="96" t="s">
        <v>414</v>
      </c>
      <c r="D48" s="70" t="s">
        <v>413</v>
      </c>
      <c r="E48" s="95"/>
      <c r="F48" s="95"/>
      <c r="G48" s="95"/>
    </row>
    <row r="49" spans="1:7" x14ac:dyDescent="0.2">
      <c r="A49" s="98"/>
      <c r="B49" s="97"/>
      <c r="C49" s="96" t="s">
        <v>412</v>
      </c>
      <c r="D49" s="70" t="s">
        <v>411</v>
      </c>
      <c r="E49" s="95"/>
      <c r="F49" s="95"/>
      <c r="G49" s="95"/>
    </row>
  </sheetData>
  <mergeCells count="4">
    <mergeCell ref="A44:A49"/>
    <mergeCell ref="A18:A34"/>
    <mergeCell ref="A35:A43"/>
    <mergeCell ref="A2:A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5FAFA-950F-D143-B5D4-8529DF681BF2}">
  <dimension ref="A1:P6483"/>
  <sheetViews>
    <sheetView workbookViewId="0">
      <selection activeCell="Q7" sqref="Q7"/>
    </sheetView>
  </sheetViews>
  <sheetFormatPr baseColWidth="10" defaultRowHeight="16" x14ac:dyDescent="0.2"/>
  <sheetData>
    <row r="1" spans="1:16" ht="22" customHeight="1" x14ac:dyDescent="0.2">
      <c r="A1" s="148"/>
      <c r="B1" s="149" t="s">
        <v>815</v>
      </c>
      <c r="C1" s="149" t="s">
        <v>816</v>
      </c>
      <c r="D1" s="149" t="s">
        <v>817</v>
      </c>
      <c r="E1" s="149" t="s">
        <v>818</v>
      </c>
      <c r="F1" s="149" t="s">
        <v>819</v>
      </c>
      <c r="G1" s="149" t="s">
        <v>820</v>
      </c>
      <c r="H1" s="149" t="s">
        <v>821</v>
      </c>
      <c r="I1" s="149" t="s">
        <v>822</v>
      </c>
      <c r="J1" s="149" t="s">
        <v>823</v>
      </c>
      <c r="K1" s="149" t="s">
        <v>824</v>
      </c>
      <c r="L1" s="149" t="s">
        <v>825</v>
      </c>
      <c r="M1" s="149" t="s">
        <v>826</v>
      </c>
      <c r="N1" s="149" t="s">
        <v>827</v>
      </c>
      <c r="O1" s="149" t="s">
        <v>828</v>
      </c>
      <c r="P1" s="149" t="s">
        <v>829</v>
      </c>
    </row>
    <row r="2" spans="1:16" ht="22" customHeight="1" x14ac:dyDescent="0.2">
      <c r="A2" s="148" t="s">
        <v>0</v>
      </c>
      <c r="B2" s="149" t="s">
        <v>830</v>
      </c>
      <c r="C2" s="149" t="s">
        <v>830</v>
      </c>
      <c r="D2" s="149" t="s">
        <v>830</v>
      </c>
      <c r="E2" s="149" t="s">
        <v>830</v>
      </c>
      <c r="F2" s="149" t="s">
        <v>830</v>
      </c>
      <c r="G2" s="149" t="s">
        <v>830</v>
      </c>
      <c r="H2" s="149" t="s">
        <v>831</v>
      </c>
      <c r="I2" s="149" t="s">
        <v>831</v>
      </c>
      <c r="J2" s="149" t="s">
        <v>831</v>
      </c>
      <c r="K2" s="149" t="s">
        <v>831</v>
      </c>
      <c r="L2" s="149" t="s">
        <v>831</v>
      </c>
      <c r="M2" s="149" t="s">
        <v>831</v>
      </c>
      <c r="N2" s="149" t="s">
        <v>251</v>
      </c>
      <c r="O2" s="149" t="s">
        <v>251</v>
      </c>
      <c r="P2" s="149" t="s">
        <v>251</v>
      </c>
    </row>
    <row r="3" spans="1:16" ht="22" customHeight="1" x14ac:dyDescent="0.2">
      <c r="A3" s="150" t="s">
        <v>832</v>
      </c>
      <c r="B3" s="151">
        <v>2.9635751333202003E-4</v>
      </c>
      <c r="C3" s="151">
        <v>0</v>
      </c>
      <c r="D3" s="151">
        <v>0</v>
      </c>
      <c r="E3" s="151">
        <v>0</v>
      </c>
      <c r="F3" s="151">
        <v>0</v>
      </c>
      <c r="G3" s="151">
        <v>0</v>
      </c>
      <c r="H3" s="151">
        <v>0</v>
      </c>
      <c r="I3" s="151">
        <v>0</v>
      </c>
      <c r="J3" s="151">
        <v>0</v>
      </c>
      <c r="K3" s="151">
        <v>0</v>
      </c>
      <c r="L3" s="151">
        <v>0</v>
      </c>
      <c r="M3" s="151">
        <v>0</v>
      </c>
      <c r="N3" s="151">
        <v>0</v>
      </c>
      <c r="O3" s="151">
        <v>0</v>
      </c>
      <c r="P3" s="151">
        <v>0</v>
      </c>
    </row>
    <row r="4" spans="1:16" ht="22" customHeight="1" x14ac:dyDescent="0.2">
      <c r="A4" s="150" t="s">
        <v>833</v>
      </c>
      <c r="B4" s="151">
        <v>0</v>
      </c>
      <c r="C4" s="151">
        <v>0</v>
      </c>
      <c r="D4" s="151">
        <v>0</v>
      </c>
      <c r="E4" s="151">
        <v>0</v>
      </c>
      <c r="F4" s="151">
        <v>0</v>
      </c>
      <c r="G4" s="151">
        <v>0</v>
      </c>
      <c r="H4" s="151">
        <v>0</v>
      </c>
      <c r="I4" s="151">
        <v>0</v>
      </c>
      <c r="J4" s="151">
        <v>0</v>
      </c>
      <c r="K4" s="151">
        <v>0</v>
      </c>
      <c r="L4" s="151">
        <v>0</v>
      </c>
      <c r="M4" s="151">
        <v>0</v>
      </c>
      <c r="N4" s="151">
        <v>2.4278890184131368E-5</v>
      </c>
      <c r="O4" s="151">
        <v>3.1483106370979038E-5</v>
      </c>
      <c r="P4" s="151">
        <v>4.2236615438326996E-5</v>
      </c>
    </row>
    <row r="5" spans="1:16" ht="22" customHeight="1" x14ac:dyDescent="0.2">
      <c r="A5" s="150" t="s">
        <v>834</v>
      </c>
      <c r="B5" s="151">
        <v>5.8255419763551374E-4</v>
      </c>
      <c r="C5" s="151">
        <v>2.4005949291836082E-4</v>
      </c>
      <c r="D5" s="151">
        <v>7.8065426090471763E-4</v>
      </c>
      <c r="E5" s="151">
        <v>1.7178274682091738E-4</v>
      </c>
      <c r="F5" s="151">
        <v>6.4212099078022505E-4</v>
      </c>
      <c r="G5" s="151">
        <v>2.4522390135773414E-4</v>
      </c>
      <c r="H5" s="151">
        <v>8.7174954340685402E-4</v>
      </c>
      <c r="I5" s="151">
        <v>9.4993411907814284E-5</v>
      </c>
      <c r="J5" s="151">
        <v>9.0499572732437002E-4</v>
      </c>
      <c r="K5" s="151">
        <v>3.2900437218041023E-4</v>
      </c>
      <c r="L5" s="151">
        <v>6.1611319922324635E-4</v>
      </c>
      <c r="M5" s="151">
        <v>2.4901890326923121E-4</v>
      </c>
      <c r="N5" s="151">
        <v>5.3644785930652167E-4</v>
      </c>
      <c r="O5" s="151">
        <v>3.5980692995404617E-4</v>
      </c>
      <c r="P5" s="151">
        <v>5.2132051055306459E-4</v>
      </c>
    </row>
    <row r="6" spans="1:16" ht="22" customHeight="1" x14ac:dyDescent="0.2">
      <c r="A6" s="150" t="s">
        <v>835</v>
      </c>
      <c r="B6" s="151">
        <v>0</v>
      </c>
      <c r="C6" s="151">
        <v>0</v>
      </c>
      <c r="D6" s="151">
        <v>0</v>
      </c>
      <c r="E6" s="151">
        <v>0</v>
      </c>
      <c r="F6" s="151">
        <v>0</v>
      </c>
      <c r="G6" s="151">
        <v>0</v>
      </c>
      <c r="H6" s="151">
        <v>0</v>
      </c>
      <c r="I6" s="151">
        <v>0</v>
      </c>
      <c r="J6" s="151">
        <v>0</v>
      </c>
      <c r="K6" s="151">
        <v>0</v>
      </c>
      <c r="L6" s="151">
        <v>0</v>
      </c>
      <c r="M6" s="151">
        <v>0</v>
      </c>
      <c r="N6" s="151">
        <v>0</v>
      </c>
      <c r="O6" s="151">
        <v>0</v>
      </c>
      <c r="P6" s="151">
        <v>8.5759625255486275E-6</v>
      </c>
    </row>
    <row r="7" spans="1:16" ht="22" customHeight="1" x14ac:dyDescent="0.2">
      <c r="A7" s="150" t="s">
        <v>836</v>
      </c>
      <c r="B7" s="151">
        <v>7.915138554830349E-5</v>
      </c>
      <c r="C7" s="151">
        <v>0</v>
      </c>
      <c r="D7" s="151">
        <v>3.394148960455294E-4</v>
      </c>
      <c r="E7" s="151">
        <v>1.4004028273444352E-4</v>
      </c>
      <c r="F7" s="151">
        <v>7.7550844297128631E-5</v>
      </c>
      <c r="G7" s="151">
        <v>0</v>
      </c>
      <c r="H7" s="151">
        <v>1.8951077030583783E-4</v>
      </c>
      <c r="I7" s="151">
        <v>5.1626854297725155E-5</v>
      </c>
      <c r="J7" s="151">
        <v>4.9184550398063585E-4</v>
      </c>
      <c r="K7" s="151">
        <v>8.9403362005546251E-5</v>
      </c>
      <c r="L7" s="151">
        <v>9.5669751432181108E-5</v>
      </c>
      <c r="M7" s="151">
        <v>1.8044848062987768E-4</v>
      </c>
      <c r="N7" s="151">
        <v>2.2117415488649695E-4</v>
      </c>
      <c r="O7" s="151">
        <v>1.5643779563219396E-4</v>
      </c>
      <c r="P7" s="151">
        <v>2.308585191660109E-4</v>
      </c>
    </row>
    <row r="8" spans="1:16" ht="22" customHeight="1" x14ac:dyDescent="0.2">
      <c r="A8" s="150" t="s">
        <v>837</v>
      </c>
      <c r="B8" s="151">
        <v>0</v>
      </c>
      <c r="C8" s="151">
        <v>0</v>
      </c>
      <c r="D8" s="151">
        <v>0</v>
      </c>
      <c r="E8" s="151">
        <v>0</v>
      </c>
      <c r="F8" s="151">
        <v>5.4522645990557681E-5</v>
      </c>
      <c r="G8" s="151">
        <v>0</v>
      </c>
      <c r="H8" s="151">
        <v>0</v>
      </c>
      <c r="I8" s="151">
        <v>0</v>
      </c>
      <c r="J8" s="151">
        <v>3.8421701184319439E-5</v>
      </c>
      <c r="K8" s="151">
        <v>0</v>
      </c>
      <c r="L8" s="151">
        <v>0</v>
      </c>
      <c r="M8" s="151">
        <v>0</v>
      </c>
      <c r="N8" s="151">
        <v>2.8272361204228667E-5</v>
      </c>
      <c r="O8" s="151">
        <v>0</v>
      </c>
      <c r="P8" s="151">
        <v>2.9510298996210996E-5</v>
      </c>
    </row>
    <row r="9" spans="1:16" ht="22" customHeight="1" x14ac:dyDescent="0.2">
      <c r="A9" s="150" t="s">
        <v>838</v>
      </c>
      <c r="B9" s="151">
        <v>0</v>
      </c>
      <c r="C9" s="151">
        <v>0</v>
      </c>
      <c r="D9" s="151">
        <v>1.5315526419094796E-5</v>
      </c>
      <c r="E9" s="151">
        <v>0</v>
      </c>
      <c r="F9" s="151">
        <v>0</v>
      </c>
      <c r="G9" s="151">
        <v>0</v>
      </c>
      <c r="H9" s="151">
        <v>0</v>
      </c>
      <c r="I9" s="151">
        <v>0</v>
      </c>
      <c r="J9" s="151">
        <v>1.9727734464594513E-5</v>
      </c>
      <c r="K9" s="151">
        <v>3.2273410948190462E-5</v>
      </c>
      <c r="L9" s="151">
        <v>0</v>
      </c>
      <c r="M9" s="151">
        <v>0</v>
      </c>
      <c r="N9" s="151">
        <v>1.4516526268538935E-5</v>
      </c>
      <c r="O9" s="151">
        <v>0</v>
      </c>
      <c r="P9" s="151">
        <v>2.2728223554256676E-5</v>
      </c>
    </row>
    <row r="10" spans="1:16" ht="22" customHeight="1" x14ac:dyDescent="0.2">
      <c r="A10" s="150" t="s">
        <v>839</v>
      </c>
      <c r="B10" s="151">
        <v>0</v>
      </c>
      <c r="C10" s="151">
        <v>0</v>
      </c>
      <c r="D10" s="151">
        <v>1.3250678531360386E-5</v>
      </c>
      <c r="E10" s="151">
        <v>0</v>
      </c>
      <c r="F10" s="151">
        <v>1.2110267635148118E-5</v>
      </c>
      <c r="G10" s="151">
        <v>0</v>
      </c>
      <c r="H10" s="151">
        <v>1.4796912715441266E-5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3.139850007647122E-6</v>
      </c>
      <c r="O10" s="151">
        <v>0</v>
      </c>
      <c r="P10" s="151">
        <v>6.5546638895560804E-6</v>
      </c>
    </row>
    <row r="11" spans="1:16" ht="22" customHeight="1" x14ac:dyDescent="0.2">
      <c r="A11" s="150" t="s">
        <v>840</v>
      </c>
      <c r="B11" s="151">
        <v>0</v>
      </c>
      <c r="C11" s="151">
        <v>0</v>
      </c>
      <c r="D11" s="151">
        <v>0</v>
      </c>
      <c r="E11" s="151">
        <v>7.2895200518090548E-6</v>
      </c>
      <c r="F11" s="151">
        <v>0</v>
      </c>
      <c r="G11" s="151">
        <v>0</v>
      </c>
      <c r="H11" s="151">
        <v>0</v>
      </c>
      <c r="I11" s="151">
        <v>0</v>
      </c>
      <c r="J11" s="151">
        <v>8.5340151030156669E-6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</row>
    <row r="12" spans="1:16" ht="22" customHeight="1" x14ac:dyDescent="0.2">
      <c r="A12" s="150" t="s">
        <v>841</v>
      </c>
      <c r="B12" s="151">
        <v>0</v>
      </c>
      <c r="C12" s="151">
        <v>0</v>
      </c>
      <c r="D12" s="151">
        <v>0</v>
      </c>
      <c r="E12" s="151">
        <v>0</v>
      </c>
      <c r="F12" s="151">
        <v>0</v>
      </c>
      <c r="G12" s="151">
        <v>0</v>
      </c>
      <c r="H12" s="151">
        <v>0</v>
      </c>
      <c r="I12" s="151">
        <v>0</v>
      </c>
      <c r="J12" s="151">
        <v>0</v>
      </c>
      <c r="K12" s="151">
        <v>0</v>
      </c>
      <c r="L12" s="151">
        <v>6.6106566440262486E-5</v>
      </c>
      <c r="M12" s="151">
        <v>6.2343788372125119E-5</v>
      </c>
      <c r="N12" s="151">
        <v>2.7786998780121737E-5</v>
      </c>
      <c r="O12" s="151">
        <v>5.4048251280650714E-5</v>
      </c>
      <c r="P12" s="151">
        <v>2.900368442116875E-5</v>
      </c>
    </row>
    <row r="13" spans="1:16" ht="22" customHeight="1" x14ac:dyDescent="0.2">
      <c r="A13" s="150" t="s">
        <v>842</v>
      </c>
      <c r="B13" s="151">
        <v>9.3748006399418308E-4</v>
      </c>
      <c r="C13" s="151">
        <v>5.7620264821426996E-4</v>
      </c>
      <c r="D13" s="151">
        <v>1.0220535834787451E-3</v>
      </c>
      <c r="E13" s="151">
        <v>5.7162743837696158E-4</v>
      </c>
      <c r="F13" s="151">
        <v>9.6522759074057108E-4</v>
      </c>
      <c r="G13" s="151">
        <v>5.529258789965535E-4</v>
      </c>
      <c r="H13" s="151">
        <v>1.1603399471157314E-3</v>
      </c>
      <c r="I13" s="151">
        <v>5.7001969427226474E-4</v>
      </c>
      <c r="J13" s="151">
        <v>1.1409616401567978E-3</v>
      </c>
      <c r="K13" s="151">
        <v>7.7174498150174152E-4</v>
      </c>
      <c r="L13" s="151">
        <v>9.9868723066112242E-4</v>
      </c>
      <c r="M13" s="151">
        <v>5.6148277233398981E-4</v>
      </c>
      <c r="N13" s="151">
        <v>9.4451542860959936E-4</v>
      </c>
      <c r="O13" s="151">
        <v>8.7932865674554919E-4</v>
      </c>
      <c r="P13" s="151">
        <v>8.4683887312755359E-4</v>
      </c>
    </row>
    <row r="14" spans="1:16" ht="22" customHeight="1" x14ac:dyDescent="0.2">
      <c r="A14" s="150" t="s">
        <v>843</v>
      </c>
      <c r="B14" s="151">
        <v>8.0147000460860778E-5</v>
      </c>
      <c r="C14" s="151">
        <v>4.4036070503892184E-5</v>
      </c>
      <c r="D14" s="151">
        <v>4.2960533225888549E-5</v>
      </c>
      <c r="E14" s="151">
        <v>0</v>
      </c>
      <c r="F14" s="151">
        <v>1.1778948992299725E-4</v>
      </c>
      <c r="G14" s="151">
        <v>0</v>
      </c>
      <c r="H14" s="151">
        <v>9.5947276790062558E-5</v>
      </c>
      <c r="I14" s="151">
        <v>0</v>
      </c>
      <c r="J14" s="151">
        <v>2.2134766216878372E-4</v>
      </c>
      <c r="K14" s="151">
        <v>4.5263966298405499E-5</v>
      </c>
      <c r="L14" s="151">
        <v>9.6873144531956979E-5</v>
      </c>
      <c r="M14" s="151">
        <v>0</v>
      </c>
      <c r="N14" s="151">
        <v>6.1078969016682691E-5</v>
      </c>
      <c r="O14" s="151">
        <v>7.920278332321771E-5</v>
      </c>
      <c r="P14" s="151">
        <v>6.3753381793701117E-5</v>
      </c>
    </row>
    <row r="15" spans="1:16" ht="22" customHeight="1" x14ac:dyDescent="0.2">
      <c r="A15" s="150" t="s">
        <v>844</v>
      </c>
      <c r="B15" s="151">
        <v>0</v>
      </c>
      <c r="C15" s="151">
        <v>0</v>
      </c>
      <c r="D15" s="151">
        <v>7.8514077964554938E-5</v>
      </c>
      <c r="E15" s="151">
        <v>0</v>
      </c>
      <c r="F15" s="151">
        <v>0</v>
      </c>
      <c r="G15" s="151">
        <v>0</v>
      </c>
      <c r="H15" s="151">
        <v>1.7535191965080396E-4</v>
      </c>
      <c r="I15" s="151">
        <v>0</v>
      </c>
      <c r="J15" s="151">
        <v>0</v>
      </c>
      <c r="K15" s="151">
        <v>0</v>
      </c>
      <c r="L15" s="151">
        <v>1.7704402276530067E-4</v>
      </c>
      <c r="M15" s="151">
        <v>0</v>
      </c>
      <c r="N15" s="151">
        <v>1.1162708130635112E-4</v>
      </c>
      <c r="O15" s="151">
        <v>0</v>
      </c>
      <c r="P15" s="151">
        <v>3.883826706972597E-5</v>
      </c>
    </row>
    <row r="16" spans="1:16" ht="22" customHeight="1" x14ac:dyDescent="0.2">
      <c r="A16" s="150" t="s">
        <v>845</v>
      </c>
      <c r="B16" s="151">
        <v>1.2493503013016533E-4</v>
      </c>
      <c r="C16" s="151">
        <v>6.8644462844302519E-5</v>
      </c>
      <c r="D16" s="151">
        <v>1.3393578005718195E-4</v>
      </c>
      <c r="E16" s="151">
        <v>1.8420331307390037E-5</v>
      </c>
      <c r="F16" s="151">
        <v>1.2240868560625207E-4</v>
      </c>
      <c r="G16" s="151">
        <v>0</v>
      </c>
      <c r="H16" s="151">
        <v>2.2434730896499921E-4</v>
      </c>
      <c r="I16" s="151">
        <v>4.0744723244773283E-5</v>
      </c>
      <c r="J16" s="151">
        <v>2.1565121498061648E-4</v>
      </c>
      <c r="K16" s="151">
        <v>3.5279267850227816E-5</v>
      </c>
      <c r="L16" s="151">
        <v>1.1325610279839087E-4</v>
      </c>
      <c r="M16" s="151">
        <v>0</v>
      </c>
      <c r="N16" s="151">
        <v>1.0314561189336855E-4</v>
      </c>
      <c r="O16" s="151">
        <v>6.1731581119566742E-5</v>
      </c>
      <c r="P16" s="151">
        <v>4.969013580979646E-5</v>
      </c>
    </row>
    <row r="17" spans="1:16" ht="22" customHeight="1" x14ac:dyDescent="0.2">
      <c r="A17" s="150" t="s">
        <v>846</v>
      </c>
      <c r="B17" s="151">
        <v>0</v>
      </c>
      <c r="C17" s="151">
        <v>0</v>
      </c>
      <c r="D17" s="151">
        <v>0</v>
      </c>
      <c r="E17" s="151">
        <v>0</v>
      </c>
      <c r="F17" s="151">
        <v>0</v>
      </c>
      <c r="G17" s="151">
        <v>0</v>
      </c>
      <c r="H17" s="151">
        <v>3.4359497769414291E-5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</row>
    <row r="18" spans="1:16" ht="22" customHeight="1" x14ac:dyDescent="0.2">
      <c r="A18" s="150" t="s">
        <v>847</v>
      </c>
      <c r="B18" s="151">
        <v>0</v>
      </c>
      <c r="C18" s="151">
        <v>0</v>
      </c>
      <c r="D18" s="151">
        <v>4.8103695654339997E-5</v>
      </c>
      <c r="E18" s="151">
        <v>0</v>
      </c>
      <c r="F18" s="151">
        <v>0</v>
      </c>
      <c r="G18" s="151">
        <v>0</v>
      </c>
      <c r="H18" s="151">
        <v>0</v>
      </c>
      <c r="I18" s="151">
        <v>0</v>
      </c>
      <c r="J18" s="151">
        <v>0</v>
      </c>
      <c r="K18" s="151">
        <v>0</v>
      </c>
      <c r="L18" s="151">
        <v>1.084706336660645E-4</v>
      </c>
      <c r="M18" s="151">
        <v>0</v>
      </c>
      <c r="N18" s="151">
        <v>0</v>
      </c>
      <c r="O18" s="151">
        <v>0</v>
      </c>
      <c r="P18" s="151">
        <v>0</v>
      </c>
    </row>
    <row r="19" spans="1:16" ht="22" customHeight="1" x14ac:dyDescent="0.2">
      <c r="A19" s="150" t="s">
        <v>848</v>
      </c>
      <c r="B19" s="151">
        <v>6.551862762610211E-5</v>
      </c>
      <c r="C19" s="151">
        <v>0</v>
      </c>
      <c r="D19" s="151">
        <v>8.7798519060620564E-5</v>
      </c>
      <c r="E19" s="151">
        <v>0</v>
      </c>
      <c r="F19" s="151">
        <v>6.4193758004306987E-5</v>
      </c>
      <c r="G19" s="151">
        <v>0</v>
      </c>
      <c r="H19" s="151">
        <v>3.9217524446323765E-5</v>
      </c>
      <c r="I19" s="151">
        <v>0</v>
      </c>
      <c r="J19" s="151">
        <v>6.7855292322949762E-5</v>
      </c>
      <c r="K19" s="151">
        <v>0</v>
      </c>
      <c r="L19" s="151">
        <v>0</v>
      </c>
      <c r="M19" s="151">
        <v>0</v>
      </c>
      <c r="N19" s="151">
        <v>9.1539945852766084E-5</v>
      </c>
      <c r="O19" s="151">
        <v>6.4746748320779508E-5</v>
      </c>
      <c r="P19" s="151">
        <v>3.4744773625358963E-5</v>
      </c>
    </row>
    <row r="20" spans="1:16" ht="22" customHeight="1" x14ac:dyDescent="0.2">
      <c r="A20" s="150" t="s">
        <v>849</v>
      </c>
      <c r="B20" s="151">
        <v>2.7307228014164704E-4</v>
      </c>
      <c r="C20" s="151">
        <v>0</v>
      </c>
      <c r="D20" s="151">
        <v>2.9274534783926912E-4</v>
      </c>
      <c r="E20" s="151">
        <v>0</v>
      </c>
      <c r="F20" s="151">
        <v>1.7836694188339586E-4</v>
      </c>
      <c r="G20" s="151">
        <v>0</v>
      </c>
      <c r="H20" s="151">
        <v>2.1793738585171351E-4</v>
      </c>
      <c r="I20" s="151">
        <v>0</v>
      </c>
      <c r="J20" s="151">
        <v>3.1423462754318402E-4</v>
      </c>
      <c r="K20" s="151">
        <v>0</v>
      </c>
      <c r="L20" s="151">
        <v>1.1002021414700827E-4</v>
      </c>
      <c r="M20" s="151">
        <v>0</v>
      </c>
      <c r="N20" s="151">
        <v>0</v>
      </c>
      <c r="O20" s="151">
        <v>0</v>
      </c>
      <c r="P20" s="151">
        <v>0</v>
      </c>
    </row>
    <row r="21" spans="1:16" ht="22" customHeight="1" x14ac:dyDescent="0.2">
      <c r="A21" s="150" t="s">
        <v>850</v>
      </c>
      <c r="B21" s="151">
        <v>0</v>
      </c>
      <c r="C21" s="151">
        <v>0</v>
      </c>
      <c r="D21" s="151">
        <v>0</v>
      </c>
      <c r="E21" s="151">
        <v>0</v>
      </c>
      <c r="F21" s="151">
        <v>0</v>
      </c>
      <c r="G21" s="151">
        <v>0</v>
      </c>
      <c r="H21" s="151">
        <v>0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9.3022567755292604E-6</v>
      </c>
      <c r="O21" s="151">
        <v>3.6187478587332231E-5</v>
      </c>
      <c r="P21" s="151">
        <v>1.9419133534862985E-5</v>
      </c>
    </row>
    <row r="22" spans="1:16" ht="22" customHeight="1" x14ac:dyDescent="0.2">
      <c r="A22" s="150" t="s">
        <v>851</v>
      </c>
      <c r="B22" s="151">
        <v>1.459722001520832E-5</v>
      </c>
      <c r="C22" s="151">
        <v>0</v>
      </c>
      <c r="D22" s="151">
        <v>3.1297708054599221E-5</v>
      </c>
      <c r="E22" s="151">
        <v>1.7217629263264916E-5</v>
      </c>
      <c r="F22" s="151">
        <v>2.8604091481873335E-5</v>
      </c>
      <c r="G22" s="151">
        <v>0</v>
      </c>
      <c r="H22" s="151">
        <v>5.2424800720343456E-5</v>
      </c>
      <c r="I22" s="151">
        <v>9.5211037135552703E-6</v>
      </c>
      <c r="J22" s="151">
        <v>8.0628358040862801E-5</v>
      </c>
      <c r="K22" s="151">
        <v>0</v>
      </c>
      <c r="L22" s="151">
        <v>1.7643562406163985E-5</v>
      </c>
      <c r="M22" s="151">
        <v>0</v>
      </c>
      <c r="N22" s="151">
        <v>1.4832464411840471E-5</v>
      </c>
      <c r="O22" s="151">
        <v>1.4425249196324876E-5</v>
      </c>
      <c r="P22" s="151">
        <v>1.9352401117217407E-5</v>
      </c>
    </row>
    <row r="23" spans="1:16" ht="22" customHeight="1" x14ac:dyDescent="0.2">
      <c r="A23" s="150" t="s">
        <v>852</v>
      </c>
      <c r="B23" s="151">
        <v>1.4817875666601002E-4</v>
      </c>
      <c r="C23" s="151">
        <v>0</v>
      </c>
      <c r="D23" s="151">
        <v>2.3828109707847486E-4</v>
      </c>
      <c r="E23" s="151">
        <v>0</v>
      </c>
      <c r="F23" s="151">
        <v>1.4518239455625244E-4</v>
      </c>
      <c r="G23" s="151">
        <v>0</v>
      </c>
      <c r="H23" s="151">
        <v>3.5478179092139411E-4</v>
      </c>
      <c r="I23" s="151">
        <v>0</v>
      </c>
      <c r="J23" s="151">
        <v>1.02308948502432E-4</v>
      </c>
      <c r="K23" s="151">
        <v>0</v>
      </c>
      <c r="L23" s="151">
        <v>1.7910267419280417E-4</v>
      </c>
      <c r="M23" s="151">
        <v>0</v>
      </c>
      <c r="N23" s="151">
        <v>1.8820845103977805E-4</v>
      </c>
      <c r="O23" s="151">
        <v>1.4643305288827461E-4</v>
      </c>
      <c r="P23" s="151">
        <v>7.8579749652701373E-5</v>
      </c>
    </row>
    <row r="24" spans="1:16" ht="22" customHeight="1" x14ac:dyDescent="0.2">
      <c r="A24" s="150" t="s">
        <v>853</v>
      </c>
      <c r="B24" s="151">
        <v>7.4961018078099188E-5</v>
      </c>
      <c r="C24" s="151">
        <v>8.2373355413163017E-5</v>
      </c>
      <c r="D24" s="151">
        <v>1.6072293606861834E-4</v>
      </c>
      <c r="E24" s="151">
        <v>0</v>
      </c>
      <c r="F24" s="151">
        <v>1.4689042272750247E-4</v>
      </c>
      <c r="G24" s="151">
        <v>8.4145456348242115E-5</v>
      </c>
      <c r="H24" s="151">
        <v>1.7947784717199937E-4</v>
      </c>
      <c r="I24" s="151">
        <v>4.8893667893727941E-5</v>
      </c>
      <c r="J24" s="151">
        <v>2.0702516638139182E-4</v>
      </c>
      <c r="K24" s="151">
        <v>8.4670242840546744E-5</v>
      </c>
      <c r="L24" s="151">
        <v>9.0604882238712697E-5</v>
      </c>
      <c r="M24" s="151">
        <v>8.5447662886500909E-5</v>
      </c>
      <c r="N24" s="151">
        <v>7.61690672443337E-5</v>
      </c>
      <c r="O24" s="151">
        <v>7.4077897343480096E-5</v>
      </c>
      <c r="P24" s="151">
        <v>7.9504217295674336E-5</v>
      </c>
    </row>
    <row r="25" spans="1:16" ht="22" customHeight="1" x14ac:dyDescent="0.2">
      <c r="A25" s="150" t="s">
        <v>854</v>
      </c>
      <c r="B25" s="151">
        <v>0</v>
      </c>
      <c r="C25" s="151">
        <v>0</v>
      </c>
      <c r="D25" s="151">
        <v>0</v>
      </c>
      <c r="E25" s="151">
        <v>0</v>
      </c>
      <c r="F25" s="151">
        <v>0</v>
      </c>
      <c r="G25" s="151">
        <v>0</v>
      </c>
      <c r="H25" s="151">
        <v>0</v>
      </c>
      <c r="I25" s="151">
        <v>2.6555666268158946E-5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</row>
    <row r="26" spans="1:16" ht="22" customHeight="1" x14ac:dyDescent="0.2">
      <c r="A26" s="150" t="s">
        <v>855</v>
      </c>
      <c r="B26" s="151">
        <v>0</v>
      </c>
      <c r="C26" s="151">
        <v>0</v>
      </c>
      <c r="D26" s="151">
        <v>0</v>
      </c>
      <c r="E26" s="151">
        <v>0</v>
      </c>
      <c r="F26" s="151">
        <v>0</v>
      </c>
      <c r="G26" s="151">
        <v>0</v>
      </c>
      <c r="H26" s="151">
        <v>1.0036590137907859E-4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2.2229797599119469E-5</v>
      </c>
    </row>
    <row r="27" spans="1:16" ht="22" customHeight="1" x14ac:dyDescent="0.2">
      <c r="A27" s="150" t="s">
        <v>856</v>
      </c>
      <c r="B27" s="151">
        <v>9.1514348820659699E-5</v>
      </c>
      <c r="C27" s="151">
        <v>0</v>
      </c>
      <c r="D27" s="151">
        <v>9.8107357743860388E-5</v>
      </c>
      <c r="E27" s="151">
        <v>0</v>
      </c>
      <c r="F27" s="151">
        <v>1.1207976599495251E-4</v>
      </c>
      <c r="G27" s="151">
        <v>0</v>
      </c>
      <c r="H27" s="151">
        <v>1.9172229635069951E-4</v>
      </c>
      <c r="I27" s="151">
        <v>0</v>
      </c>
      <c r="J27" s="151">
        <v>1.737599017653513E-4</v>
      </c>
      <c r="K27" s="151">
        <v>0</v>
      </c>
      <c r="L27" s="151">
        <v>8.2959586969018817E-5</v>
      </c>
      <c r="M27" s="151">
        <v>0</v>
      </c>
      <c r="N27" s="151">
        <v>1.2204828099742878E-4</v>
      </c>
      <c r="O27" s="151">
        <v>1.3565431829506229E-4</v>
      </c>
      <c r="P27" s="151">
        <v>1.2132600484977233E-4</v>
      </c>
    </row>
    <row r="28" spans="1:16" ht="22" customHeight="1" x14ac:dyDescent="0.2">
      <c r="A28" s="150" t="s">
        <v>857</v>
      </c>
      <c r="B28" s="151">
        <v>2.2715460023666419E-5</v>
      </c>
      <c r="C28" s="151">
        <v>0</v>
      </c>
      <c r="D28" s="151">
        <v>0</v>
      </c>
      <c r="E28" s="151">
        <v>0</v>
      </c>
      <c r="F28" s="151">
        <v>0</v>
      </c>
      <c r="G28" s="151">
        <v>0</v>
      </c>
      <c r="H28" s="151">
        <v>2.7193613207878689E-5</v>
      </c>
      <c r="I28" s="151">
        <v>0</v>
      </c>
      <c r="J28" s="151">
        <v>3.1367449451726033E-5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6.0230467648238128E-6</v>
      </c>
    </row>
    <row r="29" spans="1:16" ht="22" customHeight="1" x14ac:dyDescent="0.2">
      <c r="A29" s="150" t="s">
        <v>858</v>
      </c>
      <c r="B29" s="151">
        <v>1.5446512816093166E-4</v>
      </c>
      <c r="C29" s="151">
        <v>2.5460855309523115E-4</v>
      </c>
      <c r="D29" s="151">
        <v>2.069916600883721E-4</v>
      </c>
      <c r="E29" s="151">
        <v>2.7329073357873219E-4</v>
      </c>
      <c r="F29" s="151">
        <v>7.5670823829319459E-5</v>
      </c>
      <c r="G29" s="151">
        <v>1.7339063732365042E-4</v>
      </c>
      <c r="H29" s="151">
        <v>3.698331396271502E-4</v>
      </c>
      <c r="I29" s="151">
        <v>2.0150117677415153E-4</v>
      </c>
      <c r="J29" s="151">
        <v>2.666233203396713E-4</v>
      </c>
      <c r="K29" s="151">
        <v>2.617080233253263E-4</v>
      </c>
      <c r="L29" s="151">
        <v>2.8005145419238468E-4</v>
      </c>
      <c r="M29" s="151">
        <v>2.64110958012821E-4</v>
      </c>
      <c r="N29" s="151">
        <v>1.1771583119578845E-4</v>
      </c>
      <c r="O29" s="151">
        <v>1.5264536422292867E-4</v>
      </c>
      <c r="P29" s="151">
        <v>1.2287015400240579E-4</v>
      </c>
    </row>
    <row r="30" spans="1:16" ht="22" customHeight="1" x14ac:dyDescent="0.2">
      <c r="A30" s="150" t="s">
        <v>859</v>
      </c>
      <c r="B30" s="151">
        <v>0</v>
      </c>
      <c r="C30" s="151">
        <v>0</v>
      </c>
      <c r="D30" s="151">
        <v>0</v>
      </c>
      <c r="E30" s="151">
        <v>0</v>
      </c>
      <c r="F30" s="151">
        <v>4.1343330900124867E-5</v>
      </c>
      <c r="G30" s="151">
        <v>0</v>
      </c>
      <c r="H30" s="151">
        <v>0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</row>
    <row r="31" spans="1:16" ht="22" customHeight="1" x14ac:dyDescent="0.2">
      <c r="A31" s="150" t="s">
        <v>860</v>
      </c>
      <c r="B31" s="151">
        <v>0</v>
      </c>
      <c r="C31" s="151">
        <v>0</v>
      </c>
      <c r="D31" s="151">
        <v>1.4533456984928255E-5</v>
      </c>
      <c r="E31" s="151">
        <v>0</v>
      </c>
      <c r="F31" s="151">
        <v>0</v>
      </c>
      <c r="G31" s="151">
        <v>0</v>
      </c>
      <c r="H31" s="151">
        <v>0</v>
      </c>
      <c r="I31" s="151">
        <v>0</v>
      </c>
      <c r="J31" s="151">
        <v>0</v>
      </c>
      <c r="K31" s="151">
        <v>0</v>
      </c>
      <c r="L31" s="151">
        <v>0</v>
      </c>
      <c r="M31" s="151">
        <v>0</v>
      </c>
      <c r="N31" s="151">
        <v>6.887628421030176E-6</v>
      </c>
      <c r="O31" s="151">
        <v>0</v>
      </c>
      <c r="P31" s="151">
        <v>0</v>
      </c>
    </row>
    <row r="32" spans="1:16" ht="22" customHeight="1" x14ac:dyDescent="0.2">
      <c r="A32" s="150" t="s">
        <v>861</v>
      </c>
      <c r="B32" s="151">
        <v>2.1598937412333666E-5</v>
      </c>
      <c r="C32" s="151">
        <v>2.3734695627521548E-5</v>
      </c>
      <c r="D32" s="151">
        <v>2.3154999264122981E-5</v>
      </c>
      <c r="E32" s="151">
        <v>5.0952509650272101E-5</v>
      </c>
      <c r="F32" s="151">
        <v>0</v>
      </c>
      <c r="G32" s="151">
        <v>4.8490601963393762E-5</v>
      </c>
      <c r="H32" s="151">
        <v>5.1713955964813377E-5</v>
      </c>
      <c r="I32" s="151">
        <v>5.635202401311017E-5</v>
      </c>
      <c r="J32" s="151">
        <v>2.9825659563420857E-5</v>
      </c>
      <c r="K32" s="151">
        <v>2.4396510648971098E-5</v>
      </c>
      <c r="L32" s="151">
        <v>2.6106491492510438E-5</v>
      </c>
      <c r="M32" s="151">
        <v>2.4620513035093481E-5</v>
      </c>
      <c r="N32" s="151">
        <v>1.0973509687742991E-5</v>
      </c>
      <c r="O32" s="151">
        <v>0</v>
      </c>
      <c r="P32" s="151">
        <v>5.7269987035019649E-6</v>
      </c>
    </row>
    <row r="33" spans="1:16" ht="22" customHeight="1" x14ac:dyDescent="0.2">
      <c r="A33" s="150" t="s">
        <v>862</v>
      </c>
      <c r="B33" s="151">
        <v>5.4928332212400269E-5</v>
      </c>
      <c r="C33" s="151">
        <v>0</v>
      </c>
      <c r="D33" s="151">
        <v>2.9442779236708102E-5</v>
      </c>
      <c r="E33" s="151">
        <v>0</v>
      </c>
      <c r="F33" s="151">
        <v>0</v>
      </c>
      <c r="G33" s="151">
        <v>0</v>
      </c>
      <c r="H33" s="151">
        <v>0</v>
      </c>
      <c r="I33" s="151">
        <v>0</v>
      </c>
      <c r="J33" s="151">
        <v>0</v>
      </c>
      <c r="K33" s="151">
        <v>0</v>
      </c>
      <c r="L33" s="151">
        <v>0</v>
      </c>
      <c r="M33" s="151">
        <v>0</v>
      </c>
      <c r="N33" s="151">
        <v>0</v>
      </c>
      <c r="O33" s="151">
        <v>5.4281217880998343E-5</v>
      </c>
      <c r="P33" s="151">
        <v>1.4564350151147238E-5</v>
      </c>
    </row>
    <row r="34" spans="1:16" ht="22" customHeight="1" x14ac:dyDescent="0.2">
      <c r="A34" s="150" t="s">
        <v>863</v>
      </c>
      <c r="B34" s="151">
        <v>0</v>
      </c>
      <c r="C34" s="151">
        <v>0</v>
      </c>
      <c r="D34" s="151">
        <v>0</v>
      </c>
      <c r="E34" s="151">
        <v>0</v>
      </c>
      <c r="F34" s="151">
        <v>2.0603442131745395E-5</v>
      </c>
      <c r="G34" s="151">
        <v>0</v>
      </c>
      <c r="H34" s="151">
        <v>2.5174285494422353E-5</v>
      </c>
      <c r="I34" s="151">
        <v>0</v>
      </c>
      <c r="J34" s="151">
        <v>2.9038183403330536E-5</v>
      </c>
      <c r="K34" s="151">
        <v>0</v>
      </c>
      <c r="L34" s="151">
        <v>0</v>
      </c>
      <c r="M34" s="151">
        <v>0</v>
      </c>
      <c r="N34" s="151">
        <v>0</v>
      </c>
      <c r="O34" s="151">
        <v>2.0780928297675936E-5</v>
      </c>
      <c r="P34" s="151">
        <v>5.5757908169408569E-6</v>
      </c>
    </row>
    <row r="35" spans="1:16" ht="22" customHeight="1" x14ac:dyDescent="0.2">
      <c r="A35" s="150" t="s">
        <v>864</v>
      </c>
      <c r="B35" s="151">
        <v>0</v>
      </c>
      <c r="C35" s="151">
        <v>0</v>
      </c>
      <c r="D35" s="151">
        <v>1.7249305007364343E-5</v>
      </c>
      <c r="E35" s="151">
        <v>0</v>
      </c>
      <c r="F35" s="151">
        <v>0</v>
      </c>
      <c r="G35" s="151">
        <v>0</v>
      </c>
      <c r="H35" s="151">
        <v>0</v>
      </c>
      <c r="I35" s="151">
        <v>0</v>
      </c>
      <c r="J35" s="151">
        <v>2.2218610028305942E-5</v>
      </c>
      <c r="K35" s="151">
        <v>0</v>
      </c>
      <c r="L35" s="151">
        <v>0</v>
      </c>
      <c r="M35" s="151">
        <v>0</v>
      </c>
      <c r="N35" s="151">
        <v>1.6349420999415063E-5</v>
      </c>
      <c r="O35" s="151">
        <v>0</v>
      </c>
      <c r="P35" s="151">
        <v>0</v>
      </c>
    </row>
    <row r="36" spans="1:16" ht="22" customHeight="1" x14ac:dyDescent="0.2">
      <c r="A36" s="150" t="s">
        <v>865</v>
      </c>
      <c r="B36" s="151">
        <v>1.5636040580707807E-4</v>
      </c>
      <c r="C36" s="151">
        <v>0</v>
      </c>
      <c r="D36" s="151">
        <v>8.3812574023512632E-5</v>
      </c>
      <c r="E36" s="151">
        <v>0</v>
      </c>
      <c r="F36" s="151">
        <v>7.6599300195323369E-5</v>
      </c>
      <c r="G36" s="151">
        <v>0</v>
      </c>
      <c r="H36" s="151">
        <v>0</v>
      </c>
      <c r="I36" s="151">
        <v>0</v>
      </c>
      <c r="J36" s="151">
        <v>5.3978954424596027E-5</v>
      </c>
      <c r="K36" s="151">
        <v>0</v>
      </c>
      <c r="L36" s="151">
        <v>0</v>
      </c>
      <c r="M36" s="151">
        <v>0</v>
      </c>
      <c r="N36" s="151">
        <v>0</v>
      </c>
      <c r="O36" s="151">
        <v>0</v>
      </c>
      <c r="P36" s="151">
        <v>0</v>
      </c>
    </row>
    <row r="37" spans="1:16" ht="22" customHeight="1" x14ac:dyDescent="0.2">
      <c r="A37" s="150" t="s">
        <v>866</v>
      </c>
      <c r="B37" s="151">
        <v>0</v>
      </c>
      <c r="C37" s="151">
        <v>0</v>
      </c>
      <c r="D37" s="151">
        <v>0</v>
      </c>
      <c r="E37" s="151">
        <v>0</v>
      </c>
      <c r="F37" s="151">
        <v>0</v>
      </c>
      <c r="G37" s="151">
        <v>0</v>
      </c>
      <c r="H37" s="151">
        <v>1.2928488991203343E-4</v>
      </c>
      <c r="I37" s="151">
        <v>0</v>
      </c>
      <c r="J37" s="151">
        <v>3.7282074454276071E-5</v>
      </c>
      <c r="K37" s="151">
        <v>0</v>
      </c>
      <c r="L37" s="151">
        <v>0</v>
      </c>
      <c r="M37" s="151">
        <v>0</v>
      </c>
      <c r="N37" s="151">
        <v>0</v>
      </c>
      <c r="O37" s="151">
        <v>0</v>
      </c>
      <c r="P37" s="151">
        <v>2.8634993517509823E-5</v>
      </c>
    </row>
    <row r="38" spans="1:16" ht="22" customHeight="1" x14ac:dyDescent="0.2">
      <c r="A38" s="150" t="s">
        <v>867</v>
      </c>
      <c r="B38" s="151">
        <v>0</v>
      </c>
      <c r="C38" s="151">
        <v>0</v>
      </c>
      <c r="D38" s="151">
        <v>0</v>
      </c>
      <c r="E38" s="151">
        <v>0</v>
      </c>
      <c r="F38" s="151">
        <v>0</v>
      </c>
      <c r="G38" s="151">
        <v>0</v>
      </c>
      <c r="H38" s="151">
        <v>0</v>
      </c>
      <c r="I38" s="151">
        <v>0</v>
      </c>
      <c r="J38" s="151">
        <v>0</v>
      </c>
      <c r="K38" s="151">
        <v>0</v>
      </c>
      <c r="L38" s="151">
        <v>0</v>
      </c>
      <c r="M38" s="151">
        <v>0</v>
      </c>
      <c r="N38" s="151">
        <v>1.332175044396783E-5</v>
      </c>
      <c r="O38" s="151">
        <v>0</v>
      </c>
      <c r="P38" s="151">
        <v>0</v>
      </c>
    </row>
    <row r="39" spans="1:16" ht="22" customHeight="1" x14ac:dyDescent="0.2">
      <c r="A39" s="150" t="s">
        <v>868</v>
      </c>
      <c r="B39" s="151">
        <v>0</v>
      </c>
      <c r="C39" s="151">
        <v>0</v>
      </c>
      <c r="D39" s="151">
        <v>2.5298980677467703E-5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1">
        <v>0</v>
      </c>
      <c r="N39" s="151">
        <v>0</v>
      </c>
      <c r="O39" s="151">
        <v>0</v>
      </c>
      <c r="P39" s="151">
        <v>0</v>
      </c>
    </row>
    <row r="40" spans="1:16" ht="22" customHeight="1" x14ac:dyDescent="0.2">
      <c r="A40" s="150" t="s">
        <v>869</v>
      </c>
      <c r="B40" s="151">
        <v>6.1861034336295451E-4</v>
      </c>
      <c r="C40" s="151">
        <v>4.7584608224108735E-4</v>
      </c>
      <c r="D40" s="151">
        <v>8.2897145423741251E-4</v>
      </c>
      <c r="E40" s="151">
        <v>3.6482986278714246E-4</v>
      </c>
      <c r="F40" s="151">
        <v>6.6671138470978059E-4</v>
      </c>
      <c r="G40" s="151">
        <v>5.5552340113402556E-4</v>
      </c>
      <c r="H40" s="151">
        <v>9.6273311225756936E-4</v>
      </c>
      <c r="I40" s="151">
        <v>3.2279314725956309E-4</v>
      </c>
      <c r="J40" s="151">
        <v>1.1959220776400789E-3</v>
      </c>
      <c r="K40" s="151">
        <v>5.5898801098613383E-4</v>
      </c>
      <c r="L40" s="151">
        <v>1.1215652898481426E-3</v>
      </c>
      <c r="M40" s="151">
        <v>7.0515061605364829E-4</v>
      </c>
      <c r="N40" s="151">
        <v>1.1000144419994796E-3</v>
      </c>
      <c r="O40" s="151">
        <v>9.1698368070812736E-4</v>
      </c>
      <c r="P40" s="151">
        <v>1.2629978208742441E-3</v>
      </c>
    </row>
    <row r="41" spans="1:16" ht="22" customHeight="1" x14ac:dyDescent="0.2">
      <c r="A41" s="150" t="s">
        <v>870</v>
      </c>
      <c r="B41" s="151">
        <v>1.2372206867259088E-4</v>
      </c>
      <c r="C41" s="151">
        <v>0</v>
      </c>
      <c r="D41" s="151">
        <v>0</v>
      </c>
      <c r="E41" s="151">
        <v>0</v>
      </c>
      <c r="F41" s="151">
        <v>0</v>
      </c>
      <c r="G41" s="151">
        <v>1.3888085028350639E-4</v>
      </c>
      <c r="H41" s="151">
        <v>5.9245114600465804E-4</v>
      </c>
      <c r="I41" s="151">
        <v>0</v>
      </c>
      <c r="J41" s="151">
        <v>3.4169202218287966E-4</v>
      </c>
      <c r="K41" s="151">
        <v>0</v>
      </c>
      <c r="L41" s="151">
        <v>4.4862611593925704E-4</v>
      </c>
      <c r="M41" s="151">
        <v>1.4103012321072965E-4</v>
      </c>
      <c r="N41" s="151">
        <v>2.200028883998959E-4</v>
      </c>
      <c r="O41" s="151">
        <v>2.4452898152216729E-4</v>
      </c>
      <c r="P41" s="151">
        <v>2.6244110563620652E-4</v>
      </c>
    </row>
    <row r="42" spans="1:16" ht="22" customHeight="1" x14ac:dyDescent="0.2">
      <c r="A42" s="150" t="s">
        <v>871</v>
      </c>
      <c r="B42" s="151">
        <v>0</v>
      </c>
      <c r="C42" s="151">
        <v>0</v>
      </c>
      <c r="D42" s="151">
        <v>0</v>
      </c>
      <c r="E42" s="151">
        <v>0</v>
      </c>
      <c r="F42" s="151">
        <v>5.6241828521791483E-5</v>
      </c>
      <c r="G42" s="151">
        <v>0</v>
      </c>
      <c r="H42" s="151">
        <v>0</v>
      </c>
      <c r="I42" s="151">
        <v>0</v>
      </c>
      <c r="J42" s="151">
        <v>0</v>
      </c>
      <c r="K42" s="151">
        <v>0</v>
      </c>
      <c r="L42" s="151">
        <v>6.9382117029644853E-5</v>
      </c>
      <c r="M42" s="151">
        <v>0</v>
      </c>
      <c r="N42" s="151">
        <v>7.2909580132526629E-5</v>
      </c>
      <c r="O42" s="151">
        <v>1.1345263557109564E-4</v>
      </c>
      <c r="P42" s="151">
        <v>6.0881607839029898E-5</v>
      </c>
    </row>
    <row r="43" spans="1:16" ht="22" customHeight="1" x14ac:dyDescent="0.2">
      <c r="A43" s="150" t="s">
        <v>872</v>
      </c>
      <c r="B43" s="151">
        <v>0</v>
      </c>
      <c r="C43" s="151">
        <v>0</v>
      </c>
      <c r="D43" s="151">
        <v>0</v>
      </c>
      <c r="E43" s="151">
        <v>0</v>
      </c>
      <c r="F43" s="151">
        <v>0</v>
      </c>
      <c r="G43" s="151">
        <v>0</v>
      </c>
      <c r="H43" s="151">
        <v>0</v>
      </c>
      <c r="I43" s="151">
        <v>0</v>
      </c>
      <c r="J43" s="151">
        <v>0</v>
      </c>
      <c r="K43" s="151">
        <v>0</v>
      </c>
      <c r="L43" s="151">
        <v>0</v>
      </c>
      <c r="M43" s="151">
        <v>0</v>
      </c>
      <c r="N43" s="151">
        <v>0</v>
      </c>
      <c r="O43" s="151">
        <v>1.7017895335664346E-4</v>
      </c>
      <c r="P43" s="151">
        <v>0</v>
      </c>
    </row>
    <row r="44" spans="1:16" ht="22" customHeight="1" x14ac:dyDescent="0.2">
      <c r="A44" s="150" t="s">
        <v>873</v>
      </c>
      <c r="B44" s="151">
        <v>4.0010590496944627E-5</v>
      </c>
      <c r="C44" s="151">
        <v>6.5950410142406817E-5</v>
      </c>
      <c r="D44" s="151">
        <v>3.2169818443875724E-5</v>
      </c>
      <c r="E44" s="151">
        <v>3.5394796735079123E-5</v>
      </c>
      <c r="F44" s="151">
        <v>3.9201525688658429E-5</v>
      </c>
      <c r="G44" s="151">
        <v>4.491280244647146E-5</v>
      </c>
      <c r="H44" s="151">
        <v>4.7898326560816157E-5</v>
      </c>
      <c r="I44" s="151">
        <v>6.5242727958663655E-5</v>
      </c>
      <c r="J44" s="151">
        <v>5.5250044403197192E-5</v>
      </c>
      <c r="K44" s="151">
        <v>4.519290826653987E-5</v>
      </c>
      <c r="L44" s="151">
        <v>4.8360533690992649E-5</v>
      </c>
      <c r="M44" s="151">
        <v>4.5607857741617444E-5</v>
      </c>
      <c r="N44" s="151">
        <v>5.0819236387506787E-5</v>
      </c>
      <c r="O44" s="151">
        <v>5.9308834607809806E-5</v>
      </c>
      <c r="P44" s="151">
        <v>5.3044414993189311E-5</v>
      </c>
    </row>
    <row r="45" spans="1:16" ht="22" customHeight="1" x14ac:dyDescent="0.2">
      <c r="A45" s="150" t="s">
        <v>874</v>
      </c>
      <c r="B45" s="151">
        <v>3.1858432683192156E-4</v>
      </c>
      <c r="C45" s="151">
        <v>1.1669558683531428E-4</v>
      </c>
      <c r="D45" s="151">
        <v>2.2769082609720931E-4</v>
      </c>
      <c r="E45" s="151">
        <v>3.7577475867075675E-4</v>
      </c>
      <c r="F45" s="151">
        <v>1.0404738276531425E-4</v>
      </c>
      <c r="G45" s="151">
        <v>3.5761818948002897E-4</v>
      </c>
      <c r="H45" s="151">
        <v>5.0852056698733148E-4</v>
      </c>
      <c r="I45" s="151">
        <v>4.8486220661280208E-4</v>
      </c>
      <c r="J45" s="151">
        <v>2.9328565237363841E-4</v>
      </c>
      <c r="K45" s="151">
        <v>2.3989902138154913E-4</v>
      </c>
      <c r="L45" s="151">
        <v>2.5671383300968596E-4</v>
      </c>
      <c r="M45" s="151">
        <v>2.4210171151175256E-4</v>
      </c>
      <c r="N45" s="151">
        <v>1.3488272324517427E-4</v>
      </c>
      <c r="O45" s="151">
        <v>1.0494368790326346E-4</v>
      </c>
      <c r="P45" s="151">
        <v>1.1263097450220531E-4</v>
      </c>
    </row>
    <row r="46" spans="1:16" ht="22" customHeight="1" x14ac:dyDescent="0.2">
      <c r="A46" s="150" t="s">
        <v>875</v>
      </c>
      <c r="B46" s="151">
        <v>6.6719230750140644E-5</v>
      </c>
      <c r="C46" s="151">
        <v>1.466331981176724E-4</v>
      </c>
      <c r="D46" s="151">
        <v>1.788147848930963E-4</v>
      </c>
      <c r="E46" s="151">
        <v>2.7543699588432428E-4</v>
      </c>
      <c r="F46" s="151">
        <v>1.3074016682552576E-4</v>
      </c>
      <c r="G46" s="151">
        <v>1.4978772334242051E-4</v>
      </c>
      <c r="H46" s="151">
        <v>1.5974468072900468E-4</v>
      </c>
      <c r="I46" s="151">
        <v>2.1758962151659033E-4</v>
      </c>
      <c r="J46" s="151">
        <v>1.3819742782003903E-4</v>
      </c>
      <c r="K46" s="151">
        <v>2.260828473752819E-4</v>
      </c>
      <c r="L46" s="151">
        <v>1.6128617780713256E-4</v>
      </c>
      <c r="M46" s="151">
        <v>7.6052893668613377E-5</v>
      </c>
      <c r="N46" s="151">
        <v>8.4743072195921006E-5</v>
      </c>
      <c r="O46" s="151">
        <v>6.5933207059641968E-5</v>
      </c>
      <c r="P46" s="151">
        <v>7.0762915917615905E-5</v>
      </c>
    </row>
    <row r="47" spans="1:16" ht="22" customHeight="1" x14ac:dyDescent="0.2">
      <c r="A47" s="150" t="s">
        <v>876</v>
      </c>
      <c r="B47" s="151">
        <v>1.6241553916921489E-3</v>
      </c>
      <c r="C47" s="151">
        <v>1.5101781825746555E-3</v>
      </c>
      <c r="D47" s="151">
        <v>1.8081330307719563E-3</v>
      </c>
      <c r="E47" s="151">
        <v>1.6209891550503233E-3</v>
      </c>
      <c r="F47" s="151">
        <v>1.5913129128812765E-3</v>
      </c>
      <c r="G47" s="151">
        <v>1.5426666997177721E-3</v>
      </c>
      <c r="H47" s="151">
        <v>1.3460838537899954E-3</v>
      </c>
      <c r="I47" s="151">
        <v>1.7112783762804778E-3</v>
      </c>
      <c r="J47" s="151">
        <v>1.7252097198449318E-3</v>
      </c>
      <c r="K47" s="151">
        <v>1.4111707140091125E-3</v>
      </c>
      <c r="L47" s="151">
        <v>1.6610895077097329E-3</v>
      </c>
      <c r="M47" s="151">
        <v>1.5665404862525167E-3</v>
      </c>
      <c r="N47" s="151">
        <v>1.0790617859613941E-3</v>
      </c>
      <c r="O47" s="151">
        <v>1.2346316223913348E-3</v>
      </c>
      <c r="P47" s="151">
        <v>1.126309745022053E-3</v>
      </c>
    </row>
    <row r="48" spans="1:16" ht="22" customHeight="1" x14ac:dyDescent="0.2">
      <c r="A48" s="150" t="s">
        <v>877</v>
      </c>
      <c r="B48" s="151">
        <v>0</v>
      </c>
      <c r="C48" s="151">
        <v>0</v>
      </c>
      <c r="D48" s="151">
        <v>0</v>
      </c>
      <c r="E48" s="151">
        <v>0</v>
      </c>
      <c r="F48" s="151">
        <v>0</v>
      </c>
      <c r="G48" s="151">
        <v>5.2017191197095123E-5</v>
      </c>
      <c r="H48" s="151">
        <v>0</v>
      </c>
      <c r="I48" s="151">
        <v>0</v>
      </c>
      <c r="J48" s="151">
        <v>0</v>
      </c>
      <c r="K48" s="151">
        <v>0</v>
      </c>
      <c r="L48" s="151">
        <v>0</v>
      </c>
      <c r="M48" s="151">
        <v>0</v>
      </c>
      <c r="N48" s="151">
        <v>0</v>
      </c>
      <c r="O48" s="151">
        <v>0</v>
      </c>
      <c r="P48" s="151">
        <v>0</v>
      </c>
    </row>
    <row r="49" spans="1:16" ht="22" customHeight="1" x14ac:dyDescent="0.2">
      <c r="A49" s="150" t="s">
        <v>878</v>
      </c>
      <c r="B49" s="151">
        <v>0</v>
      </c>
      <c r="C49" s="151">
        <v>2.1217379424602598E-4</v>
      </c>
      <c r="D49" s="151">
        <v>0</v>
      </c>
      <c r="E49" s="151">
        <v>3.4161341697341527E-4</v>
      </c>
      <c r="F49" s="151">
        <v>0</v>
      </c>
      <c r="G49" s="151">
        <v>2.1673829665456301E-4</v>
      </c>
      <c r="H49" s="151">
        <v>0</v>
      </c>
      <c r="I49" s="151">
        <v>3.7781470645153412E-4</v>
      </c>
      <c r="J49" s="151">
        <v>0</v>
      </c>
      <c r="K49" s="151">
        <v>2.1809001943777194E-4</v>
      </c>
      <c r="L49" s="151">
        <v>0</v>
      </c>
      <c r="M49" s="151">
        <v>4.4018493002136833E-4</v>
      </c>
      <c r="N49" s="151">
        <v>0</v>
      </c>
      <c r="O49" s="151">
        <v>0</v>
      </c>
      <c r="P49" s="151">
        <v>0</v>
      </c>
    </row>
    <row r="50" spans="1:16" ht="22" customHeight="1" x14ac:dyDescent="0.2">
      <c r="A50" s="150" t="s">
        <v>879</v>
      </c>
      <c r="B50" s="151">
        <v>5.4458859287507962E-5</v>
      </c>
      <c r="C50" s="151">
        <v>1.7953167205432967E-4</v>
      </c>
      <c r="D50" s="151">
        <v>5.8382263101848547E-5</v>
      </c>
      <c r="E50" s="151">
        <v>1.8467562926126934E-4</v>
      </c>
      <c r="F50" s="151">
        <v>6.6697040234175802E-5</v>
      </c>
      <c r="G50" s="151">
        <v>1.5282828610257648E-4</v>
      </c>
      <c r="H50" s="151">
        <v>9.7792416728332982E-5</v>
      </c>
      <c r="I50" s="151">
        <v>1.6872494369309964E-4</v>
      </c>
      <c r="J50" s="151">
        <v>6.5801268160752219E-5</v>
      </c>
      <c r="K50" s="151">
        <v>2.152939935475441E-4</v>
      </c>
      <c r="L50" s="151">
        <v>9.8736089619109983E-5</v>
      </c>
      <c r="M50" s="151">
        <v>1.7071274529674861E-4</v>
      </c>
      <c r="N50" s="151">
        <v>6.57120959399567E-5</v>
      </c>
      <c r="O50" s="151">
        <v>4.0362956885870566E-5</v>
      </c>
      <c r="P50" s="151">
        <v>5.4149506972214087E-5</v>
      </c>
    </row>
    <row r="51" spans="1:16" ht="22" customHeight="1" x14ac:dyDescent="0.2">
      <c r="A51" s="150" t="s">
        <v>880</v>
      </c>
      <c r="B51" s="151">
        <v>0</v>
      </c>
      <c r="C51" s="151">
        <v>0</v>
      </c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1.1706934566103873E-4</v>
      </c>
      <c r="J51" s="151">
        <v>0</v>
      </c>
      <c r="K51" s="151">
        <v>0</v>
      </c>
      <c r="L51" s="151">
        <v>0</v>
      </c>
      <c r="M51" s="151">
        <v>0</v>
      </c>
      <c r="N51" s="151">
        <v>0</v>
      </c>
      <c r="O51" s="151">
        <v>0</v>
      </c>
      <c r="P51" s="151">
        <v>0</v>
      </c>
    </row>
    <row r="52" spans="1:16" ht="22" customHeight="1" x14ac:dyDescent="0.2">
      <c r="A52" s="150" t="s">
        <v>881</v>
      </c>
      <c r="B52" s="151">
        <v>0</v>
      </c>
      <c r="C52" s="151">
        <v>1.7861569413568513E-5</v>
      </c>
      <c r="D52" s="151">
        <v>0</v>
      </c>
      <c r="E52" s="151">
        <v>0</v>
      </c>
      <c r="F52" s="151">
        <v>1.5925619811017487E-5</v>
      </c>
      <c r="G52" s="151">
        <v>1.8245825993879027E-5</v>
      </c>
      <c r="H52" s="151">
        <v>0</v>
      </c>
      <c r="I52" s="151">
        <v>2.1203886586565688E-5</v>
      </c>
      <c r="J52" s="151">
        <v>0</v>
      </c>
      <c r="K52" s="151">
        <v>0</v>
      </c>
      <c r="L52" s="151">
        <v>0</v>
      </c>
      <c r="M52" s="151">
        <v>1.8528192207532082E-5</v>
      </c>
      <c r="N52" s="151">
        <v>0</v>
      </c>
      <c r="O52" s="151">
        <v>3.2125618745896975E-5</v>
      </c>
      <c r="P52" s="151">
        <v>8.619717436393263E-6</v>
      </c>
    </row>
    <row r="53" spans="1:16" ht="22" customHeight="1" x14ac:dyDescent="0.2">
      <c r="A53" s="150" t="s">
        <v>882</v>
      </c>
      <c r="B53" s="151">
        <v>0</v>
      </c>
      <c r="C53" s="151">
        <v>4.683434923156426E-5</v>
      </c>
      <c r="D53" s="151">
        <v>0</v>
      </c>
      <c r="E53" s="151">
        <v>2.5135435362592425E-5</v>
      </c>
      <c r="F53" s="151">
        <v>0</v>
      </c>
      <c r="G53" s="151">
        <v>0</v>
      </c>
      <c r="H53" s="151">
        <v>0</v>
      </c>
      <c r="I53" s="151">
        <v>5.5598150782165554E-5</v>
      </c>
      <c r="J53" s="151">
        <v>0</v>
      </c>
      <c r="K53" s="151">
        <v>4.8140271849140295E-5</v>
      </c>
      <c r="L53" s="151">
        <v>0</v>
      </c>
      <c r="M53" s="151">
        <v>4.8582283246505532E-5</v>
      </c>
      <c r="N53" s="151">
        <v>2.1653413765111587E-5</v>
      </c>
      <c r="O53" s="151">
        <v>0</v>
      </c>
      <c r="P53" s="151">
        <v>4.5203066689848286E-5</v>
      </c>
    </row>
    <row r="54" spans="1:16" ht="22" customHeight="1" x14ac:dyDescent="0.2">
      <c r="A54" s="150" t="s">
        <v>883</v>
      </c>
      <c r="B54" s="151">
        <v>0</v>
      </c>
      <c r="C54" s="151">
        <v>2.5095825125874039E-5</v>
      </c>
      <c r="D54" s="151">
        <v>0</v>
      </c>
      <c r="E54" s="151">
        <v>4.0405888029113633E-5</v>
      </c>
      <c r="F54" s="151">
        <v>0</v>
      </c>
      <c r="G54" s="151">
        <v>0</v>
      </c>
      <c r="H54" s="151">
        <v>0</v>
      </c>
      <c r="I54" s="151">
        <v>0</v>
      </c>
      <c r="J54" s="151">
        <v>0</v>
      </c>
      <c r="K54" s="151">
        <v>0</v>
      </c>
      <c r="L54" s="151">
        <v>0</v>
      </c>
      <c r="M54" s="151">
        <v>0</v>
      </c>
      <c r="N54" s="151">
        <v>1.160281490281069E-5</v>
      </c>
      <c r="O54" s="151">
        <v>4.5137070065919773E-5</v>
      </c>
      <c r="P54" s="151">
        <v>2.4221714946710819E-5</v>
      </c>
    </row>
    <row r="55" spans="1:16" ht="22" customHeight="1" x14ac:dyDescent="0.2">
      <c r="A55" s="150" t="s">
        <v>884</v>
      </c>
      <c r="B55" s="151">
        <v>2.9704832338640704E-5</v>
      </c>
      <c r="C55" s="151">
        <v>9.7926366575088912E-5</v>
      </c>
      <c r="D55" s="151">
        <v>0</v>
      </c>
      <c r="E55" s="151">
        <v>1.7518636767867446E-5</v>
      </c>
      <c r="F55" s="151">
        <v>0</v>
      </c>
      <c r="G55" s="151">
        <v>0</v>
      </c>
      <c r="H55" s="151">
        <v>0</v>
      </c>
      <c r="I55" s="151">
        <v>0</v>
      </c>
      <c r="J55" s="151">
        <v>0</v>
      </c>
      <c r="K55" s="151">
        <v>0</v>
      </c>
      <c r="L55" s="151">
        <v>3.590403258876727E-5</v>
      </c>
      <c r="M55" s="151">
        <v>0</v>
      </c>
      <c r="N55" s="151">
        <v>4.5275319690687865E-5</v>
      </c>
      <c r="O55" s="151">
        <v>2.9354877735178594E-5</v>
      </c>
      <c r="P55" s="151">
        <v>5.5134043462617983E-5</v>
      </c>
    </row>
    <row r="56" spans="1:16" ht="22" customHeight="1" x14ac:dyDescent="0.2">
      <c r="A56" s="150" t="s">
        <v>885</v>
      </c>
      <c r="B56" s="151">
        <v>1.0985666442480054E-4</v>
      </c>
      <c r="C56" s="151">
        <v>1.2071957258825615E-4</v>
      </c>
      <c r="D56" s="151">
        <v>1.1777111694683241E-4</v>
      </c>
      <c r="E56" s="151">
        <v>6.4788751494958063E-5</v>
      </c>
      <c r="F56" s="151">
        <v>1.0763522355032508E-4</v>
      </c>
      <c r="G56" s="151">
        <v>0</v>
      </c>
      <c r="H56" s="151">
        <v>1.3151393973810297E-4</v>
      </c>
      <c r="I56" s="151">
        <v>0</v>
      </c>
      <c r="J56" s="151">
        <v>1.5169947536567503E-4</v>
      </c>
      <c r="K56" s="151">
        <v>0</v>
      </c>
      <c r="L56" s="151">
        <v>2.6556603414795103E-4</v>
      </c>
      <c r="M56" s="151">
        <v>0</v>
      </c>
      <c r="N56" s="151">
        <v>1.1162708130635112E-4</v>
      </c>
      <c r="O56" s="151">
        <v>1.0856243576199669E-4</v>
      </c>
      <c r="P56" s="151">
        <v>1.4564350151147239E-4</v>
      </c>
    </row>
    <row r="57" spans="1:16" ht="22" customHeight="1" x14ac:dyDescent="0.2">
      <c r="A57" s="150" t="s">
        <v>886</v>
      </c>
      <c r="B57" s="151">
        <v>0</v>
      </c>
      <c r="C57" s="151">
        <v>0</v>
      </c>
      <c r="D57" s="151">
        <v>0</v>
      </c>
      <c r="E57" s="151">
        <v>0</v>
      </c>
      <c r="F57" s="151">
        <v>0</v>
      </c>
      <c r="G57" s="151">
        <v>0</v>
      </c>
      <c r="H57" s="151">
        <v>0</v>
      </c>
      <c r="I57" s="151">
        <v>0</v>
      </c>
      <c r="J57" s="151">
        <v>0</v>
      </c>
      <c r="K57" s="151">
        <v>0</v>
      </c>
      <c r="L57" s="151">
        <v>0</v>
      </c>
      <c r="M57" s="151">
        <v>0</v>
      </c>
      <c r="N57" s="151">
        <v>0</v>
      </c>
      <c r="O57" s="151">
        <v>0</v>
      </c>
      <c r="P57" s="151">
        <v>6.2572763612336283E-5</v>
      </c>
    </row>
    <row r="58" spans="1:16" ht="22" customHeight="1" x14ac:dyDescent="0.2">
      <c r="A58" s="150" t="s">
        <v>887</v>
      </c>
      <c r="B58" s="151">
        <v>0</v>
      </c>
      <c r="C58" s="151">
        <v>0</v>
      </c>
      <c r="D58" s="151">
        <v>0</v>
      </c>
      <c r="E58" s="151">
        <v>0</v>
      </c>
      <c r="F58" s="151">
        <v>0</v>
      </c>
      <c r="G58" s="151">
        <v>0</v>
      </c>
      <c r="H58" s="151">
        <v>0</v>
      </c>
      <c r="I58" s="151">
        <v>0</v>
      </c>
      <c r="J58" s="151">
        <v>0</v>
      </c>
      <c r="K58" s="151">
        <v>0</v>
      </c>
      <c r="L58" s="151">
        <v>0</v>
      </c>
      <c r="M58" s="151">
        <v>0</v>
      </c>
      <c r="N58" s="151">
        <v>1.7786732735627377E-5</v>
      </c>
      <c r="O58" s="151">
        <v>6.9193640375778121E-5</v>
      </c>
      <c r="P58" s="151">
        <v>0</v>
      </c>
    </row>
    <row r="59" spans="1:16" ht="22" customHeight="1" x14ac:dyDescent="0.2">
      <c r="A59" s="150" t="s">
        <v>888</v>
      </c>
      <c r="B59" s="151">
        <v>1.2336275966386121E-5</v>
      </c>
      <c r="C59" s="151">
        <v>0</v>
      </c>
      <c r="D59" s="151">
        <v>0</v>
      </c>
      <c r="E59" s="151">
        <v>0</v>
      </c>
      <c r="F59" s="151">
        <v>0</v>
      </c>
      <c r="G59" s="151">
        <v>0</v>
      </c>
      <c r="H59" s="151">
        <v>0</v>
      </c>
      <c r="I59" s="151">
        <v>8.0463925865767191E-6</v>
      </c>
      <c r="J59" s="151">
        <v>0</v>
      </c>
      <c r="K59" s="151">
        <v>0</v>
      </c>
      <c r="L59" s="151">
        <v>0</v>
      </c>
      <c r="M59" s="151">
        <v>0</v>
      </c>
      <c r="N59" s="151">
        <v>4.0739021928842569E-5</v>
      </c>
      <c r="O59" s="151">
        <v>3.657282443869782E-5</v>
      </c>
      <c r="P59" s="151">
        <v>1.6354933373989155E-5</v>
      </c>
    </row>
    <row r="60" spans="1:16" ht="22" customHeight="1" x14ac:dyDescent="0.2">
      <c r="A60" s="150" t="s">
        <v>889</v>
      </c>
      <c r="B60" s="151">
        <v>0</v>
      </c>
      <c r="C60" s="151">
        <v>0</v>
      </c>
      <c r="D60" s="151">
        <v>0</v>
      </c>
      <c r="E60" s="151">
        <v>0</v>
      </c>
      <c r="F60" s="151">
        <v>0</v>
      </c>
      <c r="G60" s="151">
        <v>0</v>
      </c>
      <c r="H60" s="151">
        <v>0</v>
      </c>
      <c r="I60" s="151">
        <v>0</v>
      </c>
      <c r="J60" s="151">
        <v>0</v>
      </c>
      <c r="K60" s="151">
        <v>3.004998180144665E-5</v>
      </c>
      <c r="L60" s="151">
        <v>0</v>
      </c>
      <c r="M60" s="151">
        <v>0</v>
      </c>
      <c r="N60" s="151">
        <v>0</v>
      </c>
      <c r="O60" s="151">
        <v>0</v>
      </c>
      <c r="P60" s="151">
        <v>0</v>
      </c>
    </row>
    <row r="61" spans="1:16" ht="22" customHeight="1" x14ac:dyDescent="0.2">
      <c r="A61" s="150" t="s">
        <v>890</v>
      </c>
      <c r="B61" s="151">
        <v>0</v>
      </c>
      <c r="C61" s="151">
        <v>6.4236102845127135E-5</v>
      </c>
      <c r="D61" s="151">
        <v>3.1333599921634308E-5</v>
      </c>
      <c r="E61" s="151">
        <v>1.7237374250952145E-4</v>
      </c>
      <c r="F61" s="151">
        <v>0</v>
      </c>
      <c r="G61" s="151">
        <v>2.6247206567341579E-4</v>
      </c>
      <c r="H61" s="151">
        <v>6.9979894539541035E-5</v>
      </c>
      <c r="I61" s="151">
        <v>1.5251235856759176E-4</v>
      </c>
      <c r="J61" s="151">
        <v>8.0720821754212419E-5</v>
      </c>
      <c r="K61" s="151">
        <v>1.320545071825041E-4</v>
      </c>
      <c r="L61" s="151">
        <v>7.0655183397161288E-5</v>
      </c>
      <c r="M61" s="151">
        <v>2.6653399432486523E-4</v>
      </c>
      <c r="N61" s="151">
        <v>0</v>
      </c>
      <c r="O61" s="151">
        <v>0</v>
      </c>
      <c r="P61" s="151">
        <v>0</v>
      </c>
    </row>
    <row r="62" spans="1:16" ht="22" customHeight="1" x14ac:dyDescent="0.2">
      <c r="A62" s="150" t="s">
        <v>891</v>
      </c>
      <c r="B62" s="151">
        <v>0</v>
      </c>
      <c r="C62" s="151">
        <v>5.4488211751897718E-5</v>
      </c>
      <c r="D62" s="151">
        <v>0</v>
      </c>
      <c r="E62" s="151">
        <v>5.8486343761985486E-5</v>
      </c>
      <c r="F62" s="151">
        <v>0</v>
      </c>
      <c r="G62" s="151">
        <v>0</v>
      </c>
      <c r="H62" s="151">
        <v>0</v>
      </c>
      <c r="I62" s="151">
        <v>3.2342114949158559E-5</v>
      </c>
      <c r="J62" s="151">
        <v>0</v>
      </c>
      <c r="K62" s="151">
        <v>5.6007553629933653E-5</v>
      </c>
      <c r="L62" s="151">
        <v>0</v>
      </c>
      <c r="M62" s="151">
        <v>5.6521800352938346E-5</v>
      </c>
      <c r="N62" s="151">
        <v>0</v>
      </c>
      <c r="O62" s="151">
        <v>0</v>
      </c>
      <c r="P62" s="151">
        <v>0</v>
      </c>
    </row>
    <row r="63" spans="1:16" ht="22" customHeight="1" x14ac:dyDescent="0.2">
      <c r="A63" s="150" t="s">
        <v>892</v>
      </c>
      <c r="B63" s="151">
        <v>1.385149247095311E-4</v>
      </c>
      <c r="C63" s="151">
        <v>3.044232700051677E-4</v>
      </c>
      <c r="D63" s="151">
        <v>4.4548205105975731E-4</v>
      </c>
      <c r="E63" s="151">
        <v>3.2676065971370152E-4</v>
      </c>
      <c r="F63" s="151">
        <v>4.071419325599253E-4</v>
      </c>
      <c r="G63" s="151">
        <v>6.2194467735657212E-4</v>
      </c>
      <c r="H63" s="151">
        <v>1.6582192401760811E-4</v>
      </c>
      <c r="I63" s="151">
        <v>4.5173497510509511E-4</v>
      </c>
      <c r="J63" s="151">
        <v>3.8254650309605011E-4</v>
      </c>
      <c r="K63" s="151">
        <v>1.5645588350970594E-4</v>
      </c>
      <c r="L63" s="151">
        <v>5.0226619501895077E-4</v>
      </c>
      <c r="M63" s="151">
        <v>4.7367726165342894E-4</v>
      </c>
      <c r="N63" s="151">
        <v>1.4074718947322532E-4</v>
      </c>
      <c r="O63" s="151">
        <v>1.3688307117816975E-4</v>
      </c>
      <c r="P63" s="151">
        <v>1.4690996674200692E-4</v>
      </c>
    </row>
    <row r="64" spans="1:16" ht="22" customHeight="1" x14ac:dyDescent="0.2">
      <c r="A64" s="150" t="s">
        <v>893</v>
      </c>
      <c r="B64" s="151">
        <v>1.3137498013687487E-4</v>
      </c>
      <c r="C64" s="151">
        <v>2.3098507909670457E-4</v>
      </c>
      <c r="D64" s="151">
        <v>1.2675571762112684E-4</v>
      </c>
      <c r="E64" s="151">
        <v>3.0991732673876847E-4</v>
      </c>
      <c r="F64" s="151">
        <v>1.02974729334744E-4</v>
      </c>
      <c r="G64" s="151">
        <v>2.6544855301610399E-4</v>
      </c>
      <c r="H64" s="151">
        <v>2.8309392388985464E-4</v>
      </c>
      <c r="I64" s="151">
        <v>4.2844966710998711E-4</v>
      </c>
      <c r="J64" s="151">
        <v>2.9026208894710609E-4</v>
      </c>
      <c r="K64" s="151">
        <v>3.264605239419019E-4</v>
      </c>
      <c r="L64" s="151">
        <v>3.1758412331095171E-4</v>
      </c>
      <c r="M64" s="151">
        <v>3.8935945356529278E-4</v>
      </c>
      <c r="N64" s="151">
        <v>8.6769916809266738E-5</v>
      </c>
      <c r="O64" s="151">
        <v>5.1930897106769553E-5</v>
      </c>
      <c r="P64" s="151">
        <v>6.9668644021982659E-5</v>
      </c>
    </row>
    <row r="65" spans="1:16" ht="22" customHeight="1" x14ac:dyDescent="0.2">
      <c r="A65" s="150" t="s">
        <v>894</v>
      </c>
      <c r="B65" s="151">
        <v>0</v>
      </c>
      <c r="C65" s="151">
        <v>0</v>
      </c>
      <c r="D65" s="151">
        <v>3.2840022994789806E-5</v>
      </c>
      <c r="E65" s="151">
        <v>1.0839656500117984E-4</v>
      </c>
      <c r="F65" s="151">
        <v>0</v>
      </c>
      <c r="G65" s="151">
        <v>0</v>
      </c>
      <c r="H65" s="151">
        <v>0</v>
      </c>
      <c r="I65" s="151">
        <v>7.9922341749362992E-5</v>
      </c>
      <c r="J65" s="151">
        <v>4.2300815246197852E-5</v>
      </c>
      <c r="K65" s="151">
        <v>0</v>
      </c>
      <c r="L65" s="151">
        <v>0</v>
      </c>
      <c r="M65" s="151">
        <v>0</v>
      </c>
      <c r="N65" s="151">
        <v>0</v>
      </c>
      <c r="O65" s="151">
        <v>0</v>
      </c>
      <c r="P65" s="151">
        <v>0</v>
      </c>
    </row>
    <row r="66" spans="1:16" ht="22" customHeight="1" x14ac:dyDescent="0.2">
      <c r="A66" s="150" t="s">
        <v>895</v>
      </c>
      <c r="B66" s="151">
        <v>1.1745044307167615E-4</v>
      </c>
      <c r="C66" s="151">
        <v>1.9359636525674261E-4</v>
      </c>
      <c r="D66" s="151">
        <v>1.5738997195659631E-4</v>
      </c>
      <c r="E66" s="151">
        <v>2.770689464853506E-4</v>
      </c>
      <c r="F66" s="151">
        <v>5.7537723188192207E-5</v>
      </c>
      <c r="G66" s="151">
        <v>2.6368161436315501E-4</v>
      </c>
      <c r="H66" s="151">
        <v>3.5151191266405408E-4</v>
      </c>
      <c r="I66" s="151">
        <v>4.2134174636530532E-4</v>
      </c>
      <c r="J66" s="151">
        <v>2.8382482487771459E-4</v>
      </c>
      <c r="K66" s="151">
        <v>1.9899457994782877E-4</v>
      </c>
      <c r="L66" s="151">
        <v>3.549039166032525E-4</v>
      </c>
      <c r="M66" s="151">
        <v>2.6776226157981852E-4</v>
      </c>
      <c r="N66" s="151">
        <v>7.4589524375211588E-5</v>
      </c>
      <c r="O66" s="151">
        <v>5.8033375799039705E-5</v>
      </c>
      <c r="P66" s="151">
        <v>1.5571102465742668E-5</v>
      </c>
    </row>
    <row r="67" spans="1:16" ht="22" customHeight="1" x14ac:dyDescent="0.2">
      <c r="A67" s="150" t="s">
        <v>896</v>
      </c>
      <c r="B67" s="151">
        <v>1.7047990733480751E-4</v>
      </c>
      <c r="C67" s="151">
        <v>3.2784044462094979E-4</v>
      </c>
      <c r="D67" s="151">
        <v>1.3707140032607917E-4</v>
      </c>
      <c r="E67" s="151">
        <v>2.5135435362592424E-4</v>
      </c>
      <c r="F67" s="151">
        <v>8.3516293858446221E-5</v>
      </c>
      <c r="G67" s="151">
        <v>1.4352569477459358E-4</v>
      </c>
      <c r="H67" s="151">
        <v>2.5511065233478169E-4</v>
      </c>
      <c r="I67" s="151">
        <v>2.7799075391082774E-4</v>
      </c>
      <c r="J67" s="151">
        <v>2.6483988675880392E-4</v>
      </c>
      <c r="K67" s="151">
        <v>3.3698190294398204E-4</v>
      </c>
      <c r="L67" s="151">
        <v>3.0908688924243129E-4</v>
      </c>
      <c r="M67" s="151">
        <v>2.4291141623252764E-4</v>
      </c>
      <c r="N67" s="151">
        <v>8.6613655060446349E-5</v>
      </c>
      <c r="O67" s="151">
        <v>1.2635360416446439E-4</v>
      </c>
      <c r="P67" s="151">
        <v>9.0406133379696571E-5</v>
      </c>
    </row>
    <row r="68" spans="1:16" ht="22" customHeight="1" x14ac:dyDescent="0.2">
      <c r="A68" s="150" t="s">
        <v>897</v>
      </c>
      <c r="B68" s="151">
        <v>3.0539674031818185E-4</v>
      </c>
      <c r="C68" s="151">
        <v>4.271211021423268E-4</v>
      </c>
      <c r="D68" s="151">
        <v>2.5298980677467697E-4</v>
      </c>
      <c r="E68" s="151">
        <v>4.2571432354856971E-4</v>
      </c>
      <c r="F68" s="151">
        <v>2.7201930134722682E-4</v>
      </c>
      <c r="G68" s="151">
        <v>3.4281482215950491E-4</v>
      </c>
      <c r="H68" s="151">
        <v>3.3236638365185069E-4</v>
      </c>
      <c r="I68" s="151">
        <v>3.9839284950444987E-4</v>
      </c>
      <c r="J68" s="151">
        <v>4.9839391906631369E-4</v>
      </c>
      <c r="K68" s="151">
        <v>5.3310893640344244E-4</v>
      </c>
      <c r="L68" s="151">
        <v>4.6980309308962138E-4</v>
      </c>
      <c r="M68" s="151">
        <v>5.0635652080889429E-4</v>
      </c>
      <c r="N68" s="151">
        <v>2.186334337568838E-4</v>
      </c>
      <c r="O68" s="151">
        <v>2.4692632447826697E-4</v>
      </c>
      <c r="P68" s="151">
        <v>2.2084504804353983E-4</v>
      </c>
    </row>
    <row r="69" spans="1:16" ht="22" customHeight="1" x14ac:dyDescent="0.2">
      <c r="A69" s="150" t="s">
        <v>898</v>
      </c>
      <c r="B69" s="151">
        <v>0</v>
      </c>
      <c r="C69" s="151">
        <v>0</v>
      </c>
      <c r="D69" s="151">
        <v>0</v>
      </c>
      <c r="E69" s="151">
        <v>3.1055765179401388E-5</v>
      </c>
      <c r="F69" s="151">
        <v>0</v>
      </c>
      <c r="G69" s="151">
        <v>5.9110444542153551E-5</v>
      </c>
      <c r="H69" s="151">
        <v>0</v>
      </c>
      <c r="I69" s="151">
        <v>0</v>
      </c>
      <c r="J69" s="151">
        <v>0</v>
      </c>
      <c r="K69" s="151">
        <v>5.9479096210301442E-5</v>
      </c>
      <c r="L69" s="151">
        <v>0</v>
      </c>
      <c r="M69" s="151">
        <v>6.0025217730186591E-5</v>
      </c>
      <c r="N69" s="151">
        <v>0</v>
      </c>
      <c r="O69" s="151">
        <v>5.2038192348725684E-5</v>
      </c>
      <c r="P69" s="151">
        <v>0</v>
      </c>
    </row>
    <row r="70" spans="1:16" ht="22" customHeight="1" x14ac:dyDescent="0.2">
      <c r="A70" s="150" t="s">
        <v>899</v>
      </c>
      <c r="B70" s="151">
        <v>1.1378011672568627E-4</v>
      </c>
      <c r="C70" s="151">
        <v>3.7509295768493872E-4</v>
      </c>
      <c r="D70" s="151">
        <v>1.2197722826636213E-4</v>
      </c>
      <c r="E70" s="151">
        <v>2.0130790643076252E-4</v>
      </c>
      <c r="F70" s="151">
        <v>1.1147933867712241E-4</v>
      </c>
      <c r="G70" s="151">
        <v>2.5544156391430639E-4</v>
      </c>
      <c r="H70" s="151">
        <v>2.7242173231464188E-4</v>
      </c>
      <c r="I70" s="151">
        <v>1.4842720610595982E-4</v>
      </c>
      <c r="J70" s="151">
        <v>2.3567597065738801E-4</v>
      </c>
      <c r="K70" s="151">
        <v>2.5703466576594547E-4</v>
      </c>
      <c r="L70" s="151">
        <v>2.7505053536752065E-4</v>
      </c>
      <c r="M70" s="151">
        <v>2.5939469090544915E-4</v>
      </c>
      <c r="N70" s="151">
        <v>3.1793784764933935E-4</v>
      </c>
      <c r="O70" s="151">
        <v>3.3731899683191825E-4</v>
      </c>
      <c r="P70" s="151">
        <v>2.4135208821901138E-4</v>
      </c>
    </row>
    <row r="71" spans="1:16" ht="22" customHeight="1" x14ac:dyDescent="0.2">
      <c r="A71" s="150" t="s">
        <v>900</v>
      </c>
      <c r="B71" s="151">
        <v>1.9605189343502866E-4</v>
      </c>
      <c r="C71" s="151">
        <v>2.154380064651956E-4</v>
      </c>
      <c r="D71" s="151">
        <v>1.0508807358332739E-4</v>
      </c>
      <c r="E71" s="151">
        <v>2.6978700622515869E-4</v>
      </c>
      <c r="F71" s="151">
        <v>1.9208747587442631E-4</v>
      </c>
      <c r="G71" s="151">
        <v>2.2007273198771017E-4</v>
      </c>
      <c r="H71" s="151">
        <v>2.3470180014799918E-4</v>
      </c>
      <c r="I71" s="151">
        <v>1.7050099573197436E-4</v>
      </c>
      <c r="J71" s="151">
        <v>2.2560434797972185E-4</v>
      </c>
      <c r="K71" s="151">
        <v>2.9526033400806046E-4</v>
      </c>
      <c r="L71" s="151">
        <v>2.3696661508586399E-4</v>
      </c>
      <c r="M71" s="151">
        <v>2.9797133724523392E-4</v>
      </c>
      <c r="N71" s="151">
        <v>2.4901425829878328E-4</v>
      </c>
      <c r="O71" s="151">
        <v>2.5832292406957163E-4</v>
      </c>
      <c r="P71" s="151">
        <v>1.9060626454219361E-4</v>
      </c>
    </row>
    <row r="72" spans="1:16" ht="22" customHeight="1" x14ac:dyDescent="0.2">
      <c r="A72" s="150" t="s">
        <v>901</v>
      </c>
      <c r="B72" s="151">
        <v>3.2099176506994616E-4</v>
      </c>
      <c r="C72" s="151">
        <v>7.7601095527765672E-4</v>
      </c>
      <c r="D72" s="151">
        <v>3.4411711752726847E-4</v>
      </c>
      <c r="E72" s="151">
        <v>8.5188232444252155E-4</v>
      </c>
      <c r="F72" s="151">
        <v>2.8305081457566595E-4</v>
      </c>
      <c r="G72" s="151">
        <v>6.4857706908216838E-4</v>
      </c>
      <c r="H72" s="151">
        <v>4.9955420938302083E-4</v>
      </c>
      <c r="I72" s="151">
        <v>7.5372606425595714E-4</v>
      </c>
      <c r="J72" s="151">
        <v>5.9839138141724716E-4</v>
      </c>
      <c r="K72" s="151">
        <v>7.613923600522718E-4</v>
      </c>
      <c r="L72" s="151">
        <v>6.2076896647178471E-4</v>
      </c>
      <c r="M72" s="151">
        <v>7.6838326575518444E-4</v>
      </c>
      <c r="N72" s="151">
        <v>4.0770596446904062E-4</v>
      </c>
      <c r="O72" s="151">
        <v>4.1237318168536776E-4</v>
      </c>
      <c r="P72" s="151">
        <v>3.659797408258057E-4</v>
      </c>
    </row>
    <row r="73" spans="1:16" ht="22" customHeight="1" x14ac:dyDescent="0.2">
      <c r="A73" s="150" t="s">
        <v>902</v>
      </c>
      <c r="B73" s="151">
        <v>3.4628731177382774E-5</v>
      </c>
      <c r="C73" s="151">
        <v>1.1415872625193789E-4</v>
      </c>
      <c r="D73" s="151">
        <v>1.8561752127489888E-5</v>
      </c>
      <c r="E73" s="151">
        <v>4.084508246421269E-5</v>
      </c>
      <c r="F73" s="151">
        <v>3.3928494379993775E-5</v>
      </c>
      <c r="G73" s="151">
        <v>1.5548616933914303E-4</v>
      </c>
      <c r="H73" s="151">
        <v>4.1455481004402028E-5</v>
      </c>
      <c r="I73" s="151">
        <v>6.7760246265764266E-5</v>
      </c>
      <c r="J73" s="151">
        <v>4.7818312887006264E-5</v>
      </c>
      <c r="K73" s="151">
        <v>3.9113970877426485E-5</v>
      </c>
      <c r="L73" s="151">
        <v>0</v>
      </c>
      <c r="M73" s="151">
        <v>1.1841931541335724E-4</v>
      </c>
      <c r="N73" s="151">
        <v>3.5186797368306329E-5</v>
      </c>
      <c r="O73" s="151">
        <v>3.4220767794542437E-5</v>
      </c>
      <c r="P73" s="151">
        <v>2.7545618764126296E-5</v>
      </c>
    </row>
    <row r="74" spans="1:16" ht="22" customHeight="1" x14ac:dyDescent="0.2">
      <c r="A74" s="150" t="s">
        <v>903</v>
      </c>
      <c r="B74" s="151">
        <v>1.1772169120810034E-4</v>
      </c>
      <c r="C74" s="151">
        <v>1.9404347002638866E-4</v>
      </c>
      <c r="D74" s="151">
        <v>1.2620276735180193E-4</v>
      </c>
      <c r="E74" s="151">
        <v>1.7356801786178142E-4</v>
      </c>
      <c r="F74" s="151">
        <v>1.7301181429798214E-4</v>
      </c>
      <c r="G74" s="151">
        <v>1.321452894152532E-4</v>
      </c>
      <c r="H74" s="151">
        <v>7.0464743693394663E-5</v>
      </c>
      <c r="I74" s="151">
        <v>1.1517676963418591E-4</v>
      </c>
      <c r="J74" s="151">
        <v>2.0320022104409129E-4</v>
      </c>
      <c r="K74" s="151">
        <v>9.9727075862999641E-5</v>
      </c>
      <c r="L74" s="151">
        <v>1.7786177806675704E-4</v>
      </c>
      <c r="M74" s="151">
        <v>1.0064274381550916E-4</v>
      </c>
      <c r="N74" s="151">
        <v>2.4671389563551505E-4</v>
      </c>
      <c r="O74" s="151">
        <v>1.454185051777323E-4</v>
      </c>
      <c r="P74" s="151">
        <v>2.1069535645909076E-4</v>
      </c>
    </row>
    <row r="75" spans="1:16" ht="22" customHeight="1" x14ac:dyDescent="0.2">
      <c r="A75" s="150" t="s">
        <v>904</v>
      </c>
      <c r="B75" s="151">
        <v>0</v>
      </c>
      <c r="C75" s="151">
        <v>1.9723197774982695E-4</v>
      </c>
      <c r="D75" s="151">
        <v>3.2069130436226667E-5</v>
      </c>
      <c r="E75" s="151">
        <v>3.5284014898662609E-5</v>
      </c>
      <c r="F75" s="151">
        <v>0</v>
      </c>
      <c r="G75" s="151">
        <v>1.3431669088451794E-4</v>
      </c>
      <c r="H75" s="151">
        <v>0</v>
      </c>
      <c r="I75" s="151">
        <v>1.1706934566103873E-4</v>
      </c>
      <c r="J75" s="151">
        <v>0</v>
      </c>
      <c r="K75" s="151">
        <v>1.3515437824312626E-4</v>
      </c>
      <c r="L75" s="151">
        <v>0</v>
      </c>
      <c r="M75" s="151">
        <v>1.3639533042915638E-4</v>
      </c>
      <c r="N75" s="151">
        <v>4.5594159970199757E-5</v>
      </c>
      <c r="O75" s="151">
        <v>0</v>
      </c>
      <c r="P75" s="151">
        <v>4.7590552606565626E-5</v>
      </c>
    </row>
    <row r="76" spans="1:16" ht="22" customHeight="1" x14ac:dyDescent="0.2">
      <c r="A76" s="150" t="s">
        <v>905</v>
      </c>
      <c r="B76" s="151">
        <v>0</v>
      </c>
      <c r="C76" s="151">
        <v>0</v>
      </c>
      <c r="D76" s="151">
        <v>0</v>
      </c>
      <c r="E76" s="151">
        <v>0</v>
      </c>
      <c r="F76" s="151">
        <v>0</v>
      </c>
      <c r="G76" s="151">
        <v>0</v>
      </c>
      <c r="H76" s="151">
        <v>0</v>
      </c>
      <c r="I76" s="151">
        <v>0</v>
      </c>
      <c r="J76" s="151">
        <v>0</v>
      </c>
      <c r="K76" s="151">
        <v>0</v>
      </c>
      <c r="L76" s="151">
        <v>0</v>
      </c>
      <c r="M76" s="151">
        <v>0</v>
      </c>
      <c r="N76" s="151">
        <v>0</v>
      </c>
      <c r="O76" s="151">
        <v>0</v>
      </c>
      <c r="P76" s="151">
        <v>9.7939977828004618E-6</v>
      </c>
    </row>
    <row r="77" spans="1:16" ht="22" customHeight="1" x14ac:dyDescent="0.2">
      <c r="A77" s="150" t="s">
        <v>906</v>
      </c>
      <c r="B77" s="151">
        <v>0</v>
      </c>
      <c r="C77" s="151">
        <v>0</v>
      </c>
      <c r="D77" s="151">
        <v>0</v>
      </c>
      <c r="E77" s="151">
        <v>0</v>
      </c>
      <c r="F77" s="151">
        <v>0</v>
      </c>
      <c r="G77" s="151">
        <v>0</v>
      </c>
      <c r="H77" s="151">
        <v>0</v>
      </c>
      <c r="I77" s="151">
        <v>0</v>
      </c>
      <c r="J77" s="151">
        <v>0</v>
      </c>
      <c r="K77" s="151">
        <v>7.0214347721429018E-5</v>
      </c>
      <c r="L77" s="151">
        <v>0</v>
      </c>
      <c r="M77" s="151">
        <v>0</v>
      </c>
      <c r="N77" s="151">
        <v>0</v>
      </c>
      <c r="O77" s="151">
        <v>0</v>
      </c>
      <c r="P77" s="151">
        <v>0</v>
      </c>
    </row>
    <row r="78" spans="1:16" ht="22" customHeight="1" x14ac:dyDescent="0.2">
      <c r="A78" s="150" t="s">
        <v>907</v>
      </c>
      <c r="B78" s="151">
        <v>1.7337922548676002E-4</v>
      </c>
      <c r="C78" s="151">
        <v>1.3336638495464489E-3</v>
      </c>
      <c r="D78" s="151">
        <v>1.161687888251068E-4</v>
      </c>
      <c r="E78" s="151">
        <v>1.2014567113962972E-3</v>
      </c>
      <c r="F78" s="151">
        <v>1.2740495848813989E-4</v>
      </c>
      <c r="G78" s="151">
        <v>9.7311071967354831E-4</v>
      </c>
      <c r="H78" s="151">
        <v>2.0755941509687E-4</v>
      </c>
      <c r="I78" s="151">
        <v>8.4815546346262761E-4</v>
      </c>
      <c r="J78" s="151">
        <v>1.7956264431039085E-4</v>
      </c>
      <c r="K78" s="151">
        <v>5.8750780746501827E-4</v>
      </c>
      <c r="L78" s="151">
        <v>1.0478115633048407E-4</v>
      </c>
      <c r="M78" s="151">
        <v>7.4112768830128344E-4</v>
      </c>
      <c r="N78" s="151">
        <v>1.1010834550626472E-4</v>
      </c>
      <c r="O78" s="151">
        <v>8.5668316655725276E-5</v>
      </c>
      <c r="P78" s="151">
        <v>1.1492956581857686E-4</v>
      </c>
    </row>
    <row r="79" spans="1:16" ht="22" customHeight="1" x14ac:dyDescent="0.2">
      <c r="A79" s="150" t="s">
        <v>908</v>
      </c>
      <c r="B79" s="151">
        <v>2.0005295248472313E-5</v>
      </c>
      <c r="C79" s="151">
        <v>2.1983470047468941E-5</v>
      </c>
      <c r="D79" s="151">
        <v>0</v>
      </c>
      <c r="E79" s="151">
        <v>1.179826557835971E-5</v>
      </c>
      <c r="F79" s="151">
        <v>0</v>
      </c>
      <c r="G79" s="151">
        <v>2.245640122323573E-5</v>
      </c>
      <c r="H79" s="151">
        <v>0</v>
      </c>
      <c r="I79" s="151">
        <v>1.3048545591732733E-5</v>
      </c>
      <c r="J79" s="151">
        <v>1.3812511100799298E-5</v>
      </c>
      <c r="K79" s="151">
        <v>2.2596454133269935E-5</v>
      </c>
      <c r="L79" s="151">
        <v>0</v>
      </c>
      <c r="M79" s="151">
        <v>2.2803928870808722E-5</v>
      </c>
      <c r="N79" s="151">
        <v>0</v>
      </c>
      <c r="O79" s="151">
        <v>1.9769611535936605E-5</v>
      </c>
      <c r="P79" s="151">
        <v>0</v>
      </c>
    </row>
    <row r="80" spans="1:16" ht="22" customHeight="1" x14ac:dyDescent="0.2">
      <c r="A80" s="150" t="s">
        <v>909</v>
      </c>
      <c r="B80" s="151">
        <v>2.0227576306788669E-5</v>
      </c>
      <c r="C80" s="151">
        <v>2.2227730825774148E-5</v>
      </c>
      <c r="D80" s="151">
        <v>3.2527260871029906E-5</v>
      </c>
      <c r="E80" s="151">
        <v>2.3858714836238523E-5</v>
      </c>
      <c r="F80" s="151">
        <v>1.9818549098155094E-5</v>
      </c>
      <c r="G80" s="151">
        <v>2.2705916792382791E-5</v>
      </c>
      <c r="H80" s="151">
        <v>4.8430530189269667E-5</v>
      </c>
      <c r="I80" s="151">
        <v>3.9580588294922621E-5</v>
      </c>
      <c r="J80" s="151">
        <v>1.3965983446363734E-5</v>
      </c>
      <c r="K80" s="151">
        <v>0</v>
      </c>
      <c r="L80" s="151">
        <v>4.8897872954225903E-5</v>
      </c>
      <c r="M80" s="151">
        <v>4.6114611716524297E-5</v>
      </c>
      <c r="N80" s="151">
        <v>2.0553557827836079E-5</v>
      </c>
      <c r="O80" s="151">
        <v>1.9989273886335897E-5</v>
      </c>
      <c r="P80" s="151">
        <v>2.1453518952801013E-5</v>
      </c>
    </row>
    <row r="81" spans="1:16" ht="22" customHeight="1" x14ac:dyDescent="0.2">
      <c r="A81" s="150" t="s">
        <v>910</v>
      </c>
      <c r="B81" s="151">
        <v>6.8883097693388451E-5</v>
      </c>
      <c r="C81" s="151">
        <v>0</v>
      </c>
      <c r="D81" s="151">
        <v>3.6922836664412322E-5</v>
      </c>
      <c r="E81" s="151">
        <v>8.124859646935281E-5</v>
      </c>
      <c r="F81" s="151">
        <v>3.3745097113074895E-5</v>
      </c>
      <c r="G81" s="151">
        <v>3.8661425889732865E-5</v>
      </c>
      <c r="H81" s="151">
        <v>8.2462794646594306E-5</v>
      </c>
      <c r="I81" s="151">
        <v>4.4929316442885136E-5</v>
      </c>
      <c r="J81" s="151">
        <v>7.1339753280074211E-5</v>
      </c>
      <c r="K81" s="151">
        <v>0</v>
      </c>
      <c r="L81" s="151">
        <v>4.1629270217786919E-5</v>
      </c>
      <c r="M81" s="151">
        <v>3.9259737001905825E-5</v>
      </c>
      <c r="N81" s="151">
        <v>2.6247448847709588E-5</v>
      </c>
      <c r="O81" s="151">
        <v>6.8071581342657382E-5</v>
      </c>
      <c r="P81" s="151">
        <v>3.6528964703417939E-5</v>
      </c>
    </row>
    <row r="82" spans="1:16" ht="22" customHeight="1" x14ac:dyDescent="0.2">
      <c r="A82" s="150" t="s">
        <v>911</v>
      </c>
      <c r="B82" s="151">
        <v>0</v>
      </c>
      <c r="C82" s="151">
        <v>1.7953167205432967E-4</v>
      </c>
      <c r="D82" s="151">
        <v>0</v>
      </c>
      <c r="E82" s="151">
        <v>1.2044062777908869E-4</v>
      </c>
      <c r="F82" s="151">
        <v>0</v>
      </c>
      <c r="G82" s="151">
        <v>1.3754545749231883E-4</v>
      </c>
      <c r="H82" s="151">
        <v>0</v>
      </c>
      <c r="I82" s="151">
        <v>7.9922341749362992E-5</v>
      </c>
      <c r="J82" s="151">
        <v>0</v>
      </c>
      <c r="K82" s="151">
        <v>1.3840328156627835E-4</v>
      </c>
      <c r="L82" s="151">
        <v>0</v>
      </c>
      <c r="M82" s="151">
        <v>9.3116042889135597E-5</v>
      </c>
      <c r="N82" s="151">
        <v>0</v>
      </c>
      <c r="O82" s="151">
        <v>0</v>
      </c>
      <c r="P82" s="151">
        <v>0</v>
      </c>
    </row>
    <row r="83" spans="1:16" ht="22" customHeight="1" x14ac:dyDescent="0.2">
      <c r="A83" s="150" t="s">
        <v>912</v>
      </c>
      <c r="B83" s="151">
        <v>0</v>
      </c>
      <c r="C83" s="151">
        <v>0</v>
      </c>
      <c r="D83" s="151">
        <v>0</v>
      </c>
      <c r="E83" s="151">
        <v>0</v>
      </c>
      <c r="F83" s="151">
        <v>0</v>
      </c>
      <c r="G83" s="151">
        <v>0</v>
      </c>
      <c r="H83" s="151">
        <v>0</v>
      </c>
      <c r="I83" s="151">
        <v>0</v>
      </c>
      <c r="J83" s="151">
        <v>0</v>
      </c>
      <c r="K83" s="151">
        <v>0</v>
      </c>
      <c r="L83" s="151">
        <v>0</v>
      </c>
      <c r="M83" s="151">
        <v>3.6774943520772543E-5</v>
      </c>
      <c r="N83" s="151">
        <v>0</v>
      </c>
      <c r="O83" s="151">
        <v>0</v>
      </c>
      <c r="P83" s="151">
        <v>0</v>
      </c>
    </row>
    <row r="84" spans="1:16" ht="22" customHeight="1" x14ac:dyDescent="0.2">
      <c r="A84" s="150" t="s">
        <v>913</v>
      </c>
      <c r="B84" s="151">
        <v>0</v>
      </c>
      <c r="C84" s="151">
        <v>0</v>
      </c>
      <c r="D84" s="151">
        <v>0</v>
      </c>
      <c r="E84" s="151">
        <v>0</v>
      </c>
      <c r="F84" s="151">
        <v>0</v>
      </c>
      <c r="G84" s="151">
        <v>3.6867854585569998E-5</v>
      </c>
      <c r="H84" s="151">
        <v>0</v>
      </c>
      <c r="I84" s="151">
        <v>2.1422483355499356E-5</v>
      </c>
      <c r="J84" s="151">
        <v>0</v>
      </c>
      <c r="K84" s="151">
        <v>0</v>
      </c>
      <c r="L84" s="151">
        <v>0</v>
      </c>
      <c r="M84" s="151">
        <v>3.7438408996662767E-5</v>
      </c>
      <c r="N84" s="151">
        <v>0</v>
      </c>
      <c r="O84" s="151">
        <v>0</v>
      </c>
      <c r="P84" s="151">
        <v>0</v>
      </c>
    </row>
    <row r="85" spans="1:16" ht="22" customHeight="1" x14ac:dyDescent="0.2">
      <c r="A85" s="150" t="s">
        <v>914</v>
      </c>
      <c r="B85" s="151">
        <v>0</v>
      </c>
      <c r="C85" s="151">
        <v>0</v>
      </c>
      <c r="D85" s="151">
        <v>0</v>
      </c>
      <c r="E85" s="151">
        <v>8.0379627523156523E-5</v>
      </c>
      <c r="F85" s="151">
        <v>0</v>
      </c>
      <c r="G85" s="151">
        <v>7.6495869407492822E-5</v>
      </c>
      <c r="H85" s="151">
        <v>0</v>
      </c>
      <c r="I85" s="151">
        <v>8.8897577988596247E-5</v>
      </c>
      <c r="J85" s="151">
        <v>0</v>
      </c>
      <c r="K85" s="151">
        <v>7.6972948036860679E-5</v>
      </c>
      <c r="L85" s="151">
        <v>0</v>
      </c>
      <c r="M85" s="151">
        <v>7.7679693533182638E-5</v>
      </c>
      <c r="N85" s="151">
        <v>0</v>
      </c>
      <c r="O85" s="151">
        <v>0</v>
      </c>
      <c r="P85" s="151">
        <v>0</v>
      </c>
    </row>
    <row r="86" spans="1:16" ht="22" customHeight="1" x14ac:dyDescent="0.2">
      <c r="A86" s="150" t="s">
        <v>915</v>
      </c>
      <c r="B86" s="151">
        <v>0</v>
      </c>
      <c r="C86" s="151">
        <v>9.7926366575088912E-5</v>
      </c>
      <c r="D86" s="151">
        <v>0</v>
      </c>
      <c r="E86" s="151">
        <v>2.1022364121440936E-4</v>
      </c>
      <c r="F86" s="151">
        <v>0</v>
      </c>
      <c r="G86" s="151">
        <v>0</v>
      </c>
      <c r="H86" s="151">
        <v>0</v>
      </c>
      <c r="I86" s="151">
        <v>1.1625067890816434E-4</v>
      </c>
      <c r="J86" s="151">
        <v>0</v>
      </c>
      <c r="K86" s="151">
        <v>1.0065693204820243E-4</v>
      </c>
      <c r="L86" s="151">
        <v>0</v>
      </c>
      <c r="M86" s="151">
        <v>1.0158113769723884E-4</v>
      </c>
      <c r="N86" s="151">
        <v>0</v>
      </c>
      <c r="O86" s="151">
        <v>0</v>
      </c>
      <c r="P86" s="151">
        <v>0</v>
      </c>
    </row>
    <row r="87" spans="1:16" ht="22" customHeight="1" x14ac:dyDescent="0.2">
      <c r="A87" s="150" t="s">
        <v>916</v>
      </c>
      <c r="B87" s="151">
        <v>0</v>
      </c>
      <c r="C87" s="151">
        <v>0</v>
      </c>
      <c r="D87" s="151">
        <v>0</v>
      </c>
      <c r="E87" s="151">
        <v>0</v>
      </c>
      <c r="F87" s="151">
        <v>0</v>
      </c>
      <c r="G87" s="151">
        <v>0</v>
      </c>
      <c r="H87" s="151">
        <v>0</v>
      </c>
      <c r="I87" s="151">
        <v>0</v>
      </c>
      <c r="J87" s="151">
        <v>0</v>
      </c>
      <c r="K87" s="151">
        <v>0</v>
      </c>
      <c r="L87" s="151">
        <v>0</v>
      </c>
      <c r="M87" s="151">
        <v>0</v>
      </c>
      <c r="N87" s="151">
        <v>3.173711135180571E-5</v>
      </c>
      <c r="O87" s="151">
        <v>0</v>
      </c>
      <c r="P87" s="151">
        <v>0</v>
      </c>
    </row>
    <row r="88" spans="1:16" ht="22" customHeight="1" x14ac:dyDescent="0.2">
      <c r="A88" s="150" t="s">
        <v>917</v>
      </c>
      <c r="B88" s="151">
        <v>0</v>
      </c>
      <c r="C88" s="151">
        <v>3.1118823156083811E-4</v>
      </c>
      <c r="D88" s="151">
        <v>7.5896942032403113E-5</v>
      </c>
      <c r="E88" s="151">
        <v>1.6701100385366967E-4</v>
      </c>
      <c r="F88" s="151">
        <v>1.3872984368708567E-4</v>
      </c>
      <c r="G88" s="151">
        <v>4.7682425264003865E-4</v>
      </c>
      <c r="H88" s="151">
        <v>0</v>
      </c>
      <c r="I88" s="151">
        <v>1.8470941204297222E-4</v>
      </c>
      <c r="J88" s="151">
        <v>0</v>
      </c>
      <c r="K88" s="151">
        <v>3.1986536184206549E-4</v>
      </c>
      <c r="L88" s="151">
        <v>0</v>
      </c>
      <c r="M88" s="151">
        <v>3.2280228201567011E-4</v>
      </c>
      <c r="N88" s="151">
        <v>1.0790617859613942E-4</v>
      </c>
      <c r="O88" s="151">
        <v>0</v>
      </c>
      <c r="P88" s="151">
        <v>3.7543658167401774E-5</v>
      </c>
    </row>
    <row r="89" spans="1:16" ht="22" customHeight="1" x14ac:dyDescent="0.2">
      <c r="A89" s="150" t="s">
        <v>918</v>
      </c>
      <c r="B89" s="151">
        <v>0</v>
      </c>
      <c r="C89" s="151">
        <v>1.2283745982664661E-4</v>
      </c>
      <c r="D89" s="151">
        <v>0</v>
      </c>
      <c r="E89" s="151">
        <v>1.3185079251605499E-4</v>
      </c>
      <c r="F89" s="151">
        <v>0</v>
      </c>
      <c r="G89" s="151">
        <v>2.5096013296844138E-4</v>
      </c>
      <c r="H89" s="151">
        <v>0</v>
      </c>
      <c r="I89" s="151">
        <v>1.4582322003392544E-4</v>
      </c>
      <c r="J89" s="151">
        <v>0</v>
      </c>
      <c r="K89" s="151">
        <v>1.2626264283239428E-4</v>
      </c>
      <c r="L89" s="151">
        <v>0</v>
      </c>
      <c r="M89" s="151">
        <v>1.2742195342723819E-4</v>
      </c>
      <c r="N89" s="151">
        <v>5.679272557691548E-5</v>
      </c>
      <c r="O89" s="151">
        <v>0</v>
      </c>
      <c r="P89" s="151">
        <v>2.963973013215929E-5</v>
      </c>
    </row>
    <row r="90" spans="1:16" ht="22" customHeight="1" x14ac:dyDescent="0.2">
      <c r="A90" s="150" t="s">
        <v>919</v>
      </c>
      <c r="B90" s="151">
        <v>2.0890775529962071E-4</v>
      </c>
      <c r="C90" s="151">
        <v>6.8869526656906784E-4</v>
      </c>
      <c r="D90" s="151">
        <v>4.4791637920762491E-4</v>
      </c>
      <c r="E90" s="151">
        <v>9.8563871126755879E-4</v>
      </c>
      <c r="F90" s="151">
        <v>6.1405012779529723E-4</v>
      </c>
      <c r="G90" s="151">
        <v>9.3801492322630555E-4</v>
      </c>
      <c r="H90" s="151">
        <v>5.0018416424983431E-4</v>
      </c>
      <c r="I90" s="151">
        <v>1.0900883333683608E-3</v>
      </c>
      <c r="J90" s="151">
        <v>2.8847769085931651E-4</v>
      </c>
      <c r="K90" s="151">
        <v>9.4386500215691462E-4</v>
      </c>
      <c r="L90" s="151">
        <v>5.0501081903544783E-4</v>
      </c>
      <c r="M90" s="151">
        <v>1.1906641549758322E-3</v>
      </c>
      <c r="N90" s="151">
        <v>2.1227444969732347E-4</v>
      </c>
      <c r="O90" s="151">
        <v>2.0644659915396092E-4</v>
      </c>
      <c r="P90" s="151">
        <v>2.2156913016827275E-4</v>
      </c>
    </row>
    <row r="91" spans="1:16" ht="22" customHeight="1" x14ac:dyDescent="0.2">
      <c r="A91" s="150" t="s">
        <v>920</v>
      </c>
      <c r="B91" s="151">
        <v>4.2655642086282379E-4</v>
      </c>
      <c r="C91" s="151">
        <v>4.1014348511156487E-4</v>
      </c>
      <c r="D91" s="151">
        <v>4.0012613791141384E-4</v>
      </c>
      <c r="E91" s="151">
        <v>3.1445586499644914E-4</v>
      </c>
      <c r="F91" s="151">
        <v>4.1793090985230825E-4</v>
      </c>
      <c r="G91" s="151">
        <v>3.5911449989626339E-4</v>
      </c>
      <c r="H91" s="151">
        <v>5.7447930161748752E-4</v>
      </c>
      <c r="I91" s="151">
        <v>2.4344545938718098E-4</v>
      </c>
      <c r="J91" s="151">
        <v>5.1539738074028512E-4</v>
      </c>
      <c r="K91" s="151">
        <v>3.6135417446593176E-4</v>
      </c>
      <c r="L91" s="151">
        <v>7.0891686103093197E-4</v>
      </c>
      <c r="M91" s="151">
        <v>3.6467203407628001E-4</v>
      </c>
      <c r="N91" s="151">
        <v>4.605200927533984E-4</v>
      </c>
      <c r="O91" s="151">
        <v>4.7422252274278054E-4</v>
      </c>
      <c r="P91" s="151">
        <v>4.6654671446520193E-4</v>
      </c>
    </row>
    <row r="92" spans="1:16" ht="22" customHeight="1" x14ac:dyDescent="0.2">
      <c r="A92" s="150" t="s">
        <v>921</v>
      </c>
      <c r="B92" s="151">
        <v>4.1645010043388442E-4</v>
      </c>
      <c r="C92" s="151">
        <v>4.5762975229535018E-4</v>
      </c>
      <c r="D92" s="151">
        <v>4.0180734017154584E-4</v>
      </c>
      <c r="E92" s="151">
        <v>4.4208795137736087E-4</v>
      </c>
      <c r="F92" s="151">
        <v>4.080289520208402E-4</v>
      </c>
      <c r="G92" s="151">
        <v>3.739798059921872E-4</v>
      </c>
      <c r="H92" s="151">
        <v>2.9912974528666558E-4</v>
      </c>
      <c r="I92" s="151">
        <v>3.2595778595818627E-4</v>
      </c>
      <c r="J92" s="151">
        <v>5.1756291595347957E-4</v>
      </c>
      <c r="K92" s="151">
        <v>4.7039023800303753E-4</v>
      </c>
      <c r="L92" s="151">
        <v>3.0201627412904233E-4</v>
      </c>
      <c r="M92" s="151">
        <v>3.7976739060667069E-4</v>
      </c>
      <c r="N92" s="151">
        <v>4.0200341045620571E-4</v>
      </c>
      <c r="O92" s="151">
        <v>4.11543874130445E-4</v>
      </c>
      <c r="P92" s="151">
        <v>4.8585910569578757E-4</v>
      </c>
    </row>
    <row r="93" spans="1:16" ht="22" customHeight="1" x14ac:dyDescent="0.2">
      <c r="A93" s="150" t="s">
        <v>922</v>
      </c>
      <c r="B93" s="151">
        <v>7.2819274704439218E-5</v>
      </c>
      <c r="C93" s="151">
        <v>1.6003966194557388E-4</v>
      </c>
      <c r="D93" s="151">
        <v>1.5613085218094353E-4</v>
      </c>
      <c r="E93" s="151">
        <v>1.7178274682091738E-4</v>
      </c>
      <c r="F93" s="151">
        <v>1.664758124245028E-4</v>
      </c>
      <c r="G93" s="151">
        <v>1.634826009051561E-4</v>
      </c>
      <c r="H93" s="151">
        <v>2.0340822679493263E-4</v>
      </c>
      <c r="I93" s="151">
        <v>2.2165129445156668E-4</v>
      </c>
      <c r="J93" s="151">
        <v>1.5083262122072834E-4</v>
      </c>
      <c r="K93" s="151">
        <v>1.3708515507517095E-4</v>
      </c>
      <c r="L93" s="151">
        <v>1.4669361886267772E-4</v>
      </c>
      <c r="M93" s="151">
        <v>2.4901890326923121E-4</v>
      </c>
      <c r="N93" s="151">
        <v>7.3992808180209881E-5</v>
      </c>
      <c r="O93" s="151">
        <v>1.199356433180154E-4</v>
      </c>
      <c r="P93" s="151">
        <v>9.6540835287604553E-5</v>
      </c>
    </row>
    <row r="94" spans="1:16" ht="22" customHeight="1" x14ac:dyDescent="0.2">
      <c r="A94" s="150" t="s">
        <v>923</v>
      </c>
      <c r="B94" s="151">
        <v>0</v>
      </c>
      <c r="C94" s="151">
        <v>3.9446395549965391E-4</v>
      </c>
      <c r="D94" s="151">
        <v>2.8862217392603995E-4</v>
      </c>
      <c r="E94" s="151">
        <v>6.3511226817592685E-4</v>
      </c>
      <c r="F94" s="151">
        <v>3.5170946286866789E-4</v>
      </c>
      <c r="G94" s="151">
        <v>4.0295007265355381E-4</v>
      </c>
      <c r="H94" s="151">
        <v>2.1486784520591474E-4</v>
      </c>
      <c r="I94" s="151">
        <v>5.8534672830519365E-4</v>
      </c>
      <c r="J94" s="151">
        <v>2.4784703017490569E-4</v>
      </c>
      <c r="K94" s="151">
        <v>4.0546313472937881E-4</v>
      </c>
      <c r="L94" s="151">
        <v>0</v>
      </c>
      <c r="M94" s="151">
        <v>4.0918599128746916E-4</v>
      </c>
      <c r="N94" s="151">
        <v>9.1188319940399513E-5</v>
      </c>
      <c r="O94" s="151">
        <v>1.7736961335762839E-4</v>
      </c>
      <c r="P94" s="151">
        <v>1.9036221042626251E-4</v>
      </c>
    </row>
    <row r="95" spans="1:16" ht="22" customHeight="1" x14ac:dyDescent="0.2">
      <c r="A95" s="150" t="s">
        <v>924</v>
      </c>
      <c r="B95" s="151">
        <v>5.5166117200332738E-5</v>
      </c>
      <c r="C95" s="151">
        <v>6.0621084070293134E-5</v>
      </c>
      <c r="D95" s="151">
        <v>1.1828094862192691E-4</v>
      </c>
      <c r="E95" s="151">
        <v>9.760383342097578E-5</v>
      </c>
      <c r="F95" s="151">
        <v>5.4050588449513894E-5</v>
      </c>
      <c r="G95" s="151">
        <v>9.2887841423384154E-5</v>
      </c>
      <c r="H95" s="151">
        <v>9.9062448114415239E-5</v>
      </c>
      <c r="I95" s="151">
        <v>1.2593823548384469E-4</v>
      </c>
      <c r="J95" s="151">
        <v>9.5222614407025464E-5</v>
      </c>
      <c r="K95" s="151">
        <v>6.231143412507769E-5</v>
      </c>
      <c r="L95" s="151">
        <v>2.0003675299456051E-4</v>
      </c>
      <c r="M95" s="151">
        <v>1.257671228632481E-4</v>
      </c>
      <c r="N95" s="151">
        <v>9.8096525996490386E-5</v>
      </c>
      <c r="O95" s="151">
        <v>5.4516201508188815E-5</v>
      </c>
      <c r="P95" s="151">
        <v>9.5078095359004493E-5</v>
      </c>
    </row>
    <row r="96" spans="1:16" ht="22" customHeight="1" x14ac:dyDescent="0.2">
      <c r="A96" s="150" t="s">
        <v>925</v>
      </c>
      <c r="B96" s="151">
        <v>1.3302059575445577E-4</v>
      </c>
      <c r="C96" s="151">
        <v>2.0464361783228391E-4</v>
      </c>
      <c r="D96" s="151">
        <v>1.7112462921710931E-4</v>
      </c>
      <c r="E96" s="151">
        <v>1.7258965951475258E-4</v>
      </c>
      <c r="F96" s="151">
        <v>1.5639690102510701E-4</v>
      </c>
      <c r="G96" s="151">
        <v>1.7918239138874103E-4</v>
      </c>
      <c r="H96" s="151">
        <v>2.2294221099653365E-4</v>
      </c>
      <c r="I96" s="151">
        <v>1.7352658751427453E-4</v>
      </c>
      <c r="J96" s="151">
        <v>1.8368621234257103E-4</v>
      </c>
      <c r="K96" s="151">
        <v>1.5024990900723329E-4</v>
      </c>
      <c r="L96" s="151">
        <v>1.6078110626911439E-4</v>
      </c>
      <c r="M96" s="151">
        <v>1.8195535729484538E-4</v>
      </c>
      <c r="N96" s="151">
        <v>1.5543896290466847E-4</v>
      </c>
      <c r="O96" s="151">
        <v>2.1032555404411883E-4</v>
      </c>
      <c r="P96" s="151">
        <v>1.4108264029503797E-4</v>
      </c>
    </row>
    <row r="97" spans="1:16" ht="22" customHeight="1" x14ac:dyDescent="0.2">
      <c r="A97" s="150" t="s">
        <v>926</v>
      </c>
      <c r="B97" s="151">
        <v>1.1178397432699002E-4</v>
      </c>
      <c r="C97" s="151">
        <v>1.2283745982664661E-4</v>
      </c>
      <c r="D97" s="151">
        <v>7.9891517928845372E-5</v>
      </c>
      <c r="E97" s="151">
        <v>1.3185079251605499E-4</v>
      </c>
      <c r="F97" s="151">
        <v>3.6507853601864649E-5</v>
      </c>
      <c r="G97" s="151">
        <v>8.3653377656147125E-5</v>
      </c>
      <c r="H97" s="151">
        <v>8.9214134559180967E-5</v>
      </c>
      <c r="I97" s="151">
        <v>9.7215480022616962E-5</v>
      </c>
      <c r="J97" s="151">
        <v>1.8008768128205868E-4</v>
      </c>
      <c r="K97" s="151">
        <v>8.4175095221596178E-5</v>
      </c>
      <c r="L97" s="151">
        <v>1.3511254368930839E-4</v>
      </c>
      <c r="M97" s="151">
        <v>1.2742195342723819E-4</v>
      </c>
      <c r="N97" s="151">
        <v>0</v>
      </c>
      <c r="O97" s="151">
        <v>0</v>
      </c>
      <c r="P97" s="151">
        <v>9.8799100440530967E-6</v>
      </c>
    </row>
    <row r="98" spans="1:16" ht="22" customHeight="1" x14ac:dyDescent="0.2">
      <c r="A98" s="150" t="s">
        <v>927</v>
      </c>
      <c r="B98" s="151">
        <v>2.922791989283684E-5</v>
      </c>
      <c r="C98" s="151">
        <v>3.5329856564819922E-4</v>
      </c>
      <c r="D98" s="151">
        <v>4.7000399882451463E-5</v>
      </c>
      <c r="E98" s="151">
        <v>4.6540910477570793E-4</v>
      </c>
      <c r="F98" s="151">
        <v>0</v>
      </c>
      <c r="G98" s="151">
        <v>2.6247206567341579E-4</v>
      </c>
      <c r="H98" s="151">
        <v>6.9979894539541035E-5</v>
      </c>
      <c r="I98" s="151">
        <v>4.1940898606087734E-4</v>
      </c>
      <c r="J98" s="151">
        <v>6.0540616315659308E-5</v>
      </c>
      <c r="K98" s="151">
        <v>5.6123165552564248E-4</v>
      </c>
      <c r="L98" s="151">
        <v>3.5327591698580644E-5</v>
      </c>
      <c r="M98" s="151">
        <v>4.3311774077790598E-4</v>
      </c>
      <c r="N98" s="151">
        <v>4.4548422356204346E-5</v>
      </c>
      <c r="O98" s="151">
        <v>2.8883583826586276E-5</v>
      </c>
      <c r="P98" s="151">
        <v>3.0999350780423479E-5</v>
      </c>
    </row>
    <row r="99" spans="1:16" ht="22" customHeight="1" x14ac:dyDescent="0.2">
      <c r="A99" s="150" t="s">
        <v>928</v>
      </c>
      <c r="B99" s="151">
        <v>1.4003706673930619E-4</v>
      </c>
      <c r="C99" s="151">
        <v>3.0776858066456519E-4</v>
      </c>
      <c r="D99" s="151">
        <v>3.0025163880950683E-4</v>
      </c>
      <c r="E99" s="151">
        <v>3.3035143619407191E-4</v>
      </c>
      <c r="F99" s="151">
        <v>1.3720533991030452E-4</v>
      </c>
      <c r="G99" s="151">
        <v>3.1438961712530023E-4</v>
      </c>
      <c r="H99" s="151">
        <v>1.6764414296285656E-4</v>
      </c>
      <c r="I99" s="151">
        <v>3.6535927656851651E-4</v>
      </c>
      <c r="J99" s="151">
        <v>2.9006273311678527E-4</v>
      </c>
      <c r="K99" s="151">
        <v>3.1635035786577908E-4</v>
      </c>
      <c r="L99" s="151">
        <v>1.6926186791847429E-4</v>
      </c>
      <c r="M99" s="151">
        <v>3.192550041913221E-4</v>
      </c>
      <c r="N99" s="151">
        <v>3.5573465471254754E-5</v>
      </c>
      <c r="O99" s="151">
        <v>1.3838728075155624E-4</v>
      </c>
      <c r="P99" s="151">
        <v>7.4262180990465048E-5</v>
      </c>
    </row>
    <row r="100" spans="1:16" ht="22" customHeight="1" x14ac:dyDescent="0.2">
      <c r="A100" s="150" t="s">
        <v>929</v>
      </c>
      <c r="B100" s="151">
        <v>6.707038459619401E-5</v>
      </c>
      <c r="C100" s="151">
        <v>7.3702475895987961E-5</v>
      </c>
      <c r="D100" s="151">
        <v>1.7975591533990208E-4</v>
      </c>
      <c r="E100" s="151">
        <v>1.186657132644495E-4</v>
      </c>
      <c r="F100" s="151">
        <v>1.3142827296671274E-4</v>
      </c>
      <c r="G100" s="151">
        <v>2.2586411967159725E-4</v>
      </c>
      <c r="H100" s="151">
        <v>0</v>
      </c>
      <c r="I100" s="151">
        <v>8.7493932020355259E-5</v>
      </c>
      <c r="J100" s="151">
        <v>4.6308260901100804E-5</v>
      </c>
      <c r="K100" s="151">
        <v>7.5757585699436569E-5</v>
      </c>
      <c r="L100" s="151">
        <v>8.1067526213585037E-5</v>
      </c>
      <c r="M100" s="151">
        <v>0</v>
      </c>
      <c r="N100" s="151">
        <v>0</v>
      </c>
      <c r="O100" s="151">
        <v>0</v>
      </c>
      <c r="P100" s="151">
        <v>0</v>
      </c>
    </row>
    <row r="101" spans="1:16" ht="22" customHeight="1" x14ac:dyDescent="0.2">
      <c r="A101" s="150" t="s">
        <v>930</v>
      </c>
      <c r="B101" s="151">
        <v>1.8468656627937483E-4</v>
      </c>
      <c r="C101" s="151">
        <v>1.0147442333505591E-4</v>
      </c>
      <c r="D101" s="151">
        <v>1.979920226932255E-4</v>
      </c>
      <c r="E101" s="151">
        <v>0</v>
      </c>
      <c r="F101" s="151">
        <v>2.714279550399502E-4</v>
      </c>
      <c r="G101" s="151">
        <v>1.0365744622609535E-4</v>
      </c>
      <c r="H101" s="151">
        <v>1.1054794934507207E-4</v>
      </c>
      <c r="I101" s="151">
        <v>0</v>
      </c>
      <c r="J101" s="151">
        <v>1.2751550103201671E-4</v>
      </c>
      <c r="K101" s="151">
        <v>0</v>
      </c>
      <c r="L101" s="151">
        <v>1.116147100042113E-4</v>
      </c>
      <c r="M101" s="151">
        <v>0</v>
      </c>
      <c r="N101" s="151">
        <v>0</v>
      </c>
      <c r="O101" s="151">
        <v>0</v>
      </c>
      <c r="P101" s="151">
        <v>0</v>
      </c>
    </row>
    <row r="102" spans="1:16" ht="22" customHeight="1" x14ac:dyDescent="0.2">
      <c r="A102" s="150" t="s">
        <v>931</v>
      </c>
      <c r="B102" s="151">
        <v>1.8468656627937483E-4</v>
      </c>
      <c r="C102" s="151">
        <v>1.4496346190722272E-4</v>
      </c>
      <c r="D102" s="151">
        <v>1.697074480227647E-4</v>
      </c>
      <c r="E102" s="151">
        <v>1.4004028273444352E-4</v>
      </c>
      <c r="F102" s="151">
        <v>2.0680225145900969E-4</v>
      </c>
      <c r="G102" s="151">
        <v>1.1846565282982328E-4</v>
      </c>
      <c r="H102" s="151">
        <v>1.2634051353722524E-4</v>
      </c>
      <c r="I102" s="151">
        <v>6.8835805730300216E-5</v>
      </c>
      <c r="J102" s="151">
        <v>1.6394850132687863E-4</v>
      </c>
      <c r="K102" s="151">
        <v>8.9403362005546251E-5</v>
      </c>
      <c r="L102" s="151">
        <v>9.5669751432181108E-5</v>
      </c>
      <c r="M102" s="151">
        <v>9.0224240314938842E-5</v>
      </c>
      <c r="N102" s="151">
        <v>1.340449423554527E-5</v>
      </c>
      <c r="O102" s="151">
        <v>2.6072965938698999E-5</v>
      </c>
      <c r="P102" s="151">
        <v>1.3991425404000661E-5</v>
      </c>
    </row>
    <row r="103" spans="1:16" ht="22" customHeight="1" x14ac:dyDescent="0.2">
      <c r="A103" s="150" t="s">
        <v>932</v>
      </c>
      <c r="B103" s="151">
        <v>3.2843745034218717E-5</v>
      </c>
      <c r="C103" s="151">
        <v>7.2182837217720181E-5</v>
      </c>
      <c r="D103" s="151">
        <v>3.5209921561424117E-5</v>
      </c>
      <c r="E103" s="151">
        <v>5.8109498763519088E-5</v>
      </c>
      <c r="F103" s="151">
        <v>0</v>
      </c>
      <c r="G103" s="151">
        <v>1.1060356375671E-4</v>
      </c>
      <c r="H103" s="151">
        <v>0</v>
      </c>
      <c r="I103" s="151">
        <v>2.1422483355499356E-5</v>
      </c>
      <c r="J103" s="151">
        <v>0</v>
      </c>
      <c r="K103" s="151">
        <v>7.4195573623159528E-5</v>
      </c>
      <c r="L103" s="151">
        <v>0</v>
      </c>
      <c r="M103" s="151">
        <v>7.4876817993325533E-5</v>
      </c>
      <c r="N103" s="151">
        <v>4.1716306158301319E-5</v>
      </c>
      <c r="O103" s="151">
        <v>3.2456810691730965E-5</v>
      </c>
      <c r="P103" s="151">
        <v>4.3542902513739162E-5</v>
      </c>
    </row>
    <row r="104" spans="1:16" ht="22" customHeight="1" x14ac:dyDescent="0.2">
      <c r="A104" s="150" t="s">
        <v>933</v>
      </c>
      <c r="B104" s="151">
        <v>3.2343586480398126E-5</v>
      </c>
      <c r="C104" s="151">
        <v>3.5541803097050034E-5</v>
      </c>
      <c r="D104" s="151">
        <v>3.4673729862519182E-5</v>
      </c>
      <c r="E104" s="151">
        <v>5.7224582538693925E-5</v>
      </c>
      <c r="F104" s="151">
        <v>3.1689558202633775E-5</v>
      </c>
      <c r="G104" s="151">
        <v>0</v>
      </c>
      <c r="H104" s="151">
        <v>0</v>
      </c>
      <c r="I104" s="151">
        <v>4.2192505289003806E-5</v>
      </c>
      <c r="J104" s="151">
        <v>0</v>
      </c>
      <c r="K104" s="151">
        <v>3.6532845895667377E-5</v>
      </c>
      <c r="L104" s="151">
        <v>0</v>
      </c>
      <c r="M104" s="151">
        <v>0</v>
      </c>
      <c r="N104" s="151">
        <v>2.4648619476275501E-5</v>
      </c>
      <c r="O104" s="151">
        <v>0</v>
      </c>
      <c r="P104" s="151">
        <v>0</v>
      </c>
    </row>
    <row r="105" spans="1:16" ht="22" customHeight="1" x14ac:dyDescent="0.2">
      <c r="A105" s="150" t="s">
        <v>934</v>
      </c>
      <c r="B105" s="151">
        <v>6.9069772754888148E-4</v>
      </c>
      <c r="C105" s="151">
        <v>8.3489525540712654E-4</v>
      </c>
      <c r="D105" s="151">
        <v>6.8492362321924752E-4</v>
      </c>
      <c r="E105" s="151">
        <v>7.5358623690070466E-4</v>
      </c>
      <c r="F105" s="151">
        <v>5.7522130309279424E-4</v>
      </c>
      <c r="G105" s="151">
        <v>7.7532398803258323E-4</v>
      </c>
      <c r="H105" s="151">
        <v>9.0954898160335723E-4</v>
      </c>
      <c r="I105" s="151">
        <v>7.4334275578269307E-4</v>
      </c>
      <c r="J105" s="151">
        <v>9.0608575530067156E-4</v>
      </c>
      <c r="K105" s="151">
        <v>6.6313550625794065E-4</v>
      </c>
      <c r="L105" s="151">
        <v>8.76583820033074E-4</v>
      </c>
      <c r="M105" s="151">
        <v>7.0859037515634906E-4</v>
      </c>
      <c r="N105" s="151">
        <v>6.5796450363499648E-4</v>
      </c>
      <c r="O105" s="151">
        <v>6.825605717285429E-4</v>
      </c>
      <c r="P105" s="151">
        <v>6.4098928578490823E-4</v>
      </c>
    </row>
    <row r="106" spans="1:16" ht="22" customHeight="1" x14ac:dyDescent="0.2">
      <c r="A106" s="150" t="s">
        <v>935</v>
      </c>
      <c r="B106" s="151">
        <v>5.4227119460752604E-5</v>
      </c>
      <c r="C106" s="151">
        <v>4.1712465081559152E-4</v>
      </c>
      <c r="D106" s="151">
        <v>1.4533456984928254E-4</v>
      </c>
      <c r="E106" s="151">
        <v>3.5178913577687865E-4</v>
      </c>
      <c r="F106" s="151">
        <v>5.3130578433351958E-5</v>
      </c>
      <c r="G106" s="151">
        <v>3.0435590594045018E-4</v>
      </c>
      <c r="H106" s="151">
        <v>1.9475255756961631E-4</v>
      </c>
      <c r="I106" s="151">
        <v>3.5369887412484044E-4</v>
      </c>
      <c r="J106" s="151">
        <v>2.2464432947768049E-4</v>
      </c>
      <c r="K106" s="151">
        <v>3.062540698487861E-4</v>
      </c>
      <c r="L106" s="151">
        <v>2.6217582945670055E-4</v>
      </c>
      <c r="M106" s="151">
        <v>3.0906601469585433E-4</v>
      </c>
      <c r="N106" s="151">
        <v>2.2040410947296563E-4</v>
      </c>
      <c r="O106" s="151">
        <v>2.1435306465347431E-4</v>
      </c>
      <c r="P106" s="151">
        <v>3.163252900913E-4</v>
      </c>
    </row>
    <row r="107" spans="1:16" ht="22" customHeight="1" x14ac:dyDescent="0.2">
      <c r="A107" s="150" t="s">
        <v>936</v>
      </c>
      <c r="B107" s="151">
        <v>0</v>
      </c>
      <c r="C107" s="151">
        <v>0</v>
      </c>
      <c r="D107" s="151">
        <v>1.4817190418473492E-5</v>
      </c>
      <c r="E107" s="151">
        <v>0</v>
      </c>
      <c r="F107" s="151">
        <v>0</v>
      </c>
      <c r="G107" s="151">
        <v>3.102977782906976E-5</v>
      </c>
      <c r="H107" s="151">
        <v>0</v>
      </c>
      <c r="I107" s="151">
        <v>0</v>
      </c>
      <c r="J107" s="151">
        <v>0</v>
      </c>
      <c r="K107" s="151">
        <v>0</v>
      </c>
      <c r="L107" s="151">
        <v>0</v>
      </c>
      <c r="M107" s="151">
        <v>0</v>
      </c>
      <c r="N107" s="151">
        <v>0</v>
      </c>
      <c r="O107" s="151">
        <v>0</v>
      </c>
      <c r="P107" s="151">
        <v>0</v>
      </c>
    </row>
    <row r="108" spans="1:16" ht="22" customHeight="1" x14ac:dyDescent="0.2">
      <c r="A108" s="150" t="s">
        <v>937</v>
      </c>
      <c r="B108" s="151">
        <v>8.6985481728852306E-5</v>
      </c>
      <c r="C108" s="151">
        <v>3.8234731522833351E-4</v>
      </c>
      <c r="D108" s="151">
        <v>9.3252215466433847E-5</v>
      </c>
      <c r="E108" s="151">
        <v>2.8215169593026108E-4</v>
      </c>
      <c r="F108" s="151">
        <v>8.5226525131998013E-5</v>
      </c>
      <c r="G108" s="151">
        <v>2.7665570972288934E-4</v>
      </c>
      <c r="H108" s="151">
        <v>1.3884520600336697E-4</v>
      </c>
      <c r="I108" s="151">
        <v>2.4585894435753982E-4</v>
      </c>
      <c r="J108" s="151">
        <v>2.001949845553846E-4</v>
      </c>
      <c r="K108" s="151">
        <v>2.9475647678279073E-4</v>
      </c>
      <c r="L108" s="151">
        <v>1.7523128533084367E-4</v>
      </c>
      <c r="M108" s="151">
        <v>2.8093713963821119E-4</v>
      </c>
      <c r="N108" s="151">
        <v>1.2521536082828465E-4</v>
      </c>
      <c r="O108" s="151">
        <v>1.4326783331503545E-4</v>
      </c>
      <c r="P108" s="151">
        <v>1.4607430140217755E-4</v>
      </c>
    </row>
    <row r="109" spans="1:16" ht="22" customHeight="1" x14ac:dyDescent="0.2">
      <c r="A109" s="150" t="s">
        <v>938</v>
      </c>
      <c r="B109" s="151">
        <v>0</v>
      </c>
      <c r="C109" s="151">
        <v>5.0737211667527953E-5</v>
      </c>
      <c r="D109" s="151">
        <v>0</v>
      </c>
      <c r="E109" s="151">
        <v>8.1690164928425381E-5</v>
      </c>
      <c r="F109" s="151">
        <v>0</v>
      </c>
      <c r="G109" s="151">
        <v>0</v>
      </c>
      <c r="H109" s="151">
        <v>0</v>
      </c>
      <c r="I109" s="151">
        <v>9.0346995021019021E-5</v>
      </c>
      <c r="J109" s="151">
        <v>0</v>
      </c>
      <c r="K109" s="151">
        <v>5.2151961169901987E-5</v>
      </c>
      <c r="L109" s="151">
        <v>0</v>
      </c>
      <c r="M109" s="151">
        <v>0</v>
      </c>
      <c r="N109" s="151">
        <v>0</v>
      </c>
      <c r="O109" s="151">
        <v>0</v>
      </c>
      <c r="P109" s="151">
        <v>0</v>
      </c>
    </row>
    <row r="110" spans="1:16" ht="22" customHeight="1" x14ac:dyDescent="0.2">
      <c r="A110" s="150" t="s">
        <v>939</v>
      </c>
      <c r="B110" s="151">
        <v>7.8180202903539036E-5</v>
      </c>
      <c r="C110" s="151">
        <v>3.4364344589540402E-4</v>
      </c>
      <c r="D110" s="151">
        <v>8.3812574023512632E-5</v>
      </c>
      <c r="E110" s="151">
        <v>2.9969766028956058E-4</v>
      </c>
      <c r="F110" s="151">
        <v>3.8299650097661684E-5</v>
      </c>
      <c r="G110" s="151">
        <v>3.5103625961229839E-4</v>
      </c>
      <c r="H110" s="151">
        <v>1.4038911358545963E-4</v>
      </c>
      <c r="I110" s="151">
        <v>2.2947028183252684E-4</v>
      </c>
      <c r="J110" s="151">
        <v>1.0795790884919205E-4</v>
      </c>
      <c r="K110" s="151">
        <v>3.973787470737317E-4</v>
      </c>
      <c r="L110" s="151">
        <v>9.4495889451418153E-5</v>
      </c>
      <c r="M110" s="151">
        <v>2.6735158326451208E-4</v>
      </c>
      <c r="N110" s="151">
        <v>1.5888026296364088E-4</v>
      </c>
      <c r="O110" s="151">
        <v>1.1588873510789831E-4</v>
      </c>
      <c r="P110" s="151">
        <v>6.2188881626984533E-5</v>
      </c>
    </row>
    <row r="111" spans="1:16" ht="22" customHeight="1" x14ac:dyDescent="0.2">
      <c r="A111" s="150" t="s">
        <v>940</v>
      </c>
      <c r="B111" s="151">
        <v>2.6604119150891155E-4</v>
      </c>
      <c r="C111" s="151">
        <v>4.3852203821203694E-4</v>
      </c>
      <c r="D111" s="151">
        <v>3.7077002997040347E-4</v>
      </c>
      <c r="E111" s="151">
        <v>4.7069907140387065E-4</v>
      </c>
      <c r="F111" s="151">
        <v>2.8672765187936285E-4</v>
      </c>
      <c r="G111" s="151">
        <v>5.0768344226809962E-4</v>
      </c>
      <c r="H111" s="151">
        <v>3.1848887285219093E-4</v>
      </c>
      <c r="I111" s="151">
        <v>3.8175849253140395E-4</v>
      </c>
      <c r="J111" s="151">
        <v>4.0410966715365631E-4</v>
      </c>
      <c r="K111" s="151">
        <v>3.0049981801446657E-4</v>
      </c>
      <c r="L111" s="151">
        <v>3.5371843379205164E-4</v>
      </c>
      <c r="M111" s="151">
        <v>2.1228125017731957E-4</v>
      </c>
      <c r="N111" s="151">
        <v>2.770868469170177E-4</v>
      </c>
      <c r="O111" s="151">
        <v>2.6290694255514855E-4</v>
      </c>
      <c r="P111" s="151">
        <v>2.5394875253106832E-4</v>
      </c>
    </row>
    <row r="112" spans="1:16" ht="22" customHeight="1" x14ac:dyDescent="0.2">
      <c r="A112" s="150" t="s">
        <v>941</v>
      </c>
      <c r="B112" s="151">
        <v>0</v>
      </c>
      <c r="C112" s="151">
        <v>0</v>
      </c>
      <c r="D112" s="151">
        <v>0</v>
      </c>
      <c r="E112" s="151">
        <v>0</v>
      </c>
      <c r="F112" s="151">
        <v>0</v>
      </c>
      <c r="G112" s="151">
        <v>0</v>
      </c>
      <c r="H112" s="151">
        <v>0</v>
      </c>
      <c r="I112" s="151">
        <v>2.2106179632802527E-5</v>
      </c>
      <c r="J112" s="151">
        <v>0</v>
      </c>
      <c r="K112" s="151">
        <v>0</v>
      </c>
      <c r="L112" s="151">
        <v>0</v>
      </c>
      <c r="M112" s="151">
        <v>0</v>
      </c>
      <c r="N112" s="151">
        <v>0</v>
      </c>
      <c r="O112" s="151">
        <v>0</v>
      </c>
      <c r="P112" s="151">
        <v>0</v>
      </c>
    </row>
    <row r="113" spans="1:16" ht="22" customHeight="1" x14ac:dyDescent="0.2">
      <c r="A113" s="150" t="s">
        <v>942</v>
      </c>
      <c r="B113" s="151">
        <v>1.2098138993617275E-4</v>
      </c>
      <c r="C113" s="151">
        <v>2.2157389905439422E-4</v>
      </c>
      <c r="D113" s="151">
        <v>1.4050541483846777E-4</v>
      </c>
      <c r="E113" s="151">
        <v>1.4269927544459116E-4</v>
      </c>
      <c r="F113" s="151">
        <v>1.1853499302377573E-4</v>
      </c>
      <c r="G113" s="151">
        <v>1.5843843837722802E-4</v>
      </c>
      <c r="H113" s="151">
        <v>2.4138634508892321E-4</v>
      </c>
      <c r="I113" s="151">
        <v>1.4466955531846717E-4</v>
      </c>
      <c r="J113" s="151">
        <v>2.0882680944325522E-4</v>
      </c>
      <c r="K113" s="151">
        <v>1.8220178839104998E-4</v>
      </c>
      <c r="L113" s="151">
        <v>2.6808723067467204E-4</v>
      </c>
      <c r="M113" s="151">
        <v>1.8387471760386272E-4</v>
      </c>
      <c r="N113" s="151">
        <v>1.2293108953990566E-4</v>
      </c>
      <c r="O113" s="151">
        <v>1.1955610014295838E-4</v>
      </c>
      <c r="P113" s="151">
        <v>1.3900658245525338E-4</v>
      </c>
    </row>
    <row r="114" spans="1:16" ht="22" customHeight="1" x14ac:dyDescent="0.2">
      <c r="A114" s="150" t="s">
        <v>943</v>
      </c>
      <c r="B114" s="151">
        <v>2.6493499112841713E-5</v>
      </c>
      <c r="C114" s="151">
        <v>0</v>
      </c>
      <c r="D114" s="151">
        <v>4.2603273074321908E-5</v>
      </c>
      <c r="E114" s="151">
        <v>0</v>
      </c>
      <c r="F114" s="151">
        <v>5.1915534020115217E-5</v>
      </c>
      <c r="G114" s="151">
        <v>0</v>
      </c>
      <c r="H114" s="151">
        <v>0</v>
      </c>
      <c r="I114" s="151">
        <v>0</v>
      </c>
      <c r="J114" s="151">
        <v>0</v>
      </c>
      <c r="K114" s="151">
        <v>0</v>
      </c>
      <c r="L114" s="151">
        <v>0</v>
      </c>
      <c r="M114" s="151">
        <v>0</v>
      </c>
      <c r="N114" s="151">
        <v>2.6920460356625219E-5</v>
      </c>
      <c r="O114" s="151">
        <v>0</v>
      </c>
      <c r="P114" s="151">
        <v>0</v>
      </c>
    </row>
    <row r="115" spans="1:16" ht="22" customHeight="1" x14ac:dyDescent="0.2">
      <c r="A115" s="150" t="s">
        <v>944</v>
      </c>
      <c r="B115" s="151">
        <v>2.7979461837534028E-4</v>
      </c>
      <c r="C115" s="151">
        <v>0</v>
      </c>
      <c r="D115" s="151">
        <v>2.3178108045823705E-4</v>
      </c>
      <c r="E115" s="151">
        <v>0</v>
      </c>
      <c r="F115" s="151">
        <v>3.9874446089701264E-4</v>
      </c>
      <c r="G115" s="151">
        <v>0</v>
      </c>
      <c r="H115" s="151">
        <v>0</v>
      </c>
      <c r="I115" s="151">
        <v>0</v>
      </c>
      <c r="J115" s="151">
        <v>0</v>
      </c>
      <c r="K115" s="151">
        <v>0</v>
      </c>
      <c r="L115" s="151">
        <v>0</v>
      </c>
      <c r="M115" s="151">
        <v>0</v>
      </c>
      <c r="N115" s="151">
        <v>7.7537373841537316E-5</v>
      </c>
      <c r="O115" s="151">
        <v>5.0272425342880697E-5</v>
      </c>
      <c r="P115" s="151">
        <v>8.7676806498722696E-5</v>
      </c>
    </row>
    <row r="116" spans="1:16" ht="22" customHeight="1" x14ac:dyDescent="0.2">
      <c r="A116" s="150" t="s">
        <v>945</v>
      </c>
      <c r="B116" s="151">
        <v>0</v>
      </c>
      <c r="C116" s="151">
        <v>0</v>
      </c>
      <c r="D116" s="151">
        <v>0</v>
      </c>
      <c r="E116" s="151">
        <v>0</v>
      </c>
      <c r="F116" s="151">
        <v>0</v>
      </c>
      <c r="G116" s="151">
        <v>0</v>
      </c>
      <c r="H116" s="151">
        <v>0</v>
      </c>
      <c r="I116" s="151">
        <v>0</v>
      </c>
      <c r="J116" s="151">
        <v>1.1137429836973611E-4</v>
      </c>
      <c r="K116" s="151">
        <v>0</v>
      </c>
      <c r="L116" s="151">
        <v>0</v>
      </c>
      <c r="M116" s="151">
        <v>0</v>
      </c>
      <c r="N116" s="151">
        <v>0</v>
      </c>
      <c r="O116" s="151">
        <v>0</v>
      </c>
      <c r="P116" s="151">
        <v>0</v>
      </c>
    </row>
    <row r="117" spans="1:16" ht="22" customHeight="1" x14ac:dyDescent="0.2">
      <c r="A117" s="150" t="s">
        <v>946</v>
      </c>
      <c r="B117" s="151">
        <v>2.5486746146553726E-4</v>
      </c>
      <c r="C117" s="151">
        <v>0</v>
      </c>
      <c r="D117" s="151">
        <v>2.1858319305332095E-4</v>
      </c>
      <c r="E117" s="151">
        <v>0</v>
      </c>
      <c r="F117" s="151">
        <v>1.9977097490940336E-4</v>
      </c>
      <c r="G117" s="151">
        <v>0</v>
      </c>
      <c r="H117" s="151">
        <v>0</v>
      </c>
      <c r="I117" s="151">
        <v>0</v>
      </c>
      <c r="J117" s="151">
        <v>0</v>
      </c>
      <c r="K117" s="151">
        <v>0</v>
      </c>
      <c r="L117" s="151">
        <v>0</v>
      </c>
      <c r="M117" s="151">
        <v>0</v>
      </c>
      <c r="N117" s="151">
        <v>6.4743707157683647E-5</v>
      </c>
      <c r="O117" s="151">
        <v>1.0074594038713294E-4</v>
      </c>
      <c r="P117" s="151">
        <v>6.7578584701323189E-5</v>
      </c>
    </row>
    <row r="118" spans="1:16" ht="22" customHeight="1" x14ac:dyDescent="0.2">
      <c r="A118" s="150" t="s">
        <v>947</v>
      </c>
      <c r="B118" s="151">
        <v>2.5317959748232178E-4</v>
      </c>
      <c r="C118" s="151">
        <v>0</v>
      </c>
      <c r="D118" s="151">
        <v>3.1665611576433086E-4</v>
      </c>
      <c r="E118" s="151">
        <v>0</v>
      </c>
      <c r="F118" s="151">
        <v>2.4805998540074919E-4</v>
      </c>
      <c r="G118" s="151">
        <v>0</v>
      </c>
      <c r="H118" s="151">
        <v>0</v>
      </c>
      <c r="I118" s="151">
        <v>0</v>
      </c>
      <c r="J118" s="151">
        <v>0</v>
      </c>
      <c r="K118" s="151">
        <v>9.5324114456244691E-5</v>
      </c>
      <c r="L118" s="151">
        <v>0</v>
      </c>
      <c r="M118" s="151">
        <v>0</v>
      </c>
      <c r="N118" s="151">
        <v>2.143831362837207E-4</v>
      </c>
      <c r="O118" s="151">
        <v>2.5019687182234999E-4</v>
      </c>
      <c r="P118" s="151">
        <v>2.6852417762115175E-4</v>
      </c>
    </row>
    <row r="119" spans="1:16" ht="22" customHeight="1" x14ac:dyDescent="0.2">
      <c r="A119" s="150" t="s">
        <v>948</v>
      </c>
      <c r="B119" s="151">
        <v>2.1872953782490138E-3</v>
      </c>
      <c r="C119" s="151">
        <v>4.1801404239515561E-4</v>
      </c>
      <c r="D119" s="151">
        <v>2.6507290202361683E-3</v>
      </c>
      <c r="E119" s="151">
        <v>2.8042892438116172E-4</v>
      </c>
      <c r="F119" s="151">
        <v>2.608949299189969E-3</v>
      </c>
      <c r="G119" s="151">
        <v>6.4051019011348469E-4</v>
      </c>
      <c r="H119" s="151">
        <v>6.8308732878895274E-4</v>
      </c>
      <c r="I119" s="151">
        <v>6.2029280163684701E-4</v>
      </c>
      <c r="J119" s="151">
        <v>7.2227063644254234E-4</v>
      </c>
      <c r="K119" s="151">
        <v>5.3708736130197565E-4</v>
      </c>
      <c r="L119" s="151">
        <v>8.0462544674677694E-4</v>
      </c>
      <c r="M119" s="151">
        <v>4.3361500569269115E-4</v>
      </c>
      <c r="N119" s="151">
        <v>1.0146401867995199E-3</v>
      </c>
      <c r="O119" s="151">
        <v>9.3979422002922496E-4</v>
      </c>
      <c r="P119" s="151">
        <v>1.084283261998842E-3</v>
      </c>
    </row>
    <row r="120" spans="1:16" ht="22" customHeight="1" x14ac:dyDescent="0.2">
      <c r="A120" s="150" t="s">
        <v>949</v>
      </c>
      <c r="B120" s="151">
        <v>0</v>
      </c>
      <c r="C120" s="151">
        <v>0</v>
      </c>
      <c r="D120" s="151">
        <v>0</v>
      </c>
      <c r="E120" s="151">
        <v>0</v>
      </c>
      <c r="F120" s="151">
        <v>0</v>
      </c>
      <c r="G120" s="151">
        <v>0</v>
      </c>
      <c r="H120" s="151">
        <v>0</v>
      </c>
      <c r="I120" s="151">
        <v>0</v>
      </c>
      <c r="J120" s="151">
        <v>0</v>
      </c>
      <c r="K120" s="151">
        <v>0</v>
      </c>
      <c r="L120" s="151">
        <v>0</v>
      </c>
      <c r="M120" s="151">
        <v>0</v>
      </c>
      <c r="N120" s="151">
        <v>5.6368899266639994E-5</v>
      </c>
      <c r="O120" s="151">
        <v>3.132647400097417E-5</v>
      </c>
      <c r="P120" s="151">
        <v>8.4052966046421871E-6</v>
      </c>
    </row>
    <row r="121" spans="1:16" ht="22" customHeight="1" x14ac:dyDescent="0.2">
      <c r="A121" s="150" t="s">
        <v>950</v>
      </c>
      <c r="B121" s="151">
        <v>6.1266216698446451E-5</v>
      </c>
      <c r="C121" s="151">
        <v>0</v>
      </c>
      <c r="D121" s="151">
        <v>6.5680045989579611E-5</v>
      </c>
      <c r="E121" s="151">
        <v>0</v>
      </c>
      <c r="F121" s="151">
        <v>6.0027336210758222E-5</v>
      </c>
      <c r="G121" s="151">
        <v>0</v>
      </c>
      <c r="H121" s="151">
        <v>0</v>
      </c>
      <c r="I121" s="151">
        <v>0</v>
      </c>
      <c r="J121" s="151">
        <v>0</v>
      </c>
      <c r="K121" s="151">
        <v>0</v>
      </c>
      <c r="L121" s="151">
        <v>0</v>
      </c>
      <c r="M121" s="151">
        <v>0</v>
      </c>
      <c r="N121" s="151">
        <v>4.6690173431021865E-5</v>
      </c>
      <c r="O121" s="151">
        <v>3.0272217664402924E-5</v>
      </c>
      <c r="P121" s="151">
        <v>4.8734556274992688E-5</v>
      </c>
    </row>
    <row r="122" spans="1:16" ht="22" customHeight="1" x14ac:dyDescent="0.2">
      <c r="A122" s="150" t="s">
        <v>951</v>
      </c>
      <c r="B122" s="151">
        <v>1.0531713283699887E-4</v>
      </c>
      <c r="C122" s="151">
        <v>0</v>
      </c>
      <c r="D122" s="151">
        <v>1.1290454186638479E-4</v>
      </c>
      <c r="E122" s="151">
        <v>0</v>
      </c>
      <c r="F122" s="151">
        <v>1.0318748703998107E-4</v>
      </c>
      <c r="G122" s="151">
        <v>0</v>
      </c>
      <c r="H122" s="151">
        <v>0</v>
      </c>
      <c r="I122" s="151">
        <v>0</v>
      </c>
      <c r="J122" s="151">
        <v>0</v>
      </c>
      <c r="K122" s="151">
        <v>0</v>
      </c>
      <c r="L122" s="151">
        <v>0</v>
      </c>
      <c r="M122" s="151">
        <v>0</v>
      </c>
      <c r="N122" s="151">
        <v>0</v>
      </c>
      <c r="O122" s="151">
        <v>0</v>
      </c>
      <c r="P122" s="151">
        <v>0</v>
      </c>
    </row>
    <row r="123" spans="1:16" ht="22" customHeight="1" x14ac:dyDescent="0.2">
      <c r="A123" s="150" t="s">
        <v>952</v>
      </c>
      <c r="B123" s="151">
        <v>8.9114497015922112E-5</v>
      </c>
      <c r="C123" s="151">
        <v>4.8963183287544456E-5</v>
      </c>
      <c r="D123" s="151">
        <v>1.194182654355993E-4</v>
      </c>
      <c r="E123" s="151">
        <v>0</v>
      </c>
      <c r="F123" s="151">
        <v>1.3096873355074521E-4</v>
      </c>
      <c r="G123" s="151">
        <v>0</v>
      </c>
      <c r="H123" s="151">
        <v>0</v>
      </c>
      <c r="I123" s="151">
        <v>0</v>
      </c>
      <c r="J123" s="151">
        <v>0</v>
      </c>
      <c r="K123" s="151">
        <v>0</v>
      </c>
      <c r="L123" s="151">
        <v>0</v>
      </c>
      <c r="M123" s="151">
        <v>0</v>
      </c>
      <c r="N123" s="151">
        <v>2.2637659845343933E-5</v>
      </c>
      <c r="O123" s="151">
        <v>0</v>
      </c>
      <c r="P123" s="151">
        <v>4.725775153938684E-5</v>
      </c>
    </row>
    <row r="124" spans="1:16" ht="22" customHeight="1" x14ac:dyDescent="0.2">
      <c r="A124" s="150" t="s">
        <v>953</v>
      </c>
      <c r="B124" s="151">
        <v>2.3961898086503501E-4</v>
      </c>
      <c r="C124" s="151">
        <v>0</v>
      </c>
      <c r="D124" s="151">
        <v>2.8023486288887301E-4</v>
      </c>
      <c r="E124" s="151">
        <v>0</v>
      </c>
      <c r="F124" s="151">
        <v>3.4148884599898011E-4</v>
      </c>
      <c r="G124" s="151">
        <v>0</v>
      </c>
      <c r="H124" s="151">
        <v>2.6077977794222131E-5</v>
      </c>
      <c r="I124" s="151">
        <v>0</v>
      </c>
      <c r="J124" s="151">
        <v>3.0080579730629581E-5</v>
      </c>
      <c r="K124" s="151">
        <v>0</v>
      </c>
      <c r="L124" s="151">
        <v>2.632962389842933E-5</v>
      </c>
      <c r="M124" s="151">
        <v>0</v>
      </c>
      <c r="N124" s="151">
        <v>1.6600950553252218E-4</v>
      </c>
      <c r="O124" s="151">
        <v>1.7221528271304775E-4</v>
      </c>
      <c r="P124" s="151">
        <v>1.8483031713182409E-4</v>
      </c>
    </row>
    <row r="125" spans="1:16" ht="22" customHeight="1" x14ac:dyDescent="0.2">
      <c r="A125" s="150" t="s">
        <v>954</v>
      </c>
      <c r="B125" s="151">
        <v>5.8188918142816718E-5</v>
      </c>
      <c r="C125" s="151">
        <v>0</v>
      </c>
      <c r="D125" s="151">
        <v>1.5595262061452693E-5</v>
      </c>
      <c r="E125" s="151">
        <v>0</v>
      </c>
      <c r="F125" s="151">
        <v>0</v>
      </c>
      <c r="G125" s="151">
        <v>0</v>
      </c>
      <c r="H125" s="151">
        <v>0</v>
      </c>
      <c r="I125" s="151">
        <v>0</v>
      </c>
      <c r="J125" s="151">
        <v>0</v>
      </c>
      <c r="K125" s="151">
        <v>0</v>
      </c>
      <c r="L125" s="151">
        <v>0</v>
      </c>
      <c r="M125" s="151">
        <v>0</v>
      </c>
      <c r="N125" s="151">
        <v>6.6517507353784568E-5</v>
      </c>
      <c r="O125" s="151">
        <v>5.7503390631925185E-5</v>
      </c>
      <c r="P125" s="151">
        <v>6.1715602466961804E-5</v>
      </c>
    </row>
    <row r="126" spans="1:16" ht="22" customHeight="1" x14ac:dyDescent="0.2">
      <c r="A126" s="150" t="s">
        <v>955</v>
      </c>
      <c r="B126" s="151">
        <v>2.7884842611109107E-5</v>
      </c>
      <c r="C126" s="151">
        <v>0</v>
      </c>
      <c r="D126" s="151">
        <v>2.989376272611063E-5</v>
      </c>
      <c r="E126" s="151">
        <v>0</v>
      </c>
      <c r="F126" s="151">
        <v>0</v>
      </c>
      <c r="G126" s="151">
        <v>0</v>
      </c>
      <c r="H126" s="151">
        <v>0</v>
      </c>
      <c r="I126" s="151">
        <v>0</v>
      </c>
      <c r="J126" s="151">
        <v>0</v>
      </c>
      <c r="K126" s="151">
        <v>0</v>
      </c>
      <c r="L126" s="151">
        <v>0</v>
      </c>
      <c r="M126" s="151">
        <v>0</v>
      </c>
      <c r="N126" s="151">
        <v>7.0835565818034626E-6</v>
      </c>
      <c r="O126" s="151">
        <v>0</v>
      </c>
      <c r="P126" s="151">
        <v>0</v>
      </c>
    </row>
    <row r="127" spans="1:16" ht="22" customHeight="1" x14ac:dyDescent="0.2">
      <c r="A127" s="150" t="s">
        <v>956</v>
      </c>
      <c r="B127" s="151">
        <v>2.1514785708129768E-3</v>
      </c>
      <c r="C127" s="151">
        <v>1.0911795132652765E-3</v>
      </c>
      <c r="D127" s="151">
        <v>2.2177677866611297E-3</v>
      </c>
      <c r="E127" s="151">
        <v>7.8083066736780624E-4</v>
      </c>
      <c r="F127" s="151">
        <v>2.2701247148795836E-3</v>
      </c>
      <c r="G127" s="151">
        <v>1.1146540970806097E-3</v>
      </c>
      <c r="H127" s="151">
        <v>1.3868742736018133E-3</v>
      </c>
      <c r="I127" s="151">
        <v>9.7152353087537335E-4</v>
      </c>
      <c r="J127" s="151">
        <v>1.5997399220380277E-3</v>
      </c>
      <c r="K127" s="151">
        <v>9.3467151187616535E-4</v>
      </c>
      <c r="L127" s="151">
        <v>1.4002572709619235E-3</v>
      </c>
      <c r="M127" s="151">
        <v>1.1319041057692328E-3</v>
      </c>
      <c r="N127" s="151">
        <v>2.8167716750420809E-3</v>
      </c>
      <c r="O127" s="151">
        <v>2.2896804633439302E-3</v>
      </c>
      <c r="P127" s="151">
        <v>2.6329318714801244E-3</v>
      </c>
    </row>
    <row r="128" spans="1:16" ht="22" customHeight="1" x14ac:dyDescent="0.2">
      <c r="A128" s="150" t="s">
        <v>957</v>
      </c>
      <c r="B128" s="151">
        <v>5.0973492293107452E-4</v>
      </c>
      <c r="C128" s="151">
        <v>1.8671293893650286E-4</v>
      </c>
      <c r="D128" s="151">
        <v>8.1968697394995348E-4</v>
      </c>
      <c r="E128" s="151">
        <v>2.0041320462440361E-4</v>
      </c>
      <c r="F128" s="151">
        <v>9.9885487454701681E-4</v>
      </c>
      <c r="G128" s="151">
        <v>3.8145940211203096E-4</v>
      </c>
      <c r="H128" s="151">
        <v>6.102246803847978E-4</v>
      </c>
      <c r="I128" s="151">
        <v>3.3247694167735004E-4</v>
      </c>
      <c r="J128" s="151">
        <v>5.8657130474727682E-4</v>
      </c>
      <c r="K128" s="151">
        <v>1.9191921710523931E-4</v>
      </c>
      <c r="L128" s="151">
        <v>6.1611319922324635E-4</v>
      </c>
      <c r="M128" s="151">
        <v>3.8736273841880417E-4</v>
      </c>
      <c r="N128" s="151">
        <v>9.0641190020757123E-4</v>
      </c>
      <c r="O128" s="151">
        <v>6.7163960258088626E-4</v>
      </c>
      <c r="P128" s="151">
        <v>7.2083823681411401E-4</v>
      </c>
    </row>
    <row r="129" spans="1:16" ht="22" customHeight="1" x14ac:dyDescent="0.2">
      <c r="A129" s="150" t="s">
        <v>958</v>
      </c>
      <c r="B129" s="151">
        <v>1.5482602799308338E-3</v>
      </c>
      <c r="C129" s="151">
        <v>1.3087355532932443E-4</v>
      </c>
      <c r="D129" s="151">
        <v>1.2129324380879374E-3</v>
      </c>
      <c r="E129" s="151">
        <v>2.1071481794621873E-4</v>
      </c>
      <c r="F129" s="151">
        <v>1.5169524963914974E-3</v>
      </c>
      <c r="G129" s="151">
        <v>4.0106712838881755E-4</v>
      </c>
      <c r="H129" s="151">
        <v>5.7030343961196053E-4</v>
      </c>
      <c r="I129" s="151">
        <v>3.8840764214643689E-4</v>
      </c>
      <c r="J129" s="151">
        <v>1.6445924432166641E-4</v>
      </c>
      <c r="K129" s="151">
        <v>4.0356844718391439E-4</v>
      </c>
      <c r="L129" s="151">
        <v>5.7580672824602457E-4</v>
      </c>
      <c r="M129" s="151">
        <v>1.3575796907201078E-4</v>
      </c>
      <c r="N129" s="151">
        <v>1.2706708881414547E-3</v>
      </c>
      <c r="O129" s="151">
        <v>1.7654078338866751E-3</v>
      </c>
      <c r="P129" s="151">
        <v>1.1684147822191391E-3</v>
      </c>
    </row>
    <row r="130" spans="1:16" ht="22" customHeight="1" x14ac:dyDescent="0.2">
      <c r="A130" s="150" t="s">
        <v>959</v>
      </c>
      <c r="B130" s="151">
        <v>0</v>
      </c>
      <c r="C130" s="151">
        <v>0</v>
      </c>
      <c r="D130" s="151">
        <v>0</v>
      </c>
      <c r="E130" s="151">
        <v>0</v>
      </c>
      <c r="F130" s="151">
        <v>5.0406483374395271E-6</v>
      </c>
      <c r="G130" s="151">
        <v>0</v>
      </c>
      <c r="H130" s="151">
        <v>0</v>
      </c>
      <c r="I130" s="151">
        <v>3.3556413168888777E-6</v>
      </c>
      <c r="J130" s="151">
        <v>3.5521072148603762E-6</v>
      </c>
      <c r="K130" s="151">
        <v>0</v>
      </c>
      <c r="L130" s="151">
        <v>0</v>
      </c>
      <c r="M130" s="151">
        <v>5.8643934964493961E-6</v>
      </c>
      <c r="N130" s="151">
        <v>0</v>
      </c>
      <c r="O130" s="151">
        <v>0</v>
      </c>
      <c r="P130" s="151">
        <v>0</v>
      </c>
    </row>
    <row r="131" spans="1:16" ht="22" customHeight="1" x14ac:dyDescent="0.2">
      <c r="A131" s="150" t="s">
        <v>960</v>
      </c>
      <c r="B131" s="151">
        <v>0</v>
      </c>
      <c r="C131" s="151">
        <v>6.6210262034220868E-6</v>
      </c>
      <c r="D131" s="151">
        <v>3.2296571077618338E-6</v>
      </c>
      <c r="E131" s="151">
        <v>1.0660276841723597E-5</v>
      </c>
      <c r="F131" s="151">
        <v>5.9033976037057724E-6</v>
      </c>
      <c r="G131" s="151">
        <v>0</v>
      </c>
      <c r="H131" s="151">
        <v>0</v>
      </c>
      <c r="I131" s="151">
        <v>7.8599749805520093E-6</v>
      </c>
      <c r="J131" s="151">
        <v>4.1600801755126014E-6</v>
      </c>
      <c r="K131" s="151">
        <v>2.0416937989919076E-5</v>
      </c>
      <c r="L131" s="151">
        <v>7.2826619293527935E-6</v>
      </c>
      <c r="M131" s="151">
        <v>6.8681336599078742E-6</v>
      </c>
      <c r="N131" s="151">
        <v>9.183504561373568E-6</v>
      </c>
      <c r="O131" s="151">
        <v>1.1908503591859684E-5</v>
      </c>
      <c r="P131" s="151">
        <v>1.597602475208586E-5</v>
      </c>
    </row>
    <row r="132" spans="1:16" ht="22" customHeight="1" x14ac:dyDescent="0.2">
      <c r="A132" s="152" t="s">
        <v>961</v>
      </c>
      <c r="B132" s="153">
        <v>0</v>
      </c>
      <c r="C132" s="153">
        <v>0</v>
      </c>
      <c r="D132" s="153">
        <v>7.8876729594876205E-6</v>
      </c>
      <c r="E132" s="153">
        <v>0</v>
      </c>
      <c r="F132" s="153">
        <v>0</v>
      </c>
      <c r="G132" s="153">
        <v>8.259080588453325E-6</v>
      </c>
      <c r="H132" s="153">
        <v>0</v>
      </c>
      <c r="I132" s="153">
        <v>4.7990320680910797E-6</v>
      </c>
      <c r="J132" s="153">
        <v>5.0800055261022822E-6</v>
      </c>
      <c r="K132" s="153">
        <v>0</v>
      </c>
      <c r="L132" s="153">
        <v>8.8930889033378515E-6</v>
      </c>
      <c r="M132" s="153">
        <v>0</v>
      </c>
      <c r="N132" s="153">
        <v>7.4761786556216687E-6</v>
      </c>
      <c r="O132" s="153">
        <v>1.4541850517773228E-5</v>
      </c>
      <c r="P132" s="153">
        <v>9.7544146508838312E-6</v>
      </c>
    </row>
    <row r="133" spans="1:16" ht="22" customHeight="1" x14ac:dyDescent="0.2">
      <c r="A133" s="150" t="s">
        <v>962</v>
      </c>
      <c r="B133" s="151">
        <v>0</v>
      </c>
      <c r="C133" s="151">
        <v>8.5283011085491547E-6</v>
      </c>
      <c r="D133" s="151">
        <v>0</v>
      </c>
      <c r="E133" s="151">
        <v>9.1540745108588722E-6</v>
      </c>
      <c r="F133" s="151">
        <v>0</v>
      </c>
      <c r="G133" s="151">
        <v>0</v>
      </c>
      <c r="H133" s="151">
        <v>9.2908751581120245E-6</v>
      </c>
      <c r="I133" s="151">
        <v>5.0620728026393113E-6</v>
      </c>
      <c r="J133" s="151">
        <v>1.0716893509389954E-5</v>
      </c>
      <c r="K133" s="151">
        <v>0</v>
      </c>
      <c r="L133" s="151">
        <v>9.3805298298301811E-6</v>
      </c>
      <c r="M133" s="151">
        <v>8.8465911636450388E-6</v>
      </c>
      <c r="N133" s="151">
        <v>2.7600849580011302E-5</v>
      </c>
      <c r="O133" s="151">
        <v>3.8347267199730865E-5</v>
      </c>
      <c r="P133" s="151">
        <v>2.8809384464632298E-5</v>
      </c>
    </row>
    <row r="134" spans="1:16" ht="22" customHeight="1" x14ac:dyDescent="0.2">
      <c r="A134" s="150" t="s">
        <v>963</v>
      </c>
      <c r="B134" s="151">
        <v>3.1100361374684229E-5</v>
      </c>
      <c r="C134" s="151">
        <v>0</v>
      </c>
      <c r="D134" s="151">
        <v>4.1676173172155461E-5</v>
      </c>
      <c r="E134" s="151">
        <v>0</v>
      </c>
      <c r="F134" s="151">
        <v>3.047147268294743E-5</v>
      </c>
      <c r="G134" s="151">
        <v>0</v>
      </c>
      <c r="H134" s="151">
        <v>4.6539405154423265E-5</v>
      </c>
      <c r="I134" s="151">
        <v>0</v>
      </c>
      <c r="J134" s="151">
        <v>4.2946038175517521E-5</v>
      </c>
      <c r="K134" s="151">
        <v>0</v>
      </c>
      <c r="L134" s="151">
        <v>2.8193099415340742E-5</v>
      </c>
      <c r="M134" s="151">
        <v>0</v>
      </c>
      <c r="N134" s="151">
        <v>3.5551761099399202E-5</v>
      </c>
      <c r="O134" s="151">
        <v>6.1467931901850473E-5</v>
      </c>
      <c r="P134" s="151">
        <v>3.0923696477115552E-5</v>
      </c>
    </row>
    <row r="135" spans="1:16" ht="22" customHeight="1" x14ac:dyDescent="0.2">
      <c r="A135" s="150" t="s">
        <v>964</v>
      </c>
      <c r="B135" s="151">
        <v>7.8276247378850508E-6</v>
      </c>
      <c r="C135" s="151">
        <v>0</v>
      </c>
      <c r="D135" s="151">
        <v>8.3915537873664362E-6</v>
      </c>
      <c r="E135" s="151">
        <v>0</v>
      </c>
      <c r="F135" s="151">
        <v>1.5338680505943131E-5</v>
      </c>
      <c r="G135" s="151">
        <v>0</v>
      </c>
      <c r="H135" s="151">
        <v>2.8112316356793512E-5</v>
      </c>
      <c r="I135" s="151">
        <v>0</v>
      </c>
      <c r="J135" s="151">
        <v>2.1618107054567941E-5</v>
      </c>
      <c r="K135" s="151">
        <v>0</v>
      </c>
      <c r="L135" s="151">
        <v>0</v>
      </c>
      <c r="M135" s="151">
        <v>0</v>
      </c>
      <c r="N135" s="151">
        <v>7.9537723780938135E-6</v>
      </c>
      <c r="O135" s="151">
        <v>0</v>
      </c>
      <c r="P135" s="151">
        <v>6.2265280744462394E-6</v>
      </c>
    </row>
    <row r="136" spans="1:16" ht="22" customHeight="1" x14ac:dyDescent="0.2">
      <c r="A136" s="150" t="s">
        <v>965</v>
      </c>
      <c r="B136" s="151">
        <v>0</v>
      </c>
      <c r="C136" s="151">
        <v>0</v>
      </c>
      <c r="D136" s="151">
        <v>0</v>
      </c>
      <c r="E136" s="151">
        <v>0</v>
      </c>
      <c r="F136" s="151">
        <v>0</v>
      </c>
      <c r="G136" s="151">
        <v>0</v>
      </c>
      <c r="H136" s="151">
        <v>0</v>
      </c>
      <c r="I136" s="151">
        <v>0</v>
      </c>
      <c r="J136" s="151">
        <v>5.7245085043650961E-6</v>
      </c>
      <c r="K136" s="151">
        <v>0</v>
      </c>
      <c r="L136" s="151">
        <v>0</v>
      </c>
      <c r="M136" s="151">
        <v>0</v>
      </c>
      <c r="N136" s="151">
        <v>0</v>
      </c>
      <c r="O136" s="151">
        <v>0</v>
      </c>
      <c r="P136" s="151">
        <v>0</v>
      </c>
    </row>
    <row r="137" spans="1:16" ht="22" customHeight="1" x14ac:dyDescent="0.2">
      <c r="A137" s="150" t="s">
        <v>966</v>
      </c>
      <c r="B137" s="151">
        <v>0</v>
      </c>
      <c r="C137" s="151">
        <v>0</v>
      </c>
      <c r="D137" s="151">
        <v>0</v>
      </c>
      <c r="E137" s="151">
        <v>0</v>
      </c>
      <c r="F137" s="151">
        <v>0</v>
      </c>
      <c r="G137" s="151">
        <v>0</v>
      </c>
      <c r="H137" s="151">
        <v>0</v>
      </c>
      <c r="I137" s="151">
        <v>0</v>
      </c>
      <c r="J137" s="151">
        <v>0</v>
      </c>
      <c r="K137" s="151">
        <v>0</v>
      </c>
      <c r="L137" s="151">
        <v>0</v>
      </c>
      <c r="M137" s="151">
        <v>0</v>
      </c>
      <c r="N137" s="151">
        <v>2.1311292678631878E-6</v>
      </c>
      <c r="O137" s="151">
        <v>8.2904822570056717E-6</v>
      </c>
      <c r="P137" s="151">
        <v>2.2244432093918097E-6</v>
      </c>
    </row>
    <row r="138" spans="1:16" ht="22" customHeight="1" x14ac:dyDescent="0.2">
      <c r="A138" s="150" t="s">
        <v>967</v>
      </c>
      <c r="B138" s="151">
        <v>0</v>
      </c>
      <c r="C138" s="151">
        <v>0</v>
      </c>
      <c r="D138" s="151">
        <v>0</v>
      </c>
      <c r="E138" s="151">
        <v>0</v>
      </c>
      <c r="F138" s="151">
        <v>0</v>
      </c>
      <c r="G138" s="151">
        <v>0</v>
      </c>
      <c r="H138" s="151">
        <v>0</v>
      </c>
      <c r="I138" s="151">
        <v>0</v>
      </c>
      <c r="J138" s="151">
        <v>5.8307286754202468E-6</v>
      </c>
      <c r="K138" s="151">
        <v>0</v>
      </c>
      <c r="L138" s="151">
        <v>0</v>
      </c>
      <c r="M138" s="151">
        <v>0</v>
      </c>
      <c r="N138" s="151">
        <v>2.1452520595653961E-6</v>
      </c>
      <c r="O138" s="151">
        <v>0</v>
      </c>
      <c r="P138" s="151">
        <v>0</v>
      </c>
    </row>
    <row r="139" spans="1:16" ht="22" customHeight="1" x14ac:dyDescent="0.2">
      <c r="A139" s="150" t="s">
        <v>968</v>
      </c>
      <c r="B139" s="151">
        <v>8.529700852260283E-6</v>
      </c>
      <c r="C139" s="151">
        <v>9.37313950484452E-6</v>
      </c>
      <c r="D139" s="151">
        <v>2.2860524708555151E-5</v>
      </c>
      <c r="E139" s="151">
        <v>2.0121807693213211E-5</v>
      </c>
      <c r="F139" s="151">
        <v>0</v>
      </c>
      <c r="G139" s="151">
        <v>2.8724352568677024E-5</v>
      </c>
      <c r="H139" s="151">
        <v>3.0633769095622376E-5</v>
      </c>
      <c r="I139" s="151">
        <v>3.3381219043910639E-5</v>
      </c>
      <c r="J139" s="151">
        <v>3.5335620767908241E-5</v>
      </c>
      <c r="K139" s="151">
        <v>2.890349655199387E-5</v>
      </c>
      <c r="L139" s="151">
        <v>4.1239169961395336E-5</v>
      </c>
      <c r="M139" s="151">
        <v>2.9168880905030428E-5</v>
      </c>
      <c r="N139" s="151">
        <v>2.1667907348622374E-6</v>
      </c>
      <c r="O139" s="151">
        <v>8.4292118797801971E-6</v>
      </c>
      <c r="P139" s="151">
        <v>2.2616661546627573E-6</v>
      </c>
    </row>
    <row r="140" spans="1:16" ht="22" customHeight="1" x14ac:dyDescent="0.2">
      <c r="A140" s="150" t="s">
        <v>969</v>
      </c>
      <c r="B140" s="151">
        <v>7.6767307670342551E-5</v>
      </c>
      <c r="C140" s="151">
        <v>1.0310453455328973E-4</v>
      </c>
      <c r="D140" s="151">
        <v>5.9437364242243396E-5</v>
      </c>
      <c r="E140" s="151">
        <v>7.5456778849549542E-5</v>
      </c>
      <c r="F140" s="151">
        <v>8.3572194992220279E-5</v>
      </c>
      <c r="G140" s="151">
        <v>9.5747841895590084E-5</v>
      </c>
      <c r="H140" s="151">
        <v>1.225350763824895E-4</v>
      </c>
      <c r="I140" s="151">
        <v>6.6762438087821277E-5</v>
      </c>
      <c r="J140" s="151">
        <v>8.24497817917859E-5</v>
      </c>
      <c r="K140" s="151">
        <v>7.7075990805316986E-5</v>
      </c>
      <c r="L140" s="151">
        <v>1.1340771739383717E-4</v>
      </c>
      <c r="M140" s="151">
        <v>7.7783682413414484E-5</v>
      </c>
      <c r="N140" s="151">
        <v>7.583767572017831E-5</v>
      </c>
      <c r="O140" s="151">
        <v>6.7433695038241577E-5</v>
      </c>
      <c r="P140" s="151">
        <v>6.1064986175894442E-5</v>
      </c>
    </row>
    <row r="141" spans="1:16" ht="22" customHeight="1" x14ac:dyDescent="0.2">
      <c r="A141" s="150" t="s">
        <v>970</v>
      </c>
      <c r="B141" s="151">
        <v>0</v>
      </c>
      <c r="C141" s="151">
        <v>0</v>
      </c>
      <c r="D141" s="151">
        <v>4.6153545830515403E-6</v>
      </c>
      <c r="E141" s="151">
        <v>0</v>
      </c>
      <c r="F141" s="151">
        <v>0</v>
      </c>
      <c r="G141" s="151">
        <v>0</v>
      </c>
      <c r="H141" s="151">
        <v>0</v>
      </c>
      <c r="I141" s="151">
        <v>5.616164555360642E-6</v>
      </c>
      <c r="J141" s="151">
        <v>0</v>
      </c>
      <c r="K141" s="151">
        <v>0</v>
      </c>
      <c r="L141" s="151">
        <v>0</v>
      </c>
      <c r="M141" s="151">
        <v>0</v>
      </c>
      <c r="N141" s="151">
        <v>2.1872874039757993E-6</v>
      </c>
      <c r="O141" s="151">
        <v>0</v>
      </c>
      <c r="P141" s="151">
        <v>0</v>
      </c>
    </row>
    <row r="142" spans="1:16" ht="22" customHeight="1" x14ac:dyDescent="0.2">
      <c r="A142" s="150" t="s">
        <v>971</v>
      </c>
      <c r="B142" s="151">
        <v>0</v>
      </c>
      <c r="C142" s="151">
        <v>0</v>
      </c>
      <c r="D142" s="151">
        <v>0</v>
      </c>
      <c r="E142" s="151">
        <v>5.1335349545185345E-6</v>
      </c>
      <c r="F142" s="151">
        <v>0</v>
      </c>
      <c r="G142" s="151">
        <v>9.7709887836073495E-6</v>
      </c>
      <c r="H142" s="151">
        <v>0</v>
      </c>
      <c r="I142" s="151">
        <v>1.7032630208880638E-5</v>
      </c>
      <c r="J142" s="151">
        <v>0</v>
      </c>
      <c r="K142" s="151">
        <v>9.8319271058011934E-6</v>
      </c>
      <c r="L142" s="151">
        <v>0</v>
      </c>
      <c r="M142" s="151">
        <v>9.9222012914652695E-6</v>
      </c>
      <c r="N142" s="151">
        <v>4.4223843686942386E-6</v>
      </c>
      <c r="O142" s="151">
        <v>8.601941631415039E-6</v>
      </c>
      <c r="P142" s="151">
        <v>2.3080117725861744E-6</v>
      </c>
    </row>
    <row r="143" spans="1:16" ht="22" customHeight="1" x14ac:dyDescent="0.2">
      <c r="A143" s="150" t="s">
        <v>972</v>
      </c>
      <c r="B143" s="151">
        <v>0</v>
      </c>
      <c r="C143" s="151">
        <v>0</v>
      </c>
      <c r="D143" s="151">
        <v>0</v>
      </c>
      <c r="E143" s="151">
        <v>1.0330577557958948E-5</v>
      </c>
      <c r="F143" s="151">
        <v>0</v>
      </c>
      <c r="G143" s="151">
        <v>0</v>
      </c>
      <c r="H143" s="151">
        <v>1.0484960144068693E-5</v>
      </c>
      <c r="I143" s="151">
        <v>1.1425324456266324E-5</v>
      </c>
      <c r="J143" s="151">
        <v>1.209425370612942E-5</v>
      </c>
      <c r="K143" s="151">
        <v>9.8927431497546037E-6</v>
      </c>
      <c r="L143" s="151">
        <v>0</v>
      </c>
      <c r="M143" s="151">
        <v>0</v>
      </c>
      <c r="N143" s="151">
        <v>0</v>
      </c>
      <c r="O143" s="151">
        <v>0</v>
      </c>
      <c r="P143" s="151">
        <v>2.322288134066089E-6</v>
      </c>
    </row>
    <row r="144" spans="1:16" ht="22" customHeight="1" x14ac:dyDescent="0.2">
      <c r="A144" s="150" t="s">
        <v>973</v>
      </c>
      <c r="B144" s="151">
        <v>0</v>
      </c>
      <c r="C144" s="151">
        <v>0</v>
      </c>
      <c r="D144" s="151">
        <v>0</v>
      </c>
      <c r="E144" s="151">
        <v>5.1974378792635792E-6</v>
      </c>
      <c r="F144" s="151">
        <v>0</v>
      </c>
      <c r="G144" s="151">
        <v>0</v>
      </c>
      <c r="H144" s="151">
        <v>0</v>
      </c>
      <c r="I144" s="151">
        <v>5.7482182171049455E-6</v>
      </c>
      <c r="J144" s="151">
        <v>6.0847645720671879E-6</v>
      </c>
      <c r="K144" s="151">
        <v>0</v>
      </c>
      <c r="L144" s="151">
        <v>0</v>
      </c>
      <c r="M144" s="151">
        <v>0</v>
      </c>
      <c r="N144" s="151">
        <v>6.7161521947804614E-6</v>
      </c>
      <c r="O144" s="151">
        <v>0</v>
      </c>
      <c r="P144" s="151">
        <v>4.6734844191786441E-6</v>
      </c>
    </row>
    <row r="145" spans="1:16" ht="22" customHeight="1" x14ac:dyDescent="0.2">
      <c r="A145" s="150" t="s">
        <v>974</v>
      </c>
      <c r="B145" s="151">
        <v>0</v>
      </c>
      <c r="C145" s="151">
        <v>0</v>
      </c>
      <c r="D145" s="151">
        <v>0</v>
      </c>
      <c r="E145" s="151">
        <v>0</v>
      </c>
      <c r="F145" s="151">
        <v>0</v>
      </c>
      <c r="G145" s="151">
        <v>0</v>
      </c>
      <c r="H145" s="151">
        <v>0</v>
      </c>
      <c r="I145" s="151">
        <v>0</v>
      </c>
      <c r="J145" s="151">
        <v>6.1442524938611404E-6</v>
      </c>
      <c r="K145" s="151">
        <v>0</v>
      </c>
      <c r="L145" s="151">
        <v>0</v>
      </c>
      <c r="M145" s="151">
        <v>0</v>
      </c>
      <c r="N145" s="151">
        <v>0</v>
      </c>
      <c r="O145" s="151">
        <v>0</v>
      </c>
      <c r="P145" s="151">
        <v>0</v>
      </c>
    </row>
    <row r="146" spans="1:16" ht="22" customHeight="1" x14ac:dyDescent="0.2">
      <c r="A146" s="150" t="s">
        <v>975</v>
      </c>
      <c r="B146" s="151">
        <v>1.8114247438915226E-5</v>
      </c>
      <c r="C146" s="151">
        <v>6.9669007065859277E-5</v>
      </c>
      <c r="D146" s="151">
        <v>1.4564445166132791E-5</v>
      </c>
      <c r="E146" s="151">
        <v>4.8073529893913442E-5</v>
      </c>
      <c r="F146" s="151">
        <v>8.8739772081291467E-6</v>
      </c>
      <c r="G146" s="151">
        <v>1.0166828414499757E-4</v>
      </c>
      <c r="H146" s="151">
        <v>3.2527968037569181E-5</v>
      </c>
      <c r="I146" s="151">
        <v>7.6798156393133435E-5</v>
      </c>
      <c r="J146" s="151">
        <v>1.2506850847489912E-5</v>
      </c>
      <c r="K146" s="151">
        <v>7.1611648173596748E-5</v>
      </c>
      <c r="L146" s="151">
        <v>2.1894569979504134E-5</v>
      </c>
      <c r="M146" s="151">
        <v>6.1945000813241595E-5</v>
      </c>
      <c r="N146" s="151">
        <v>1.6105399790468569E-5</v>
      </c>
      <c r="O146" s="151">
        <v>8.950421143135477E-6</v>
      </c>
      <c r="P146" s="151">
        <v>7.2045399468361605E-6</v>
      </c>
    </row>
    <row r="147" spans="1:16" ht="22" customHeight="1" x14ac:dyDescent="0.2">
      <c r="A147" s="150" t="s">
        <v>976</v>
      </c>
      <c r="B147" s="151">
        <v>9.0764765479179931E-6</v>
      </c>
      <c r="C147" s="151">
        <v>1.0971379958875702E-4</v>
      </c>
      <c r="D147" s="151">
        <v>1.4595565775462137E-5</v>
      </c>
      <c r="E147" s="151">
        <v>9.6352502223270961E-5</v>
      </c>
      <c r="F147" s="151">
        <v>8.8929386978901064E-6</v>
      </c>
      <c r="G147" s="151">
        <v>7.1319866847869025E-5</v>
      </c>
      <c r="H147" s="151">
        <v>3.2597472242777665E-5</v>
      </c>
      <c r="I147" s="151">
        <v>1.0064294886956819E-4</v>
      </c>
      <c r="J147" s="151">
        <v>4.3867512107168139E-5</v>
      </c>
      <c r="K147" s="151">
        <v>1.2302513917002522E-4</v>
      </c>
      <c r="L147" s="151">
        <v>2.1941353248691111E-5</v>
      </c>
      <c r="M147" s="151">
        <v>7.242358891377214E-5</v>
      </c>
      <c r="N147" s="151">
        <v>1.1528437884202929E-5</v>
      </c>
      <c r="O147" s="151">
        <v>1.7939091949275809E-5</v>
      </c>
      <c r="P147" s="151">
        <v>1.2033223771603132E-5</v>
      </c>
    </row>
    <row r="148" spans="1:16" ht="22" customHeight="1" x14ac:dyDescent="0.2">
      <c r="A148" s="150" t="s">
        <v>977</v>
      </c>
      <c r="B148" s="151">
        <v>9.2410247086851797E-6</v>
      </c>
      <c r="C148" s="151">
        <v>0</v>
      </c>
      <c r="D148" s="151">
        <v>0</v>
      </c>
      <c r="E148" s="151">
        <v>0</v>
      </c>
      <c r="F148" s="151">
        <v>9.054159486466795E-6</v>
      </c>
      <c r="G148" s="151">
        <v>1.037326147875356E-5</v>
      </c>
      <c r="H148" s="151">
        <v>0</v>
      </c>
      <c r="I148" s="151">
        <v>0</v>
      </c>
      <c r="J148" s="151">
        <v>6.3803985287956152E-6</v>
      </c>
      <c r="K148" s="151">
        <v>0</v>
      </c>
      <c r="L148" s="151">
        <v>0</v>
      </c>
      <c r="M148" s="151">
        <v>0</v>
      </c>
      <c r="N148" s="151">
        <v>4.6949751383381908E-6</v>
      </c>
      <c r="O148" s="151">
        <v>0</v>
      </c>
      <c r="P148" s="151">
        <v>4.900550014599216E-6</v>
      </c>
    </row>
    <row r="149" spans="1:16" ht="22" customHeight="1" x14ac:dyDescent="0.2">
      <c r="A149" s="150" t="s">
        <v>978</v>
      </c>
      <c r="B149" s="151">
        <v>0</v>
      </c>
      <c r="C149" s="151">
        <v>0</v>
      </c>
      <c r="D149" s="151">
        <v>5.1051754730315987E-6</v>
      </c>
      <c r="E149" s="151">
        <v>0</v>
      </c>
      <c r="F149" s="151">
        <v>0</v>
      </c>
      <c r="G149" s="151">
        <v>0</v>
      </c>
      <c r="H149" s="151">
        <v>0</v>
      </c>
      <c r="I149" s="151">
        <v>0</v>
      </c>
      <c r="J149" s="151">
        <v>0</v>
      </c>
      <c r="K149" s="151">
        <v>1.0757803649396822E-5</v>
      </c>
      <c r="L149" s="151">
        <v>0</v>
      </c>
      <c r="M149" s="151">
        <v>0</v>
      </c>
      <c r="N149" s="151">
        <v>1.4516526268538935E-5</v>
      </c>
      <c r="O149" s="151">
        <v>1.8823979892962056E-5</v>
      </c>
      <c r="P149" s="151">
        <v>1.5152149036171118E-5</v>
      </c>
    </row>
    <row r="150" spans="1:16" ht="22" customHeight="1" x14ac:dyDescent="0.2">
      <c r="A150" s="152" t="s">
        <v>979</v>
      </c>
      <c r="B150" s="153">
        <v>0</v>
      </c>
      <c r="C150" s="153">
        <v>0</v>
      </c>
      <c r="D150" s="153">
        <v>0</v>
      </c>
      <c r="E150" s="153">
        <v>0</v>
      </c>
      <c r="F150" s="153">
        <v>0</v>
      </c>
      <c r="G150" s="153">
        <v>1.0902993581708201E-5</v>
      </c>
      <c r="H150" s="153">
        <v>0</v>
      </c>
      <c r="I150" s="153">
        <v>6.3353075776934074E-6</v>
      </c>
      <c r="J150" s="153">
        <v>6.7062268073240492E-6</v>
      </c>
      <c r="K150" s="153">
        <v>1.0970991831473283E-5</v>
      </c>
      <c r="L150" s="153">
        <v>1.1739961875442957E-5</v>
      </c>
      <c r="M150" s="153">
        <v>1.1071724611817954E-5</v>
      </c>
      <c r="N150" s="153">
        <v>4.9347337772624739E-6</v>
      </c>
      <c r="O150" s="153">
        <v>9.5985080399326347E-6</v>
      </c>
      <c r="P150" s="153">
        <v>5.1508067607715842E-6</v>
      </c>
    </row>
    <row r="151" spans="1:16" ht="22" customHeight="1" x14ac:dyDescent="0.2">
      <c r="A151" s="152" t="s">
        <v>980</v>
      </c>
      <c r="B151" s="153">
        <v>0</v>
      </c>
      <c r="C151" s="153">
        <v>0</v>
      </c>
      <c r="D151" s="153">
        <v>0</v>
      </c>
      <c r="E151" s="153">
        <v>0</v>
      </c>
      <c r="F151" s="153">
        <v>0</v>
      </c>
      <c r="G151" s="153">
        <v>0</v>
      </c>
      <c r="H151" s="153">
        <v>0</v>
      </c>
      <c r="I151" s="153">
        <v>6.3498269991854468E-6</v>
      </c>
      <c r="J151" s="153">
        <v>0</v>
      </c>
      <c r="K151" s="153">
        <v>0</v>
      </c>
      <c r="L151" s="153">
        <v>0</v>
      </c>
      <c r="M151" s="153">
        <v>0</v>
      </c>
      <c r="N151" s="153">
        <v>4.9460433275541365E-6</v>
      </c>
      <c r="O151" s="153">
        <v>0</v>
      </c>
      <c r="P151" s="153">
        <v>5.1626115127061254E-6</v>
      </c>
    </row>
    <row r="152" spans="1:16" ht="22" customHeight="1" x14ac:dyDescent="0.2">
      <c r="A152" s="150" t="s">
        <v>981</v>
      </c>
      <c r="B152" s="151">
        <v>0</v>
      </c>
      <c r="C152" s="151">
        <v>7.5172003789619637E-5</v>
      </c>
      <c r="D152" s="151">
        <v>2.6191429382347698E-5</v>
      </c>
      <c r="E152" s="151">
        <v>9.7978081248510188E-5</v>
      </c>
      <c r="F152" s="151">
        <v>0</v>
      </c>
      <c r="G152" s="151">
        <v>9.8728948015958928E-5</v>
      </c>
      <c r="H152" s="151">
        <v>5.849546399394151E-5</v>
      </c>
      <c r="I152" s="151">
        <v>6.374174495347968E-5</v>
      </c>
      <c r="J152" s="151">
        <v>4.0484215818447024E-5</v>
      </c>
      <c r="K152" s="151">
        <v>5.5191492649129398E-5</v>
      </c>
      <c r="L152" s="151">
        <v>3.5435958544281806E-5</v>
      </c>
      <c r="M152" s="151">
        <v>4.4558597210752012E-5</v>
      </c>
      <c r="N152" s="151">
        <v>2.9790049305682663E-5</v>
      </c>
      <c r="O152" s="151">
        <v>2.8972183776974578E-5</v>
      </c>
      <c r="P152" s="151">
        <v>2.5912034011243554E-5</v>
      </c>
    </row>
    <row r="153" spans="1:16" ht="22" customHeight="1" x14ac:dyDescent="0.2">
      <c r="A153" s="150" t="s">
        <v>982</v>
      </c>
      <c r="B153" s="151">
        <v>0</v>
      </c>
      <c r="C153" s="151">
        <v>0</v>
      </c>
      <c r="D153" s="151">
        <v>0</v>
      </c>
      <c r="E153" s="151">
        <v>5.9130567847483359E-6</v>
      </c>
      <c r="F153" s="151">
        <v>0</v>
      </c>
      <c r="G153" s="151">
        <v>0</v>
      </c>
      <c r="H153" s="151">
        <v>0</v>
      </c>
      <c r="I153" s="151">
        <v>0</v>
      </c>
      <c r="J153" s="151">
        <v>0</v>
      </c>
      <c r="K153" s="151">
        <v>0</v>
      </c>
      <c r="L153" s="151">
        <v>0</v>
      </c>
      <c r="M153" s="151">
        <v>0</v>
      </c>
      <c r="N153" s="151">
        <v>2.5469593689096637E-6</v>
      </c>
      <c r="O153" s="151">
        <v>0</v>
      </c>
      <c r="P153" s="151">
        <v>0</v>
      </c>
    </row>
    <row r="154" spans="1:16" ht="22" customHeight="1" x14ac:dyDescent="0.2">
      <c r="A154" s="150" t="s">
        <v>983</v>
      </c>
      <c r="B154" s="151">
        <v>0</v>
      </c>
      <c r="C154" s="151">
        <v>0</v>
      </c>
      <c r="D154" s="151">
        <v>0</v>
      </c>
      <c r="E154" s="151">
        <v>0</v>
      </c>
      <c r="F154" s="151">
        <v>0</v>
      </c>
      <c r="G154" s="151">
        <v>0</v>
      </c>
      <c r="H154" s="151">
        <v>0</v>
      </c>
      <c r="I154" s="151">
        <v>0</v>
      </c>
      <c r="J154" s="151">
        <v>0</v>
      </c>
      <c r="K154" s="151">
        <v>0</v>
      </c>
      <c r="L154" s="151">
        <v>0</v>
      </c>
      <c r="M154" s="151">
        <v>0</v>
      </c>
      <c r="N154" s="151">
        <v>0</v>
      </c>
      <c r="O154" s="151">
        <v>0</v>
      </c>
      <c r="P154" s="151">
        <v>2.6584809087853336E-6</v>
      </c>
    </row>
    <row r="155" spans="1:16" ht="22" customHeight="1" x14ac:dyDescent="0.2">
      <c r="A155" s="150" t="s">
        <v>984</v>
      </c>
      <c r="B155" s="151">
        <v>0</v>
      </c>
      <c r="C155" s="151">
        <v>0</v>
      </c>
      <c r="D155" s="151">
        <v>0</v>
      </c>
      <c r="E155" s="151">
        <v>0</v>
      </c>
      <c r="F155" s="151">
        <v>0</v>
      </c>
      <c r="G155" s="151">
        <v>0</v>
      </c>
      <c r="H155" s="151">
        <v>0</v>
      </c>
      <c r="I155" s="151">
        <v>0</v>
      </c>
      <c r="J155" s="151">
        <v>0</v>
      </c>
      <c r="K155" s="151">
        <v>0</v>
      </c>
      <c r="L155" s="151">
        <v>0</v>
      </c>
      <c r="M155" s="151">
        <v>0</v>
      </c>
      <c r="N155" s="151">
        <v>2.5897482863073463E-6</v>
      </c>
      <c r="O155" s="151">
        <v>0</v>
      </c>
      <c r="P155" s="151">
        <v>0</v>
      </c>
    </row>
    <row r="156" spans="1:16" ht="22" customHeight="1" x14ac:dyDescent="0.2">
      <c r="A156" s="150" t="s">
        <v>985</v>
      </c>
      <c r="B156" s="151">
        <v>0</v>
      </c>
      <c r="C156" s="151">
        <v>0</v>
      </c>
      <c r="D156" s="151">
        <v>0</v>
      </c>
      <c r="E156" s="151">
        <v>0</v>
      </c>
      <c r="F156" s="151">
        <v>0</v>
      </c>
      <c r="G156" s="151">
        <v>0</v>
      </c>
      <c r="H156" s="151">
        <v>0</v>
      </c>
      <c r="I156" s="151">
        <v>1.9964588171177941E-5</v>
      </c>
      <c r="J156" s="151">
        <v>0</v>
      </c>
      <c r="K156" s="151">
        <v>0</v>
      </c>
      <c r="L156" s="151">
        <v>0</v>
      </c>
      <c r="M156" s="151">
        <v>1.1630186301605408E-5</v>
      </c>
      <c r="N156" s="151">
        <v>0</v>
      </c>
      <c r="O156" s="151">
        <v>0</v>
      </c>
      <c r="P156" s="151">
        <v>2.7053076341602554E-6</v>
      </c>
    </row>
    <row r="157" spans="1:16" ht="22" customHeight="1" x14ac:dyDescent="0.2">
      <c r="A157" s="150" t="s">
        <v>986</v>
      </c>
      <c r="B157" s="151">
        <v>7.1420025230534856E-5</v>
      </c>
      <c r="C157" s="151">
        <v>1.1211745732776391E-4</v>
      </c>
      <c r="D157" s="151">
        <v>6.5627459883903406E-5</v>
      </c>
      <c r="E157" s="151">
        <v>7.8223728786546641E-5</v>
      </c>
      <c r="F157" s="151">
        <v>6.9975821875791809E-5</v>
      </c>
      <c r="G157" s="151">
        <v>9.1623555351168345E-5</v>
      </c>
      <c r="H157" s="151">
        <v>9.7714120157693806E-5</v>
      </c>
      <c r="I157" s="151">
        <v>6.6548627237259799E-5</v>
      </c>
      <c r="J157" s="151">
        <v>7.7489403749640264E-5</v>
      </c>
      <c r="K157" s="151">
        <v>1.0371935271900444E-4</v>
      </c>
      <c r="L157" s="151">
        <v>1.2332129688215498E-4</v>
      </c>
      <c r="M157" s="151">
        <v>1.0467167671444868E-4</v>
      </c>
      <c r="N157" s="151">
        <v>6.7387365336260007E-5</v>
      </c>
      <c r="O157" s="151">
        <v>7.0578621167927385E-5</v>
      </c>
      <c r="P157" s="151">
        <v>4.5990229780724347E-5</v>
      </c>
    </row>
    <row r="158" spans="1:16" ht="22" customHeight="1" x14ac:dyDescent="0.2">
      <c r="A158" s="150" t="s">
        <v>987</v>
      </c>
      <c r="B158" s="151">
        <v>0</v>
      </c>
      <c r="C158" s="151">
        <v>0</v>
      </c>
      <c r="D158" s="151">
        <v>0</v>
      </c>
      <c r="E158" s="151">
        <v>6.0220313889544351E-6</v>
      </c>
      <c r="F158" s="151">
        <v>0</v>
      </c>
      <c r="G158" s="151">
        <v>0</v>
      </c>
      <c r="H158" s="151">
        <v>2.4448104182083245E-5</v>
      </c>
      <c r="I158" s="151">
        <v>6.6601951457802485E-6</v>
      </c>
      <c r="J158" s="151">
        <v>0</v>
      </c>
      <c r="K158" s="151">
        <v>0</v>
      </c>
      <c r="L158" s="151">
        <v>1.2342011202388748E-5</v>
      </c>
      <c r="M158" s="151">
        <v>0</v>
      </c>
      <c r="N158" s="151">
        <v>7.7816955718369775E-6</v>
      </c>
      <c r="O158" s="151">
        <v>1.0090739221467641E-5</v>
      </c>
      <c r="P158" s="151">
        <v>2.7074753486107043E-6</v>
      </c>
    </row>
    <row r="159" spans="1:16" ht="22" customHeight="1" x14ac:dyDescent="0.2">
      <c r="A159" s="150" t="s">
        <v>988</v>
      </c>
      <c r="B159" s="151">
        <v>0</v>
      </c>
      <c r="C159" s="151">
        <v>1.1302236013105499E-5</v>
      </c>
      <c r="D159" s="151">
        <v>0</v>
      </c>
      <c r="E159" s="151">
        <v>0</v>
      </c>
      <c r="F159" s="151">
        <v>0</v>
      </c>
      <c r="G159" s="151">
        <v>0</v>
      </c>
      <c r="H159" s="151">
        <v>0</v>
      </c>
      <c r="I159" s="151">
        <v>0</v>
      </c>
      <c r="J159" s="151">
        <v>7.1013475151002038E-6</v>
      </c>
      <c r="K159" s="151">
        <v>1.1617386023319569E-5</v>
      </c>
      <c r="L159" s="151">
        <v>0</v>
      </c>
      <c r="M159" s="151">
        <v>0</v>
      </c>
      <c r="N159" s="151">
        <v>0</v>
      </c>
      <c r="O159" s="151">
        <v>0</v>
      </c>
      <c r="P159" s="151">
        <v>0</v>
      </c>
    </row>
    <row r="160" spans="1:16" ht="22" customHeight="1" x14ac:dyDescent="0.2">
      <c r="A160" s="150" t="s">
        <v>989</v>
      </c>
      <c r="B160" s="151">
        <v>0</v>
      </c>
      <c r="C160" s="151">
        <v>0</v>
      </c>
      <c r="D160" s="151">
        <v>0</v>
      </c>
      <c r="E160" s="151">
        <v>0</v>
      </c>
      <c r="F160" s="151">
        <v>0</v>
      </c>
      <c r="G160" s="151">
        <v>0</v>
      </c>
      <c r="H160" s="151">
        <v>1.2352726323578902E-5</v>
      </c>
      <c r="I160" s="151">
        <v>0</v>
      </c>
      <c r="J160" s="151">
        <v>0</v>
      </c>
      <c r="K160" s="151">
        <v>0</v>
      </c>
      <c r="L160" s="151">
        <v>0</v>
      </c>
      <c r="M160" s="151">
        <v>0</v>
      </c>
      <c r="N160" s="151">
        <v>2.6212027189345606E-6</v>
      </c>
      <c r="O160" s="151">
        <v>0</v>
      </c>
      <c r="P160" s="151">
        <v>0</v>
      </c>
    </row>
    <row r="161" spans="1:16" ht="22" customHeight="1" x14ac:dyDescent="0.2">
      <c r="A161" s="150" t="s">
        <v>990</v>
      </c>
      <c r="B161" s="151">
        <v>0</v>
      </c>
      <c r="C161" s="151">
        <v>8.0479715058837432E-5</v>
      </c>
      <c r="D161" s="151">
        <v>1.1216296852079275E-5</v>
      </c>
      <c r="E161" s="151">
        <v>5.5533215567106908E-5</v>
      </c>
      <c r="F161" s="151">
        <v>0</v>
      </c>
      <c r="G161" s="151">
        <v>8.2211078041385965E-5</v>
      </c>
      <c r="H161" s="151">
        <v>3.757541135374371E-5</v>
      </c>
      <c r="I161" s="151">
        <v>2.7296957444774221E-5</v>
      </c>
      <c r="J161" s="151">
        <v>0</v>
      </c>
      <c r="K161" s="151">
        <v>4.7270743129369286E-5</v>
      </c>
      <c r="L161" s="151">
        <v>0</v>
      </c>
      <c r="M161" s="151">
        <v>5.9630963426540047E-5</v>
      </c>
      <c r="N161" s="151">
        <v>3.1893451801814603E-5</v>
      </c>
      <c r="O161" s="151">
        <v>4.1357118385522547E-5</v>
      </c>
      <c r="P161" s="151">
        <v>2.219329546841484E-5</v>
      </c>
    </row>
    <row r="162" spans="1:16" ht="22" customHeight="1" x14ac:dyDescent="0.2">
      <c r="A162" s="152" t="s">
        <v>991</v>
      </c>
      <c r="B162" s="153">
        <v>0</v>
      </c>
      <c r="C162" s="153">
        <v>0</v>
      </c>
      <c r="D162" s="153">
        <v>0</v>
      </c>
      <c r="E162" s="153">
        <v>6.1855927353210985E-6</v>
      </c>
      <c r="F162" s="153">
        <v>0</v>
      </c>
      <c r="G162" s="153">
        <v>0</v>
      </c>
      <c r="H162" s="153">
        <v>1.2556063382403248E-5</v>
      </c>
      <c r="I162" s="153">
        <v>0</v>
      </c>
      <c r="J162" s="153">
        <v>0</v>
      </c>
      <c r="K162" s="153">
        <v>0</v>
      </c>
      <c r="L162" s="153">
        <v>0</v>
      </c>
      <c r="M162" s="153">
        <v>0</v>
      </c>
      <c r="N162" s="153">
        <v>2.6643500887935657E-6</v>
      </c>
      <c r="O162" s="153">
        <v>0</v>
      </c>
      <c r="P162" s="153">
        <v>0</v>
      </c>
    </row>
    <row r="163" spans="1:16" ht="22" customHeight="1" x14ac:dyDescent="0.2">
      <c r="A163" s="150" t="s">
        <v>992</v>
      </c>
      <c r="B163" s="151">
        <v>3.1621273134682041E-5</v>
      </c>
      <c r="C163" s="151">
        <v>4.6330754078536686E-5</v>
      </c>
      <c r="D163" s="151">
        <v>5.6498964292111493E-5</v>
      </c>
      <c r="E163" s="151">
        <v>4.9730323728139849E-5</v>
      </c>
      <c r="F163" s="151">
        <v>4.1309134596650815E-5</v>
      </c>
      <c r="G163" s="151">
        <v>3.5495601933501637E-5</v>
      </c>
      <c r="H163" s="151">
        <v>7.5710258112257796E-5</v>
      </c>
      <c r="I163" s="151">
        <v>6.1875361354345534E-5</v>
      </c>
      <c r="J163" s="151">
        <v>9.4608274959238212E-5</v>
      </c>
      <c r="K163" s="151">
        <v>4.762263451742911E-5</v>
      </c>
      <c r="L163" s="151">
        <v>3.8220421788042579E-5</v>
      </c>
      <c r="M163" s="151">
        <v>4.8059893104069989E-5</v>
      </c>
      <c r="N163" s="151">
        <v>6.1584171407225963E-5</v>
      </c>
      <c r="O163" s="151">
        <v>5.2081234691445888E-5</v>
      </c>
      <c r="P163" s="151">
        <v>5.5896265261640352E-5</v>
      </c>
    </row>
    <row r="164" spans="1:16" ht="22" customHeight="1" x14ac:dyDescent="0.2">
      <c r="A164" s="150" t="s">
        <v>993</v>
      </c>
      <c r="B164" s="151">
        <v>5.2877066694094863E-5</v>
      </c>
      <c r="C164" s="151">
        <v>3.486341183461671E-5</v>
      </c>
      <c r="D164" s="151">
        <v>3.9680558904907848E-5</v>
      </c>
      <c r="E164" s="151">
        <v>4.9895403640930354E-5</v>
      </c>
      <c r="F164" s="151">
        <v>1.0361565088662E-5</v>
      </c>
      <c r="G164" s="151">
        <v>5.9355716096270372E-5</v>
      </c>
      <c r="H164" s="151">
        <v>7.596157847113666E-5</v>
      </c>
      <c r="I164" s="151">
        <v>6.2080756744733407E-5</v>
      </c>
      <c r="J164" s="151">
        <v>1.2412919727017061E-4</v>
      </c>
      <c r="K164" s="151">
        <v>5.9725897439389826E-5</v>
      </c>
      <c r="L164" s="151">
        <v>8.9477020634081423E-5</v>
      </c>
      <c r="M164" s="151">
        <v>8.4383999033141974E-5</v>
      </c>
      <c r="N164" s="151">
        <v>7.2534443703628981E-5</v>
      </c>
      <c r="O164" s="151">
        <v>6.2704942149667799E-5</v>
      </c>
      <c r="P164" s="151">
        <v>6.16899943331581E-5</v>
      </c>
    </row>
    <row r="165" spans="1:16" ht="22" customHeight="1" x14ac:dyDescent="0.2">
      <c r="A165" s="150" t="s">
        <v>994</v>
      </c>
      <c r="B165" s="151">
        <v>1.0575413338818972E-5</v>
      </c>
      <c r="C165" s="151">
        <v>0</v>
      </c>
      <c r="D165" s="151">
        <v>1.1337302544259385E-5</v>
      </c>
      <c r="E165" s="151">
        <v>0</v>
      </c>
      <c r="F165" s="151">
        <v>0</v>
      </c>
      <c r="G165" s="151">
        <v>1.1871143219254073E-5</v>
      </c>
      <c r="H165" s="151">
        <v>1.2660263078522777E-5</v>
      </c>
      <c r="I165" s="151">
        <v>6.8978618605259335E-6</v>
      </c>
      <c r="J165" s="151">
        <v>7.3017174864806243E-6</v>
      </c>
      <c r="K165" s="151">
        <v>1.1945179487877965E-5</v>
      </c>
      <c r="L165" s="151">
        <v>1.2782431519154487E-5</v>
      </c>
      <c r="M165" s="151">
        <v>0</v>
      </c>
      <c r="N165" s="151">
        <v>2.6864608779121845E-6</v>
      </c>
      <c r="O165" s="151">
        <v>0</v>
      </c>
      <c r="P165" s="151">
        <v>5.608181303014372E-6</v>
      </c>
    </row>
    <row r="166" spans="1:16" ht="22" customHeight="1" x14ac:dyDescent="0.2">
      <c r="A166" s="150" t="s">
        <v>995</v>
      </c>
      <c r="B166" s="151">
        <v>0</v>
      </c>
      <c r="C166" s="151">
        <v>0</v>
      </c>
      <c r="D166" s="151">
        <v>5.6827993202298501E-6</v>
      </c>
      <c r="E166" s="151">
        <v>0</v>
      </c>
      <c r="F166" s="151">
        <v>0</v>
      </c>
      <c r="G166" s="151">
        <v>0</v>
      </c>
      <c r="H166" s="151">
        <v>0</v>
      </c>
      <c r="I166" s="151">
        <v>6.9150778219082785E-6</v>
      </c>
      <c r="J166" s="151">
        <v>0</v>
      </c>
      <c r="K166" s="151">
        <v>0</v>
      </c>
      <c r="L166" s="151">
        <v>0</v>
      </c>
      <c r="M166" s="151">
        <v>0</v>
      </c>
      <c r="N166" s="151">
        <v>2.6931658551449106E-6</v>
      </c>
      <c r="O166" s="151">
        <v>0</v>
      </c>
      <c r="P166" s="151">
        <v>0</v>
      </c>
    </row>
    <row r="167" spans="1:16" ht="22" customHeight="1" x14ac:dyDescent="0.2">
      <c r="A167" s="150" t="s">
        <v>996</v>
      </c>
      <c r="B167" s="151">
        <v>2.3598839024586781E-4</v>
      </c>
      <c r="C167" s="151">
        <v>0</v>
      </c>
      <c r="D167" s="151">
        <v>2.069916600883721E-4</v>
      </c>
      <c r="E167" s="151">
        <v>0</v>
      </c>
      <c r="F167" s="151">
        <v>2.7325575271698691E-4</v>
      </c>
      <c r="G167" s="151">
        <v>0</v>
      </c>
      <c r="H167" s="151">
        <v>0</v>
      </c>
      <c r="I167" s="151">
        <v>0</v>
      </c>
      <c r="J167" s="151">
        <v>0</v>
      </c>
      <c r="K167" s="151">
        <v>0</v>
      </c>
      <c r="L167" s="151">
        <v>0</v>
      </c>
      <c r="M167" s="151">
        <v>0</v>
      </c>
      <c r="N167" s="151">
        <v>9.2646718996685357E-5</v>
      </c>
      <c r="O167" s="151">
        <v>9.5403352639330424E-5</v>
      </c>
      <c r="P167" s="151">
        <v>9.3859145418504424E-5</v>
      </c>
    </row>
    <row r="168" spans="1:16" ht="22" customHeight="1" x14ac:dyDescent="0.2">
      <c r="A168" s="150" t="s">
        <v>997</v>
      </c>
      <c r="B168" s="151">
        <v>0</v>
      </c>
      <c r="C168" s="151">
        <v>0</v>
      </c>
      <c r="D168" s="151">
        <v>5.7546122855234023E-6</v>
      </c>
      <c r="E168" s="151">
        <v>0</v>
      </c>
      <c r="F168" s="151">
        <v>2.1037381519524362E-5</v>
      </c>
      <c r="G168" s="151">
        <v>0</v>
      </c>
      <c r="H168" s="151">
        <v>2.5704493697758964E-5</v>
      </c>
      <c r="I168" s="151">
        <v>0</v>
      </c>
      <c r="J168" s="151">
        <v>1.4824885545424013E-5</v>
      </c>
      <c r="K168" s="151">
        <v>0</v>
      </c>
      <c r="L168" s="151">
        <v>5.1905071543660175E-5</v>
      </c>
      <c r="M168" s="151">
        <v>0</v>
      </c>
      <c r="N168" s="151">
        <v>4.3635185952946012E-5</v>
      </c>
      <c r="O168" s="151">
        <v>1.1670233195645136E-4</v>
      </c>
      <c r="P168" s="151">
        <v>6.2625478661714829E-5</v>
      </c>
    </row>
    <row r="169" spans="1:16" ht="22" customHeight="1" x14ac:dyDescent="0.2">
      <c r="A169" s="150" t="s">
        <v>998</v>
      </c>
      <c r="B169" s="151">
        <v>2.1507802655319599E-5</v>
      </c>
      <c r="C169" s="151">
        <v>0</v>
      </c>
      <c r="D169" s="151">
        <v>5.7643247113217552E-6</v>
      </c>
      <c r="E169" s="151">
        <v>0</v>
      </c>
      <c r="F169" s="151">
        <v>0</v>
      </c>
      <c r="G169" s="151">
        <v>0</v>
      </c>
      <c r="H169" s="151">
        <v>0</v>
      </c>
      <c r="I169" s="151">
        <v>0</v>
      </c>
      <c r="J169" s="151">
        <v>0</v>
      </c>
      <c r="K169" s="151">
        <v>0</v>
      </c>
      <c r="L169" s="151">
        <v>0</v>
      </c>
      <c r="M169" s="151">
        <v>0</v>
      </c>
      <c r="N169" s="151">
        <v>2.7318019897756816E-6</v>
      </c>
      <c r="O169" s="151">
        <v>0</v>
      </c>
      <c r="P169" s="151">
        <v>2.8514170760051979E-6</v>
      </c>
    </row>
    <row r="170" spans="1:16" ht="22" customHeight="1" x14ac:dyDescent="0.2">
      <c r="A170" s="150" t="s">
        <v>999</v>
      </c>
      <c r="B170" s="151">
        <v>6.6956705978234361E-4</v>
      </c>
      <c r="C170" s="151">
        <v>3.5602043441282328E-4</v>
      </c>
      <c r="D170" s="151">
        <v>6.4255122957941277E-4</v>
      </c>
      <c r="E170" s="151">
        <v>3.3119131272676868E-4</v>
      </c>
      <c r="F170" s="151">
        <v>6.3486538636462939E-4</v>
      </c>
      <c r="G170" s="151">
        <v>4.4853806816139228E-4</v>
      </c>
      <c r="H170" s="151">
        <v>7.8863782846340391E-4</v>
      </c>
      <c r="I170" s="151">
        <v>4.5081619210488136E-4</v>
      </c>
      <c r="J170" s="151">
        <v>7.903799784306527E-4</v>
      </c>
      <c r="K170" s="151">
        <v>5.733180002508207E-4</v>
      </c>
      <c r="L170" s="151">
        <v>7.0487527029778187E-4</v>
      </c>
      <c r="M170" s="151">
        <v>3.939282085614957E-4</v>
      </c>
      <c r="N170" s="151">
        <v>7.1602150712523022E-4</v>
      </c>
      <c r="O170" s="151">
        <v>7.1504004300189687E-4</v>
      </c>
      <c r="P170" s="151">
        <v>6.3856035544046909E-4</v>
      </c>
    </row>
    <row r="171" spans="1:16" ht="22" customHeight="1" x14ac:dyDescent="0.2">
      <c r="A171" s="150" t="s">
        <v>1000</v>
      </c>
      <c r="B171" s="151">
        <v>2.0536394265670938E-4</v>
      </c>
      <c r="C171" s="151">
        <v>1.0689672076517339E-4</v>
      </c>
      <c r="D171" s="151">
        <v>1.390478327311202E-4</v>
      </c>
      <c r="E171" s="151">
        <v>8.9242521143182262E-5</v>
      </c>
      <c r="F171" s="151">
        <v>1.5885096605391488E-4</v>
      </c>
      <c r="G171" s="151">
        <v>1.3346225900866222E-4</v>
      </c>
      <c r="H171" s="151">
        <v>2.7172854724513896E-4</v>
      </c>
      <c r="I171" s="151">
        <v>1.4099955117784137E-4</v>
      </c>
      <c r="J171" s="151">
        <v>1.6418026341526832E-4</v>
      </c>
      <c r="K171" s="151">
        <v>1.0987741437322861E-4</v>
      </c>
      <c r="L171" s="151">
        <v>1.6983612361963957E-4</v>
      </c>
      <c r="M171" s="151">
        <v>1.6016907122914928E-4</v>
      </c>
      <c r="N171" s="151">
        <v>1.4552232736883943E-4</v>
      </c>
      <c r="O171" s="151">
        <v>1.7090066223432218E-4</v>
      </c>
      <c r="P171" s="151">
        <v>1.3183269280156348E-4</v>
      </c>
    </row>
    <row r="172" spans="1:16" ht="22" customHeight="1" x14ac:dyDescent="0.2">
      <c r="A172" s="150" t="s">
        <v>1001</v>
      </c>
      <c r="B172" s="151">
        <v>3.6162163181601291E-3</v>
      </c>
      <c r="C172" s="151">
        <v>4.9137071228191808E-3</v>
      </c>
      <c r="D172" s="151">
        <v>3.342818585352402E-3</v>
      </c>
      <c r="E172" s="151">
        <v>4.7698172426007702E-3</v>
      </c>
      <c r="F172" s="151">
        <v>3.6809966171178292E-3</v>
      </c>
      <c r="G172" s="151">
        <v>4.9586481328071988E-3</v>
      </c>
      <c r="H172" s="151">
        <v>4.8864635621297531E-3</v>
      </c>
      <c r="I172" s="151">
        <v>5.0634232621635505E-3</v>
      </c>
      <c r="J172" s="151">
        <v>4.3506945543277204E-3</v>
      </c>
      <c r="K172" s="151">
        <v>5.2586191602752488E-3</v>
      </c>
      <c r="L172" s="151">
        <v>5.1430010045610836E-3</v>
      </c>
      <c r="M172" s="151">
        <v>5.1711444582884115E-3</v>
      </c>
      <c r="N172" s="151">
        <v>3.501220867108381E-3</v>
      </c>
      <c r="O172" s="151">
        <v>3.8410994688807057E-3</v>
      </c>
      <c r="P172" s="151">
        <v>3.6344302562393866E-3</v>
      </c>
    </row>
    <row r="173" spans="1:16" ht="22" customHeight="1" x14ac:dyDescent="0.2">
      <c r="A173" s="150" t="s">
        <v>1002</v>
      </c>
      <c r="B173" s="151">
        <v>6.518349398095582E-5</v>
      </c>
      <c r="C173" s="151">
        <v>0</v>
      </c>
      <c r="D173" s="151">
        <v>7.5702832206233275E-5</v>
      </c>
      <c r="E173" s="151">
        <v>0</v>
      </c>
      <c r="F173" s="151">
        <v>5.3221167654892198E-5</v>
      </c>
      <c r="G173" s="151">
        <v>0</v>
      </c>
      <c r="H173" s="151">
        <v>0</v>
      </c>
      <c r="I173" s="151">
        <v>7.0860388251779626E-6</v>
      </c>
      <c r="J173" s="151">
        <v>0</v>
      </c>
      <c r="K173" s="151">
        <v>0</v>
      </c>
      <c r="L173" s="151">
        <v>0</v>
      </c>
      <c r="M173" s="151">
        <v>0</v>
      </c>
      <c r="N173" s="151">
        <v>5.243522745080943E-5</v>
      </c>
      <c r="O173" s="151">
        <v>3.2207781453687003E-5</v>
      </c>
      <c r="P173" s="151">
        <v>4.0328226164472489E-5</v>
      </c>
    </row>
    <row r="174" spans="1:16" ht="22" customHeight="1" x14ac:dyDescent="0.2">
      <c r="A174" s="150" t="s">
        <v>1003</v>
      </c>
      <c r="B174" s="151">
        <v>2.4189319034692921E-4</v>
      </c>
      <c r="C174" s="151">
        <v>4.8329492390811782E-4</v>
      </c>
      <c r="D174" s="151">
        <v>2.0038364332972692E-4</v>
      </c>
      <c r="E174" s="151">
        <v>4.6039702960524125E-4</v>
      </c>
      <c r="F174" s="151">
        <v>2.4777461297003218E-4</v>
      </c>
      <c r="G174" s="151">
        <v>4.4432285837035524E-4</v>
      </c>
      <c r="H174" s="151">
        <v>3.1590578794726376E-4</v>
      </c>
      <c r="I174" s="151">
        <v>4.8049946273473796E-4</v>
      </c>
      <c r="J174" s="151">
        <v>3.4161831812287474E-4</v>
      </c>
      <c r="K174" s="151">
        <v>4.5951322473428743E-4</v>
      </c>
      <c r="L174" s="151">
        <v>2.9237468470473294E-4</v>
      </c>
      <c r="M174" s="151">
        <v>4.6373235509585052E-4</v>
      </c>
      <c r="N174" s="151">
        <v>2.8768774103716204E-4</v>
      </c>
      <c r="O174" s="151">
        <v>3.0423709349004769E-4</v>
      </c>
      <c r="P174" s="151">
        <v>2.9736909575215552E-4</v>
      </c>
    </row>
    <row r="175" spans="1:16" ht="22" customHeight="1" x14ac:dyDescent="0.2">
      <c r="A175" s="150" t="s">
        <v>1004</v>
      </c>
      <c r="B175" s="151">
        <v>4.2881065561501091E-4</v>
      </c>
      <c r="C175" s="151">
        <v>1.2082373097702945E-4</v>
      </c>
      <c r="D175" s="151">
        <v>3.4772455754276141E-4</v>
      </c>
      <c r="E175" s="151">
        <v>1.7508056055410583E-4</v>
      </c>
      <c r="F175" s="151">
        <v>3.6627551482526499E-4</v>
      </c>
      <c r="G175" s="151">
        <v>1.2342301621398756E-4</v>
      </c>
      <c r="H175" s="151">
        <v>2.2376659979597851E-4</v>
      </c>
      <c r="I175" s="151">
        <v>1.2908940789888482E-4</v>
      </c>
      <c r="J175" s="151">
        <v>2.7329465449829984E-4</v>
      </c>
      <c r="K175" s="151">
        <v>1.73869868818379E-4</v>
      </c>
      <c r="L175" s="151">
        <v>2.6579516791339357E-4</v>
      </c>
      <c r="M175" s="151">
        <v>1.6293298962827179E-4</v>
      </c>
      <c r="N175" s="151">
        <v>5.0275527559892391E-4</v>
      </c>
      <c r="O175" s="151">
        <v>4.7808686119864632E-4</v>
      </c>
      <c r="P175" s="151">
        <v>4.9561515958692585E-4</v>
      </c>
    </row>
    <row r="176" spans="1:16" ht="22" customHeight="1" x14ac:dyDescent="0.2">
      <c r="A176" s="150" t="s">
        <v>1005</v>
      </c>
      <c r="B176" s="151">
        <v>1.1004639959651868E-5</v>
      </c>
      <c r="C176" s="151">
        <v>0</v>
      </c>
      <c r="D176" s="151">
        <v>0</v>
      </c>
      <c r="E176" s="151">
        <v>6.4900649165933806E-6</v>
      </c>
      <c r="F176" s="151">
        <v>0</v>
      </c>
      <c r="G176" s="151">
        <v>1.2352959912954369E-5</v>
      </c>
      <c r="H176" s="151">
        <v>0</v>
      </c>
      <c r="I176" s="151">
        <v>0</v>
      </c>
      <c r="J176" s="151">
        <v>2.2794221687070345E-5</v>
      </c>
      <c r="K176" s="151">
        <v>0</v>
      </c>
      <c r="L176" s="151">
        <v>1.3301234870968184E-5</v>
      </c>
      <c r="M176" s="151">
        <v>0</v>
      </c>
      <c r="N176" s="151">
        <v>5.5909937096445288E-6</v>
      </c>
      <c r="O176" s="151">
        <v>0</v>
      </c>
      <c r="P176" s="151">
        <v>5.8358017876790315E-6</v>
      </c>
    </row>
    <row r="177" spans="1:16" ht="22" customHeight="1" x14ac:dyDescent="0.2">
      <c r="A177" s="150" t="s">
        <v>1006</v>
      </c>
      <c r="B177" s="151">
        <v>2.7702984941906219E-4</v>
      </c>
      <c r="C177" s="151">
        <v>6.4537733241095546E-4</v>
      </c>
      <c r="D177" s="151">
        <v>2.9104827335904148E-4</v>
      </c>
      <c r="E177" s="151">
        <v>7.8422558331288361E-4</v>
      </c>
      <c r="F177" s="151">
        <v>2.822850732415482E-4</v>
      </c>
      <c r="G177" s="151">
        <v>5.9706689026230934E-4</v>
      </c>
      <c r="H177" s="151">
        <v>4.2450412548507678E-4</v>
      </c>
      <c r="I177" s="151">
        <v>8.3119235419337506E-4</v>
      </c>
      <c r="J177" s="151">
        <v>4.1315022334373412E-4</v>
      </c>
      <c r="K177" s="151">
        <v>7.5098824084658851E-4</v>
      </c>
      <c r="L177" s="151">
        <v>4.0181295601516063E-4</v>
      </c>
      <c r="M177" s="151">
        <v>6.694638631368462E-4</v>
      </c>
      <c r="N177" s="151">
        <v>3.1808864820948924E-4</v>
      </c>
      <c r="O177" s="151">
        <v>3.1756872513335381E-4</v>
      </c>
      <c r="P177" s="151">
        <v>3.584603188504969E-4</v>
      </c>
    </row>
    <row r="178" spans="1:16" ht="22" customHeight="1" x14ac:dyDescent="0.2">
      <c r="A178" s="150" t="s">
        <v>1007</v>
      </c>
      <c r="B178" s="151">
        <v>3.3359615375070322E-5</v>
      </c>
      <c r="C178" s="151">
        <v>0</v>
      </c>
      <c r="D178" s="151">
        <v>5.3644435467928891E-5</v>
      </c>
      <c r="E178" s="151">
        <v>0</v>
      </c>
      <c r="F178" s="151">
        <v>7.6265097314890022E-5</v>
      </c>
      <c r="G178" s="151">
        <v>0</v>
      </c>
      <c r="H178" s="151">
        <v>0</v>
      </c>
      <c r="I178" s="151">
        <v>7.2529873838863441E-6</v>
      </c>
      <c r="J178" s="151">
        <v>0</v>
      </c>
      <c r="K178" s="151">
        <v>0</v>
      </c>
      <c r="L178" s="151">
        <v>1.3440514817261046E-5</v>
      </c>
      <c r="M178" s="151">
        <v>0</v>
      </c>
      <c r="N178" s="151">
        <v>2.5422921658776301E-5</v>
      </c>
      <c r="O178" s="151">
        <v>4.3955471373094646E-5</v>
      </c>
      <c r="P178" s="151">
        <v>3.832991278870861E-5</v>
      </c>
    </row>
    <row r="179" spans="1:16" ht="22" customHeight="1" x14ac:dyDescent="0.2">
      <c r="A179" s="150" t="s">
        <v>1008</v>
      </c>
      <c r="B179" s="151">
        <v>1.4493775148958813E-4</v>
      </c>
      <c r="C179" s="151">
        <v>1.8377257769340832E-4</v>
      </c>
      <c r="D179" s="151">
        <v>1.4940342919764389E-4</v>
      </c>
      <c r="E179" s="151">
        <v>1.9068185479355985E-4</v>
      </c>
      <c r="F179" s="151">
        <v>1.0923609739140604E-4</v>
      </c>
      <c r="G179" s="151">
        <v>2.1275622821209073E-4</v>
      </c>
      <c r="H179" s="151">
        <v>2.4024593715936922E-4</v>
      </c>
      <c r="I179" s="151">
        <v>2.8360893975102035E-4</v>
      </c>
      <c r="J179" s="151">
        <v>2.5402694300078919E-4</v>
      </c>
      <c r="K179" s="151">
        <v>2.266762406754795E-4</v>
      </c>
      <c r="L179" s="151">
        <v>1.8866108462654087E-4</v>
      </c>
      <c r="M179" s="151">
        <v>2.2875752268827014E-4</v>
      </c>
      <c r="N179" s="151">
        <v>1.5010570775840916E-4</v>
      </c>
      <c r="O179" s="151">
        <v>1.1017710016090653E-4</v>
      </c>
      <c r="P179" s="151">
        <v>1.3302871004197478E-4</v>
      </c>
    </row>
    <row r="180" spans="1:16" ht="22" customHeight="1" x14ac:dyDescent="0.2">
      <c r="A180" s="150" t="s">
        <v>1009</v>
      </c>
      <c r="B180" s="151">
        <v>1.1158820554533155E-5</v>
      </c>
      <c r="C180" s="151">
        <v>2.4524466585355016E-5</v>
      </c>
      <c r="D180" s="151">
        <v>1.7944110638133833E-5</v>
      </c>
      <c r="E180" s="151">
        <v>1.9742982066764802E-5</v>
      </c>
      <c r="F180" s="151">
        <v>1.0933175071661742E-5</v>
      </c>
      <c r="G180" s="151">
        <v>1.2526031155167389E-5</v>
      </c>
      <c r="H180" s="151">
        <v>1.3358683896339707E-5</v>
      </c>
      <c r="I180" s="151">
        <v>2.1835175679335595E-5</v>
      </c>
      <c r="J180" s="151">
        <v>2.3113580309656269E-5</v>
      </c>
      <c r="K180" s="151">
        <v>2.5208303472667158E-5</v>
      </c>
      <c r="L180" s="151">
        <v>2.6975183853907459E-5</v>
      </c>
      <c r="M180" s="151">
        <v>2.5439759528380306E-5</v>
      </c>
      <c r="N180" s="151">
        <v>1.9842642298764692E-5</v>
      </c>
      <c r="O180" s="151">
        <v>2.205471549630756E-5</v>
      </c>
      <c r="P180" s="151">
        <v>1.7752693003850223E-5</v>
      </c>
    </row>
    <row r="181" spans="1:16" ht="22" customHeight="1" x14ac:dyDescent="0.2">
      <c r="A181" s="150" t="s">
        <v>1010</v>
      </c>
      <c r="B181" s="151">
        <v>0</v>
      </c>
      <c r="C181" s="151">
        <v>0</v>
      </c>
      <c r="D181" s="151">
        <v>6.0129619567924996E-6</v>
      </c>
      <c r="E181" s="151">
        <v>0</v>
      </c>
      <c r="F181" s="151">
        <v>0</v>
      </c>
      <c r="G181" s="151">
        <v>0</v>
      </c>
      <c r="H181" s="151">
        <v>0</v>
      </c>
      <c r="I181" s="151">
        <v>0</v>
      </c>
      <c r="J181" s="151">
        <v>0</v>
      </c>
      <c r="K181" s="151">
        <v>0</v>
      </c>
      <c r="L181" s="151">
        <v>0</v>
      </c>
      <c r="M181" s="151">
        <v>0</v>
      </c>
      <c r="N181" s="151">
        <v>2.8496349981374848E-6</v>
      </c>
      <c r="O181" s="151">
        <v>0</v>
      </c>
      <c r="P181" s="151">
        <v>0</v>
      </c>
    </row>
    <row r="182" spans="1:16" ht="22" customHeight="1" x14ac:dyDescent="0.2">
      <c r="A182" s="150" t="s">
        <v>1011</v>
      </c>
      <c r="B182" s="151">
        <v>1.1227641474252742E-5</v>
      </c>
      <c r="C182" s="151">
        <v>0</v>
      </c>
      <c r="D182" s="151">
        <v>1.8054779161893249E-5</v>
      </c>
      <c r="E182" s="151">
        <v>1.3243163301172045E-5</v>
      </c>
      <c r="F182" s="151">
        <v>0</v>
      </c>
      <c r="G182" s="151">
        <v>0</v>
      </c>
      <c r="H182" s="151">
        <v>0</v>
      </c>
      <c r="I182" s="151">
        <v>0</v>
      </c>
      <c r="J182" s="151">
        <v>1.5504087350148286E-5</v>
      </c>
      <c r="K182" s="151">
        <v>0</v>
      </c>
      <c r="L182" s="151">
        <v>0</v>
      </c>
      <c r="M182" s="151">
        <v>0</v>
      </c>
      <c r="N182" s="151">
        <v>1.1408582759063199E-5</v>
      </c>
      <c r="O182" s="151">
        <v>1.1095367884045477E-5</v>
      </c>
      <c r="P182" s="151">
        <v>8.9310904891616533E-6</v>
      </c>
    </row>
    <row r="183" spans="1:16" ht="22" customHeight="1" x14ac:dyDescent="0.2">
      <c r="A183" s="152" t="s">
        <v>1012</v>
      </c>
      <c r="B183" s="153">
        <v>1.133752052782639E-5</v>
      </c>
      <c r="C183" s="153">
        <v>0</v>
      </c>
      <c r="D183" s="153">
        <v>6.0771572801746252E-6</v>
      </c>
      <c r="E183" s="153">
        <v>6.6863836062412232E-6</v>
      </c>
      <c r="F183" s="153">
        <v>0</v>
      </c>
      <c r="G183" s="153">
        <v>0</v>
      </c>
      <c r="H183" s="153">
        <v>0</v>
      </c>
      <c r="I183" s="153">
        <v>7.3949497704036917E-6</v>
      </c>
      <c r="J183" s="153">
        <v>7.8279088711825192E-6</v>
      </c>
      <c r="K183" s="153">
        <v>1.2805997582644971E-5</v>
      </c>
      <c r="L183" s="153">
        <v>0</v>
      </c>
      <c r="M183" s="153">
        <v>1.2923578906321311E-5</v>
      </c>
      <c r="N183" s="153">
        <v>2.8800581475837921E-6</v>
      </c>
      <c r="O183" s="153">
        <v>1.1203952445188269E-5</v>
      </c>
      <c r="P183" s="153">
        <v>6.0123295997618489E-6</v>
      </c>
    </row>
    <row r="184" spans="1:16" ht="22" customHeight="1" x14ac:dyDescent="0.2">
      <c r="A184" s="150" t="s">
        <v>1013</v>
      </c>
      <c r="B184" s="151">
        <v>0</v>
      </c>
      <c r="C184" s="151">
        <v>0</v>
      </c>
      <c r="D184" s="151">
        <v>0</v>
      </c>
      <c r="E184" s="151">
        <v>0</v>
      </c>
      <c r="F184" s="151">
        <v>0</v>
      </c>
      <c r="G184" s="151">
        <v>0</v>
      </c>
      <c r="H184" s="151">
        <v>0</v>
      </c>
      <c r="I184" s="151">
        <v>0</v>
      </c>
      <c r="J184" s="151">
        <v>0</v>
      </c>
      <c r="K184" s="151">
        <v>0</v>
      </c>
      <c r="L184" s="151">
        <v>0</v>
      </c>
      <c r="M184" s="151">
        <v>0</v>
      </c>
      <c r="N184" s="151">
        <v>2.8955146313812007E-6</v>
      </c>
      <c r="O184" s="151">
        <v>0</v>
      </c>
      <c r="P184" s="151">
        <v>0</v>
      </c>
    </row>
    <row r="185" spans="1:16" ht="22" customHeight="1" x14ac:dyDescent="0.2">
      <c r="A185" s="152" t="s">
        <v>1014</v>
      </c>
      <c r="B185" s="153">
        <v>0</v>
      </c>
      <c r="C185" s="153">
        <v>0</v>
      </c>
      <c r="D185" s="153">
        <v>0</v>
      </c>
      <c r="E185" s="153">
        <v>0</v>
      </c>
      <c r="F185" s="153">
        <v>0</v>
      </c>
      <c r="G185" s="153">
        <v>0</v>
      </c>
      <c r="H185" s="153">
        <v>0</v>
      </c>
      <c r="I185" s="153">
        <v>0</v>
      </c>
      <c r="J185" s="153">
        <v>0</v>
      </c>
      <c r="K185" s="153">
        <v>0</v>
      </c>
      <c r="L185" s="153">
        <v>0</v>
      </c>
      <c r="M185" s="153">
        <v>0</v>
      </c>
      <c r="N185" s="153">
        <v>2.9137581979155556E-6</v>
      </c>
      <c r="O185" s="153">
        <v>1.1335051798732327E-5</v>
      </c>
      <c r="P185" s="153">
        <v>0</v>
      </c>
    </row>
    <row r="186" spans="1:16" ht="22" customHeight="1" x14ac:dyDescent="0.2">
      <c r="A186" s="150" t="s">
        <v>1015</v>
      </c>
      <c r="B186" s="151">
        <v>0</v>
      </c>
      <c r="C186" s="151">
        <v>1.2788557461404305E-5</v>
      </c>
      <c r="D186" s="151">
        <v>0</v>
      </c>
      <c r="E186" s="151">
        <v>1.3726931823589286E-5</v>
      </c>
      <c r="F186" s="151">
        <v>0</v>
      </c>
      <c r="G186" s="151">
        <v>2.6127356309043213E-5</v>
      </c>
      <c r="H186" s="151">
        <v>0</v>
      </c>
      <c r="I186" s="151">
        <v>7.590797755190639E-6</v>
      </c>
      <c r="J186" s="151">
        <v>0</v>
      </c>
      <c r="K186" s="151">
        <v>0</v>
      </c>
      <c r="L186" s="151">
        <v>0</v>
      </c>
      <c r="M186" s="151">
        <v>0</v>
      </c>
      <c r="N186" s="151">
        <v>0</v>
      </c>
      <c r="O186" s="151">
        <v>0</v>
      </c>
      <c r="P186" s="151">
        <v>0</v>
      </c>
    </row>
    <row r="187" spans="1:16" ht="22" customHeight="1" x14ac:dyDescent="0.2">
      <c r="A187" s="150" t="s">
        <v>1016</v>
      </c>
      <c r="B187" s="151">
        <v>3.1711619629352559E-4</v>
      </c>
      <c r="C187" s="151">
        <v>7.3566618797562178E-4</v>
      </c>
      <c r="D187" s="151">
        <v>2.5182395513055405E-4</v>
      </c>
      <c r="E187" s="151">
        <v>7.2730598452404533E-4</v>
      </c>
      <c r="F187" s="151">
        <v>2.8768861594096108E-4</v>
      </c>
      <c r="G187" s="151">
        <v>7.2512443949867634E-4</v>
      </c>
      <c r="H187" s="151">
        <v>5.9054001327561083E-4</v>
      </c>
      <c r="I187" s="151">
        <v>8.1970121565613948E-4</v>
      </c>
      <c r="J187" s="151">
        <v>4.7033828122592709E-4</v>
      </c>
      <c r="K187" s="151">
        <v>7.5617940380174925E-4</v>
      </c>
      <c r="L187" s="151">
        <v>4.6847316991629329E-4</v>
      </c>
      <c r="M187" s="151">
        <v>6.9618188010752823E-4</v>
      </c>
      <c r="N187" s="151">
        <v>3.6996404090104944E-4</v>
      </c>
      <c r="O187" s="151">
        <v>3.9462695543347E-4</v>
      </c>
      <c r="P187" s="151">
        <v>3.7370645917782409E-4</v>
      </c>
    </row>
    <row r="188" spans="1:16" ht="22" customHeight="1" x14ac:dyDescent="0.2">
      <c r="A188" s="150" t="s">
        <v>1017</v>
      </c>
      <c r="B188" s="151">
        <v>1.2919548737884377E-4</v>
      </c>
      <c r="C188" s="151">
        <v>2.1940921395764162E-4</v>
      </c>
      <c r="D188" s="151">
        <v>1.4479877420006857E-4</v>
      </c>
      <c r="E188" s="151">
        <v>2.147284335261467E-4</v>
      </c>
      <c r="F188" s="151">
        <v>1.0356790173874599E-4</v>
      </c>
      <c r="G188" s="151">
        <v>1.9776121077236627E-4</v>
      </c>
      <c r="H188" s="151">
        <v>1.5466524157218379E-4</v>
      </c>
      <c r="I188" s="151">
        <v>2.6046580684400695E-4</v>
      </c>
      <c r="J188" s="151">
        <v>1.621856142158369E-4</v>
      </c>
      <c r="K188" s="151">
        <v>2.255271906075393E-4</v>
      </c>
      <c r="L188" s="151">
        <v>1.135692533130408E-4</v>
      </c>
      <c r="M188" s="151">
        <v>2.2759792234284575E-4</v>
      </c>
      <c r="N188" s="151">
        <v>1.4619546777541468E-4</v>
      </c>
      <c r="O188" s="151">
        <v>1.3928010191769529E-4</v>
      </c>
      <c r="P188" s="151">
        <v>1.4636836317798109E-4</v>
      </c>
    </row>
    <row r="189" spans="1:16" ht="22" customHeight="1" x14ac:dyDescent="0.2">
      <c r="A189" s="150" t="s">
        <v>1018</v>
      </c>
      <c r="B189" s="151">
        <v>0</v>
      </c>
      <c r="C189" s="151">
        <v>0</v>
      </c>
      <c r="D189" s="151">
        <v>0</v>
      </c>
      <c r="E189" s="151">
        <v>0</v>
      </c>
      <c r="F189" s="151">
        <v>0</v>
      </c>
      <c r="G189" s="151">
        <v>0</v>
      </c>
      <c r="H189" s="151">
        <v>0</v>
      </c>
      <c r="I189" s="151">
        <v>7.6678261456953412E-6</v>
      </c>
      <c r="J189" s="151">
        <v>1.6233523194112829E-5</v>
      </c>
      <c r="K189" s="151">
        <v>0</v>
      </c>
      <c r="L189" s="151">
        <v>0</v>
      </c>
      <c r="M189" s="151">
        <v>0</v>
      </c>
      <c r="N189" s="151">
        <v>0</v>
      </c>
      <c r="O189" s="151">
        <v>0</v>
      </c>
      <c r="P189" s="151">
        <v>0</v>
      </c>
    </row>
    <row r="190" spans="1:16" ht="22" customHeight="1" x14ac:dyDescent="0.2">
      <c r="A190" s="150" t="s">
        <v>1019</v>
      </c>
      <c r="B190" s="151">
        <v>0</v>
      </c>
      <c r="C190" s="151">
        <v>1.2978193160553951E-5</v>
      </c>
      <c r="D190" s="151">
        <v>0</v>
      </c>
      <c r="E190" s="151">
        <v>6.9652411245738042E-6</v>
      </c>
      <c r="F190" s="151">
        <v>0</v>
      </c>
      <c r="G190" s="151">
        <v>0</v>
      </c>
      <c r="H190" s="151">
        <v>1.4138662659518022E-5</v>
      </c>
      <c r="I190" s="151">
        <v>0</v>
      </c>
      <c r="J190" s="151">
        <v>0</v>
      </c>
      <c r="K190" s="151">
        <v>0</v>
      </c>
      <c r="L190" s="151">
        <v>0</v>
      </c>
      <c r="M190" s="151">
        <v>0</v>
      </c>
      <c r="N190" s="151">
        <v>0</v>
      </c>
      <c r="O190" s="151">
        <v>0</v>
      </c>
      <c r="P190" s="151">
        <v>0</v>
      </c>
    </row>
    <row r="191" spans="1:16" ht="22" customHeight="1" x14ac:dyDescent="0.2">
      <c r="A191" s="150" t="s">
        <v>1020</v>
      </c>
      <c r="B191" s="151">
        <v>0</v>
      </c>
      <c r="C191" s="151">
        <v>1.2978193160553951E-5</v>
      </c>
      <c r="D191" s="151">
        <v>0</v>
      </c>
      <c r="E191" s="151">
        <v>1.3930482249147608E-5</v>
      </c>
      <c r="F191" s="151">
        <v>1.15715346912305E-5</v>
      </c>
      <c r="G191" s="151">
        <v>1.3257393493235551E-5</v>
      </c>
      <c r="H191" s="151">
        <v>0</v>
      </c>
      <c r="I191" s="151">
        <v>7.7033582409024568E-6</v>
      </c>
      <c r="J191" s="151">
        <v>8.1543740233634404E-6</v>
      </c>
      <c r="K191" s="151">
        <v>0</v>
      </c>
      <c r="L191" s="151">
        <v>0</v>
      </c>
      <c r="M191" s="151">
        <v>0</v>
      </c>
      <c r="N191" s="151">
        <v>3.0001717867323286E-6</v>
      </c>
      <c r="O191" s="151">
        <v>0</v>
      </c>
      <c r="P191" s="151">
        <v>0</v>
      </c>
    </row>
    <row r="192" spans="1:16" ht="22" customHeight="1" x14ac:dyDescent="0.2">
      <c r="A192" s="150" t="s">
        <v>1021</v>
      </c>
      <c r="B192" s="151">
        <v>2.2439674549792435E-4</v>
      </c>
      <c r="C192" s="151">
        <v>0</v>
      </c>
      <c r="D192" s="151">
        <v>2.4056306001002652E-4</v>
      </c>
      <c r="E192" s="151">
        <v>0</v>
      </c>
      <c r="F192" s="151">
        <v>2.77716832589532E-4</v>
      </c>
      <c r="G192" s="151">
        <v>0</v>
      </c>
      <c r="H192" s="151">
        <v>0</v>
      </c>
      <c r="I192" s="151">
        <v>0</v>
      </c>
      <c r="J192" s="151">
        <v>0</v>
      </c>
      <c r="K192" s="151">
        <v>0</v>
      </c>
      <c r="L192" s="151">
        <v>0</v>
      </c>
      <c r="M192" s="151">
        <v>0</v>
      </c>
      <c r="N192" s="151">
        <v>1.4400824576315177E-4</v>
      </c>
      <c r="O192" s="151">
        <v>1.5172581383604357E-4</v>
      </c>
      <c r="P192" s="151">
        <v>1.4091919886744872E-4</v>
      </c>
    </row>
    <row r="193" spans="1:16" ht="22" customHeight="1" x14ac:dyDescent="0.2">
      <c r="A193" s="150" t="s">
        <v>1022</v>
      </c>
      <c r="B193" s="151">
        <v>2.9746435745277457E-4</v>
      </c>
      <c r="C193" s="151">
        <v>1.4382649357853861E-4</v>
      </c>
      <c r="D193" s="151">
        <v>2.8700524297967561E-4</v>
      </c>
      <c r="E193" s="151">
        <v>7.0172690694819188E-5</v>
      </c>
      <c r="F193" s="151">
        <v>2.7979128138571897E-4</v>
      </c>
      <c r="G193" s="151">
        <v>1.4692063806835925E-4</v>
      </c>
      <c r="H193" s="151">
        <v>3.7035111321206217E-4</v>
      </c>
      <c r="I193" s="151">
        <v>1.3969619398207983E-4</v>
      </c>
      <c r="J193" s="151">
        <v>3.9433365025027015E-4</v>
      </c>
      <c r="K193" s="151">
        <v>1.2095748977220965E-4</v>
      </c>
      <c r="L193" s="151">
        <v>3.0201627412904233E-4</v>
      </c>
      <c r="M193" s="151">
        <v>1.0850496874476307E-4</v>
      </c>
      <c r="N193" s="151">
        <v>3.2341627758506776E-4</v>
      </c>
      <c r="O193" s="151">
        <v>3.4099349570808297E-4</v>
      </c>
      <c r="P193" s="151">
        <v>3.2495771354978004E-4</v>
      </c>
    </row>
    <row r="194" spans="1:16" ht="22" customHeight="1" x14ac:dyDescent="0.2">
      <c r="A194" s="150" t="s">
        <v>1023</v>
      </c>
      <c r="B194" s="151">
        <v>0</v>
      </c>
      <c r="C194" s="151">
        <v>1.3075135779867146E-5</v>
      </c>
      <c r="D194" s="151">
        <v>0</v>
      </c>
      <c r="E194" s="151">
        <v>0</v>
      </c>
      <c r="F194" s="151">
        <v>0</v>
      </c>
      <c r="G194" s="151">
        <v>1.3356421642578114E-5</v>
      </c>
      <c r="H194" s="151">
        <v>0</v>
      </c>
      <c r="I194" s="151">
        <v>7.7608996656711021E-6</v>
      </c>
      <c r="J194" s="151">
        <v>8.215284380213961E-6</v>
      </c>
      <c r="K194" s="151">
        <v>1.3439721085801072E-5</v>
      </c>
      <c r="L194" s="151">
        <v>0</v>
      </c>
      <c r="M194" s="151">
        <v>1.3563121093095383E-5</v>
      </c>
      <c r="N194" s="151">
        <v>0</v>
      </c>
      <c r="O194" s="151">
        <v>0</v>
      </c>
      <c r="P194" s="151">
        <v>3.1549292577648549E-6</v>
      </c>
    </row>
    <row r="195" spans="1:16" ht="22" customHeight="1" x14ac:dyDescent="0.2">
      <c r="A195" s="150" t="s">
        <v>1024</v>
      </c>
      <c r="B195" s="151">
        <v>0</v>
      </c>
      <c r="C195" s="151">
        <v>1.3124152221403668E-5</v>
      </c>
      <c r="D195" s="151">
        <v>6.4018039202589313E-6</v>
      </c>
      <c r="E195" s="151">
        <v>7.0435756076992832E-6</v>
      </c>
      <c r="F195" s="151">
        <v>2.3403347576078182E-5</v>
      </c>
      <c r="G195" s="151">
        <v>1.3406492576570908E-5</v>
      </c>
      <c r="H195" s="151">
        <v>0</v>
      </c>
      <c r="I195" s="151">
        <v>2.3369981842362936E-5</v>
      </c>
      <c r="J195" s="151">
        <v>2.4738246217082905E-5</v>
      </c>
      <c r="K195" s="151">
        <v>4.0470312885359742E-5</v>
      </c>
      <c r="L195" s="151">
        <v>0</v>
      </c>
      <c r="M195" s="151">
        <v>1.3613966907877371E-5</v>
      </c>
      <c r="N195" s="151">
        <v>9.1017395254475609E-6</v>
      </c>
      <c r="O195" s="151">
        <v>1.1802476615174898E-5</v>
      </c>
      <c r="P195" s="151">
        <v>2.8500808918083821E-5</v>
      </c>
    </row>
    <row r="196" spans="1:16" ht="22" customHeight="1" x14ac:dyDescent="0.2">
      <c r="A196" s="150" t="s">
        <v>1025</v>
      </c>
      <c r="B196" s="151">
        <v>0</v>
      </c>
      <c r="C196" s="151">
        <v>1.314879851665513E-5</v>
      </c>
      <c r="D196" s="151">
        <v>6.4138260872453327E-6</v>
      </c>
      <c r="E196" s="151">
        <v>7.0568029797325207E-6</v>
      </c>
      <c r="F196" s="151">
        <v>0</v>
      </c>
      <c r="G196" s="151">
        <v>0</v>
      </c>
      <c r="H196" s="151">
        <v>0</v>
      </c>
      <c r="I196" s="151">
        <v>0</v>
      </c>
      <c r="J196" s="151">
        <v>0</v>
      </c>
      <c r="K196" s="151">
        <v>0</v>
      </c>
      <c r="L196" s="151">
        <v>0</v>
      </c>
      <c r="M196" s="151">
        <v>0</v>
      </c>
      <c r="N196" s="151">
        <v>0</v>
      </c>
      <c r="O196" s="151">
        <v>0</v>
      </c>
      <c r="P196" s="151">
        <v>0</v>
      </c>
    </row>
    <row r="197" spans="1:16" ht="22" customHeight="1" x14ac:dyDescent="0.2">
      <c r="A197" s="150" t="s">
        <v>1026</v>
      </c>
      <c r="B197" s="151">
        <v>1.2056171308681988E-5</v>
      </c>
      <c r="C197" s="151">
        <v>0</v>
      </c>
      <c r="D197" s="151">
        <v>6.4623697094761395E-6</v>
      </c>
      <c r="E197" s="151">
        <v>0</v>
      </c>
      <c r="F197" s="151">
        <v>1.1812380257178533E-5</v>
      </c>
      <c r="G197" s="151">
        <v>0</v>
      </c>
      <c r="H197" s="151">
        <v>0</v>
      </c>
      <c r="I197" s="151">
        <v>0</v>
      </c>
      <c r="J197" s="151">
        <v>1.664819218771836E-5</v>
      </c>
      <c r="K197" s="151">
        <v>0</v>
      </c>
      <c r="L197" s="151">
        <v>0</v>
      </c>
      <c r="M197" s="151">
        <v>0</v>
      </c>
      <c r="N197" s="151">
        <v>3.0626162326245815E-6</v>
      </c>
      <c r="O197" s="151">
        <v>0</v>
      </c>
      <c r="P197" s="151">
        <v>0</v>
      </c>
    </row>
    <row r="198" spans="1:16" ht="22" customHeight="1" x14ac:dyDescent="0.2">
      <c r="A198" s="150" t="s">
        <v>1027</v>
      </c>
      <c r="B198" s="151">
        <v>5.4304146619077529E-4</v>
      </c>
      <c r="C198" s="151">
        <v>2.6521724280753247E-5</v>
      </c>
      <c r="D198" s="151">
        <v>6.1450649088735465E-4</v>
      </c>
      <c r="E198" s="151">
        <v>1.4233892373892302E-5</v>
      </c>
      <c r="F198" s="151">
        <v>6.7394327472987642E-4</v>
      </c>
      <c r="G198" s="151">
        <v>1.3546143540910188E-5</v>
      </c>
      <c r="H198" s="151">
        <v>4.3339821050056664E-5</v>
      </c>
      <c r="I198" s="151">
        <v>7.8711397177402931E-6</v>
      </c>
      <c r="J198" s="151">
        <v>5.8323851324303096E-5</v>
      </c>
      <c r="K198" s="151">
        <v>4.0891878644582241E-5</v>
      </c>
      <c r="L198" s="151">
        <v>5.8344052956746812E-5</v>
      </c>
      <c r="M198" s="151">
        <v>0</v>
      </c>
      <c r="N198" s="151">
        <v>3.4333784098771635E-4</v>
      </c>
      <c r="O198" s="151">
        <v>3.219863151577402E-4</v>
      </c>
      <c r="P198" s="151">
        <v>3.9996794922658138E-4</v>
      </c>
    </row>
    <row r="199" spans="1:16" ht="22" customHeight="1" x14ac:dyDescent="0.2">
      <c r="A199" s="150" t="s">
        <v>1028</v>
      </c>
      <c r="B199" s="151">
        <v>1.2136545784073203E-5</v>
      </c>
      <c r="C199" s="151">
        <v>0</v>
      </c>
      <c r="D199" s="151">
        <v>1.301090434841196E-5</v>
      </c>
      <c r="E199" s="151">
        <v>7.1576144508715575E-6</v>
      </c>
      <c r="F199" s="151">
        <v>1.1891129458893057E-5</v>
      </c>
      <c r="G199" s="151">
        <v>1.3623550075429676E-5</v>
      </c>
      <c r="H199" s="151">
        <v>2.9058318113561801E-5</v>
      </c>
      <c r="I199" s="151">
        <v>2.3748352976953571E-5</v>
      </c>
      <c r="J199" s="151">
        <v>3.3518360271272965E-5</v>
      </c>
      <c r="K199" s="151">
        <v>2.7417031015034188E-5</v>
      </c>
      <c r="L199" s="151">
        <v>4.4008085658803309E-5</v>
      </c>
      <c r="M199" s="151">
        <v>1.383438351495729E-5</v>
      </c>
      <c r="N199" s="151">
        <v>3.083033674175412E-6</v>
      </c>
      <c r="O199" s="151">
        <v>0</v>
      </c>
      <c r="P199" s="151">
        <v>3.2180278429201517E-6</v>
      </c>
    </row>
    <row r="200" spans="1:16" ht="22" customHeight="1" x14ac:dyDescent="0.2">
      <c r="A200" s="150" t="s">
        <v>1029</v>
      </c>
      <c r="B200" s="151">
        <v>6.0682728920366015E-5</v>
      </c>
      <c r="C200" s="151">
        <v>0</v>
      </c>
      <c r="D200" s="151">
        <v>5.8549069567853829E-5</v>
      </c>
      <c r="E200" s="151">
        <v>0</v>
      </c>
      <c r="F200" s="151">
        <v>4.7564517835572227E-5</v>
      </c>
      <c r="G200" s="151">
        <v>0</v>
      </c>
      <c r="H200" s="151">
        <v>0</v>
      </c>
      <c r="I200" s="151">
        <v>0</v>
      </c>
      <c r="J200" s="151">
        <v>8.3795900678182413E-6</v>
      </c>
      <c r="K200" s="151">
        <v>0</v>
      </c>
      <c r="L200" s="151">
        <v>0</v>
      </c>
      <c r="M200" s="151">
        <v>1.383438351495729E-5</v>
      </c>
      <c r="N200" s="151">
        <v>3.0830336741754125E-5</v>
      </c>
      <c r="O200" s="151">
        <v>2.398712866360308E-5</v>
      </c>
      <c r="P200" s="151">
        <v>2.2526194900441063E-5</v>
      </c>
    </row>
    <row r="201" spans="1:16" ht="22" customHeight="1" x14ac:dyDescent="0.2">
      <c r="A201" s="150" t="s">
        <v>1030</v>
      </c>
      <c r="B201" s="151">
        <v>0</v>
      </c>
      <c r="C201" s="151">
        <v>0</v>
      </c>
      <c r="D201" s="151">
        <v>0</v>
      </c>
      <c r="E201" s="151">
        <v>0</v>
      </c>
      <c r="F201" s="151">
        <v>0</v>
      </c>
      <c r="G201" s="151">
        <v>0</v>
      </c>
      <c r="H201" s="151">
        <v>1.4556886459561017E-5</v>
      </c>
      <c r="I201" s="151">
        <v>0</v>
      </c>
      <c r="J201" s="151">
        <v>0</v>
      </c>
      <c r="K201" s="151">
        <v>0</v>
      </c>
      <c r="L201" s="151">
        <v>0</v>
      </c>
      <c r="M201" s="151">
        <v>0</v>
      </c>
      <c r="N201" s="151">
        <v>0</v>
      </c>
      <c r="O201" s="151">
        <v>0</v>
      </c>
      <c r="P201" s="151">
        <v>0</v>
      </c>
    </row>
    <row r="202" spans="1:16" ht="22" customHeight="1" x14ac:dyDescent="0.2">
      <c r="A202" s="150" t="s">
        <v>1031</v>
      </c>
      <c r="B202" s="151">
        <v>3.6548871147065573E-5</v>
      </c>
      <c r="C202" s="151">
        <v>0</v>
      </c>
      <c r="D202" s="151">
        <v>2.6121318481515407E-5</v>
      </c>
      <c r="E202" s="151">
        <v>0</v>
      </c>
      <c r="F202" s="151">
        <v>1.1936602229290352E-5</v>
      </c>
      <c r="G202" s="151">
        <v>0</v>
      </c>
      <c r="H202" s="151">
        <v>5.8338879577896543E-5</v>
      </c>
      <c r="I202" s="151">
        <v>0</v>
      </c>
      <c r="J202" s="151">
        <v>6.7293075114410346E-5</v>
      </c>
      <c r="K202" s="151">
        <v>0</v>
      </c>
      <c r="L202" s="151">
        <v>1.4725458872448527E-5</v>
      </c>
      <c r="M202" s="151">
        <v>0</v>
      </c>
      <c r="N202" s="151">
        <v>4.0232705212709725E-5</v>
      </c>
      <c r="O202" s="151">
        <v>1.2039428822554126E-5</v>
      </c>
      <c r="P202" s="151">
        <v>1.6151669383681451E-5</v>
      </c>
    </row>
    <row r="203" spans="1:16" ht="22" customHeight="1" x14ac:dyDescent="0.2">
      <c r="A203" s="150" t="s">
        <v>1032</v>
      </c>
      <c r="B203" s="151">
        <v>0</v>
      </c>
      <c r="C203" s="151">
        <v>0</v>
      </c>
      <c r="D203" s="151">
        <v>0</v>
      </c>
      <c r="E203" s="151">
        <v>0</v>
      </c>
      <c r="F203" s="151">
        <v>0</v>
      </c>
      <c r="G203" s="151">
        <v>0</v>
      </c>
      <c r="H203" s="151">
        <v>0</v>
      </c>
      <c r="I203" s="151">
        <v>7.9692459654206616E-6</v>
      </c>
      <c r="J203" s="151">
        <v>0</v>
      </c>
      <c r="K203" s="151">
        <v>0</v>
      </c>
      <c r="L203" s="151">
        <v>0</v>
      </c>
      <c r="M203" s="151">
        <v>0</v>
      </c>
      <c r="N203" s="151">
        <v>6.2074503506887487E-6</v>
      </c>
      <c r="O203" s="151">
        <v>0</v>
      </c>
      <c r="P203" s="151">
        <v>0</v>
      </c>
    </row>
    <row r="204" spans="1:16" ht="22" customHeight="1" x14ac:dyDescent="0.2">
      <c r="A204" s="150" t="s">
        <v>1033</v>
      </c>
      <c r="B204" s="151">
        <v>2.4482945385738447E-5</v>
      </c>
      <c r="C204" s="151">
        <v>0</v>
      </c>
      <c r="D204" s="151">
        <v>2.6246781106306547E-5</v>
      </c>
      <c r="E204" s="151">
        <v>0</v>
      </c>
      <c r="F204" s="151">
        <v>1.1993934612716339E-5</v>
      </c>
      <c r="G204" s="151">
        <v>0</v>
      </c>
      <c r="H204" s="151">
        <v>1.4654771382920217E-5</v>
      </c>
      <c r="I204" s="151">
        <v>0</v>
      </c>
      <c r="J204" s="151">
        <v>1.6904072182918642E-5</v>
      </c>
      <c r="K204" s="151">
        <v>0</v>
      </c>
      <c r="L204" s="151">
        <v>0</v>
      </c>
      <c r="M204" s="151">
        <v>1.3953989136124067E-5</v>
      </c>
      <c r="N204" s="151">
        <v>1.2438752575923851E-5</v>
      </c>
      <c r="O204" s="151">
        <v>1.2097255089713368E-5</v>
      </c>
      <c r="P204" s="151">
        <v>1.6229247046427281E-5</v>
      </c>
    </row>
    <row r="205" spans="1:16" ht="22" customHeight="1" x14ac:dyDescent="0.2">
      <c r="A205" s="152" t="s">
        <v>1034</v>
      </c>
      <c r="B205" s="153">
        <v>0</v>
      </c>
      <c r="C205" s="153">
        <v>0</v>
      </c>
      <c r="D205" s="153">
        <v>0</v>
      </c>
      <c r="E205" s="153">
        <v>0</v>
      </c>
      <c r="F205" s="153">
        <v>0</v>
      </c>
      <c r="G205" s="153">
        <v>0</v>
      </c>
      <c r="H205" s="153">
        <v>0</v>
      </c>
      <c r="I205" s="153">
        <v>0</v>
      </c>
      <c r="J205" s="153">
        <v>8.4520360914593209E-6</v>
      </c>
      <c r="K205" s="153">
        <v>0</v>
      </c>
      <c r="L205" s="153">
        <v>0</v>
      </c>
      <c r="M205" s="153">
        <v>0</v>
      </c>
      <c r="N205" s="153">
        <v>0</v>
      </c>
      <c r="O205" s="153">
        <v>0</v>
      </c>
      <c r="P205" s="153">
        <v>0</v>
      </c>
    </row>
    <row r="206" spans="1:16" ht="22" customHeight="1" x14ac:dyDescent="0.2">
      <c r="A206" s="150" t="s">
        <v>1035</v>
      </c>
      <c r="B206" s="151">
        <v>0</v>
      </c>
      <c r="C206" s="151">
        <v>0</v>
      </c>
      <c r="D206" s="151">
        <v>0</v>
      </c>
      <c r="E206" s="151">
        <v>7.2683705739024514E-6</v>
      </c>
      <c r="F206" s="151">
        <v>0</v>
      </c>
      <c r="G206" s="151">
        <v>0</v>
      </c>
      <c r="H206" s="151">
        <v>0</v>
      </c>
      <c r="I206" s="151">
        <v>0</v>
      </c>
      <c r="J206" s="151">
        <v>0</v>
      </c>
      <c r="K206" s="151">
        <v>0</v>
      </c>
      <c r="L206" s="151">
        <v>0</v>
      </c>
      <c r="M206" s="151">
        <v>0</v>
      </c>
      <c r="N206" s="151">
        <v>6.261480382754705E-6</v>
      </c>
      <c r="O206" s="151">
        <v>1.2179151400765587E-5</v>
      </c>
      <c r="P206" s="151">
        <v>9.8034697342345052E-6</v>
      </c>
    </row>
    <row r="207" spans="1:16" ht="22" customHeight="1" x14ac:dyDescent="0.2">
      <c r="A207" s="150" t="s">
        <v>1036</v>
      </c>
      <c r="B207" s="151">
        <v>0</v>
      </c>
      <c r="C207" s="151">
        <v>1.3556118509426636E-5</v>
      </c>
      <c r="D207" s="151">
        <v>1.3225023781057657E-5</v>
      </c>
      <c r="E207" s="151">
        <v>0</v>
      </c>
      <c r="F207" s="151">
        <v>1.2086820843986167E-5</v>
      </c>
      <c r="G207" s="151">
        <v>0</v>
      </c>
      <c r="H207" s="151">
        <v>0</v>
      </c>
      <c r="I207" s="151">
        <v>0</v>
      </c>
      <c r="J207" s="151">
        <v>1.7034984649001264E-5</v>
      </c>
      <c r="K207" s="151">
        <v>1.3934115472306824E-5</v>
      </c>
      <c r="L207" s="151">
        <v>0</v>
      </c>
      <c r="M207" s="151">
        <v>0</v>
      </c>
      <c r="N207" s="151">
        <v>3.1337709176032745E-6</v>
      </c>
      <c r="O207" s="151">
        <v>0</v>
      </c>
      <c r="P207" s="151">
        <v>6.5419733495956615E-6</v>
      </c>
    </row>
    <row r="208" spans="1:16" ht="22" customHeight="1" x14ac:dyDescent="0.2">
      <c r="A208" s="150" t="s">
        <v>1037</v>
      </c>
      <c r="B208" s="151">
        <v>1.2336275966386121E-5</v>
      </c>
      <c r="C208" s="151">
        <v>1.3556118509426636E-5</v>
      </c>
      <c r="D208" s="151">
        <v>6.6125118905288284E-6</v>
      </c>
      <c r="E208" s="151">
        <v>7.2754067506438873E-6</v>
      </c>
      <c r="F208" s="151">
        <v>0</v>
      </c>
      <c r="G208" s="151">
        <v>1.3847751770765886E-5</v>
      </c>
      <c r="H208" s="151">
        <v>1.4768264288112242E-5</v>
      </c>
      <c r="I208" s="151">
        <v>1.6092785173153438E-5</v>
      </c>
      <c r="J208" s="151">
        <v>0</v>
      </c>
      <c r="K208" s="151">
        <v>1.3934115472306824E-5</v>
      </c>
      <c r="L208" s="151">
        <v>1.4910774424570339E-5</v>
      </c>
      <c r="M208" s="151">
        <v>1.4062054879675852E-5</v>
      </c>
      <c r="N208" s="151">
        <v>1.2535083670413098E-5</v>
      </c>
      <c r="O208" s="151">
        <v>1.2190941479565941E-5</v>
      </c>
      <c r="P208" s="151">
        <v>2.2896906723584814E-5</v>
      </c>
    </row>
    <row r="209" spans="1:16" ht="22" customHeight="1" x14ac:dyDescent="0.2">
      <c r="A209" s="150" t="s">
        <v>1038</v>
      </c>
      <c r="B209" s="151">
        <v>2.4744413734518178E-5</v>
      </c>
      <c r="C209" s="151">
        <v>2.4472084229541639E-4</v>
      </c>
      <c r="D209" s="151">
        <v>6.6317716338992996E-6</v>
      </c>
      <c r="E209" s="151">
        <v>2.6997409846248543E-4</v>
      </c>
      <c r="F209" s="151">
        <v>0</v>
      </c>
      <c r="G209" s="151">
        <v>2.3609744548196092E-4</v>
      </c>
      <c r="H209" s="151">
        <v>5.9245114600465808E-5</v>
      </c>
      <c r="I209" s="151">
        <v>1.775362309927597E-4</v>
      </c>
      <c r="J209" s="151">
        <v>5.1253803327431958E-5</v>
      </c>
      <c r="K209" s="151">
        <v>2.3756990466910694E-4</v>
      </c>
      <c r="L209" s="151">
        <v>2.9908407729283803E-5</v>
      </c>
      <c r="M209" s="151">
        <v>1.692361478528756E-4</v>
      </c>
      <c r="N209" s="151">
        <v>7.5429561737107173E-5</v>
      </c>
      <c r="O209" s="151">
        <v>6.1132245380541824E-5</v>
      </c>
      <c r="P209" s="151">
        <v>8.857387315221971E-5</v>
      </c>
    </row>
    <row r="210" spans="1:16" ht="22" customHeight="1" x14ac:dyDescent="0.2">
      <c r="A210" s="150" t="s">
        <v>1039</v>
      </c>
      <c r="B210" s="151">
        <v>1.2384230391911431E-5</v>
      </c>
      <c r="C210" s="151">
        <v>2.7217629582580589E-5</v>
      </c>
      <c r="D210" s="151">
        <v>6.6382165042918164E-6</v>
      </c>
      <c r="E210" s="151">
        <v>2.9214752860700233E-5</v>
      </c>
      <c r="F210" s="151">
        <v>0</v>
      </c>
      <c r="G210" s="151">
        <v>2.7803163419244233E-5</v>
      </c>
      <c r="H210" s="151">
        <v>2.9651345013838572E-5</v>
      </c>
      <c r="I210" s="151">
        <v>3.2310684322385814E-5</v>
      </c>
      <c r="J210" s="151">
        <v>1.7101204220037224E-5</v>
      </c>
      <c r="K210" s="151">
        <v>2.7976562260238966E-5</v>
      </c>
      <c r="L210" s="151">
        <v>1.4968736618640581E-5</v>
      </c>
      <c r="M210" s="151">
        <v>2.8233435744810794E-5</v>
      </c>
      <c r="N210" s="151">
        <v>0</v>
      </c>
      <c r="O210" s="151">
        <v>0</v>
      </c>
      <c r="P210" s="151">
        <v>9.8511056415923005E-6</v>
      </c>
    </row>
    <row r="211" spans="1:16" ht="22" customHeight="1" x14ac:dyDescent="0.2">
      <c r="A211" s="150" t="s">
        <v>1040</v>
      </c>
      <c r="B211" s="151">
        <v>2.4792554617270159E-5</v>
      </c>
      <c r="C211" s="151">
        <v>5.4488211751897718E-5</v>
      </c>
      <c r="D211" s="151">
        <v>3.3223369566713424E-5</v>
      </c>
      <c r="E211" s="151">
        <v>5.1175550791737303E-5</v>
      </c>
      <c r="F211" s="151">
        <v>3.643682664933184E-5</v>
      </c>
      <c r="G211" s="151">
        <v>4.1745313947085093E-5</v>
      </c>
      <c r="H211" s="151">
        <v>5.9360377469338312E-5</v>
      </c>
      <c r="I211" s="151">
        <v>6.4684229898317119E-5</v>
      </c>
      <c r="J211" s="151">
        <v>7.7030278347161847E-5</v>
      </c>
      <c r="K211" s="151">
        <v>4.200566522245024E-5</v>
      </c>
      <c r="L211" s="151">
        <v>7.4916488232398628E-5</v>
      </c>
      <c r="M211" s="151">
        <v>7.0652250441172927E-5</v>
      </c>
      <c r="N211" s="151">
        <v>4.0937168922659895E-5</v>
      </c>
      <c r="O211" s="151">
        <v>6.1251179710075949E-5</v>
      </c>
      <c r="P211" s="151">
        <v>4.6016546002846527E-5</v>
      </c>
    </row>
    <row r="212" spans="1:16" ht="22" customHeight="1" x14ac:dyDescent="0.2">
      <c r="A212" s="150" t="s">
        <v>1041</v>
      </c>
      <c r="B212" s="151">
        <v>1.2408347685761308E-5</v>
      </c>
      <c r="C212" s="151">
        <v>4.0905950594657388E-5</v>
      </c>
      <c r="D212" s="151">
        <v>1.3302287795357896E-5</v>
      </c>
      <c r="E212" s="151">
        <v>3.658955780630543E-5</v>
      </c>
      <c r="F212" s="151">
        <v>0</v>
      </c>
      <c r="G212" s="151">
        <v>2.7857307846545589E-5</v>
      </c>
      <c r="H212" s="151">
        <v>4.4563632939493514E-5</v>
      </c>
      <c r="I212" s="151">
        <v>4.0467008480690119E-5</v>
      </c>
      <c r="J212" s="151">
        <v>6.8538029765991457E-5</v>
      </c>
      <c r="K212" s="151">
        <v>7.007761091963461E-5</v>
      </c>
      <c r="L212" s="151">
        <v>2.9995774061501772E-5</v>
      </c>
      <c r="M212" s="151">
        <v>5.6576836185803916E-5</v>
      </c>
      <c r="N212" s="151">
        <v>1.5760396094859702E-5</v>
      </c>
      <c r="O212" s="151">
        <v>1.2262164117226501E-5</v>
      </c>
      <c r="P212" s="151">
        <v>1.9740579756959062E-5</v>
      </c>
    </row>
    <row r="213" spans="1:16" ht="22" customHeight="1" x14ac:dyDescent="0.2">
      <c r="A213" s="150" t="s">
        <v>1042</v>
      </c>
      <c r="B213" s="151">
        <v>0</v>
      </c>
      <c r="C213" s="151">
        <v>0</v>
      </c>
      <c r="D213" s="151">
        <v>0</v>
      </c>
      <c r="E213" s="151">
        <v>0</v>
      </c>
      <c r="F213" s="151">
        <v>0</v>
      </c>
      <c r="G213" s="151">
        <v>0</v>
      </c>
      <c r="H213" s="151">
        <v>0</v>
      </c>
      <c r="I213" s="151">
        <v>0</v>
      </c>
      <c r="J213" s="151">
        <v>0</v>
      </c>
      <c r="K213" s="151">
        <v>0</v>
      </c>
      <c r="L213" s="151">
        <v>1.4997887030750886E-5</v>
      </c>
      <c r="M213" s="151">
        <v>0</v>
      </c>
      <c r="N213" s="151">
        <v>0</v>
      </c>
      <c r="O213" s="151">
        <v>0</v>
      </c>
      <c r="P213" s="151">
        <v>0</v>
      </c>
    </row>
    <row r="214" spans="1:16" ht="22" customHeight="1" x14ac:dyDescent="0.2">
      <c r="A214" s="150" t="s">
        <v>1043</v>
      </c>
      <c r="B214" s="151">
        <v>8.7112901868103556E-5</v>
      </c>
      <c r="C214" s="151">
        <v>1.0940211265810713E-4</v>
      </c>
      <c r="D214" s="151">
        <v>5.3365037366533433E-5</v>
      </c>
      <c r="E214" s="151">
        <v>9.5411559818746832E-5</v>
      </c>
      <c r="F214" s="151">
        <v>4.8772210671241052E-5</v>
      </c>
      <c r="G214" s="151">
        <v>9.7786223685945419E-5</v>
      </c>
      <c r="H214" s="151">
        <v>1.1918450788765583E-4</v>
      </c>
      <c r="I214" s="151">
        <v>8.1171128339196772E-5</v>
      </c>
      <c r="J214" s="151">
        <v>1.2029294335637513E-4</v>
      </c>
      <c r="K214" s="151">
        <v>7.0282916420375717E-5</v>
      </c>
      <c r="L214" s="151">
        <v>1.5041826152911288E-4</v>
      </c>
      <c r="M214" s="151">
        <v>8.5113882953350513E-5</v>
      </c>
      <c r="N214" s="151">
        <v>7.5871531825410525E-5</v>
      </c>
      <c r="O214" s="151">
        <v>8.6086618983145815E-5</v>
      </c>
      <c r="P214" s="151">
        <v>9.2392596271340292E-5</v>
      </c>
    </row>
    <row r="215" spans="1:16" ht="22" customHeight="1" x14ac:dyDescent="0.2">
      <c r="A215" s="150" t="s">
        <v>1044</v>
      </c>
      <c r="B215" s="151">
        <v>4.9778801067487744E-5</v>
      </c>
      <c r="C215" s="151">
        <v>4.1025792246790179E-5</v>
      </c>
      <c r="D215" s="151">
        <v>2.6682518683266716E-5</v>
      </c>
      <c r="E215" s="151">
        <v>5.8714806042305744E-5</v>
      </c>
      <c r="F215" s="151">
        <v>4.8772210671241052E-5</v>
      </c>
      <c r="G215" s="151">
        <v>5.5877842106254527E-5</v>
      </c>
      <c r="H215" s="151">
        <v>8.9388380915741866E-5</v>
      </c>
      <c r="I215" s="151">
        <v>9.7405354007036135E-5</v>
      </c>
      <c r="J215" s="151">
        <v>1.0310823716260726E-4</v>
      </c>
      <c r="K215" s="151">
        <v>7.0282916420375717E-5</v>
      </c>
      <c r="L215" s="151">
        <v>1.0529278307037901E-4</v>
      </c>
      <c r="M215" s="151">
        <v>9.9299530112242269E-5</v>
      </c>
      <c r="N215" s="151">
        <v>1.2645255304235088E-5</v>
      </c>
      <c r="O215" s="151">
        <v>1.2298088426163688E-5</v>
      </c>
      <c r="P215" s="151">
        <v>6.5994711622385925E-6</v>
      </c>
    </row>
    <row r="216" spans="1:16" ht="22" customHeight="1" x14ac:dyDescent="0.2">
      <c r="A216" s="150" t="s">
        <v>1045</v>
      </c>
      <c r="B216" s="151">
        <v>0</v>
      </c>
      <c r="C216" s="151">
        <v>1.3796522581514989E-5</v>
      </c>
      <c r="D216" s="151">
        <v>6.7297781112475651E-6</v>
      </c>
      <c r="E216" s="151">
        <v>0</v>
      </c>
      <c r="F216" s="151">
        <v>0</v>
      </c>
      <c r="G216" s="151">
        <v>0</v>
      </c>
      <c r="H216" s="151">
        <v>0</v>
      </c>
      <c r="I216" s="151">
        <v>0</v>
      </c>
      <c r="J216" s="151">
        <v>0</v>
      </c>
      <c r="K216" s="151">
        <v>0</v>
      </c>
      <c r="L216" s="151">
        <v>0</v>
      </c>
      <c r="M216" s="151">
        <v>0</v>
      </c>
      <c r="N216" s="151">
        <v>9.5680355405443833E-6</v>
      </c>
      <c r="O216" s="151">
        <v>1.2407135515656764E-5</v>
      </c>
      <c r="P216" s="151">
        <v>1.9973965921573357E-5</v>
      </c>
    </row>
    <row r="217" spans="1:16" ht="22" customHeight="1" x14ac:dyDescent="0.2">
      <c r="A217" s="150" t="s">
        <v>1046</v>
      </c>
      <c r="B217" s="151">
        <v>1.7594400692887185E-4</v>
      </c>
      <c r="C217" s="151">
        <v>1.3810128619563821E-5</v>
      </c>
      <c r="D217" s="151">
        <v>1.8861961925212604E-4</v>
      </c>
      <c r="E217" s="151">
        <v>2.964692376100645E-5</v>
      </c>
      <c r="F217" s="151">
        <v>2.3395269497526278E-4</v>
      </c>
      <c r="G217" s="151">
        <v>2.8214452818937201E-5</v>
      </c>
      <c r="H217" s="151">
        <v>6.0179948755897224E-5</v>
      </c>
      <c r="I217" s="151">
        <v>1.6394326512689843E-5</v>
      </c>
      <c r="J217" s="151">
        <v>9.544799337603617E-5</v>
      </c>
      <c r="K217" s="151">
        <v>1.4195208365772138E-5</v>
      </c>
      <c r="L217" s="151">
        <v>1.2152134106967384E-4</v>
      </c>
      <c r="M217" s="151">
        <v>8.5953270359202089E-5</v>
      </c>
      <c r="N217" s="151">
        <v>4.3737119726837572E-4</v>
      </c>
      <c r="O217" s="151">
        <v>4.2225862588295355E-4</v>
      </c>
      <c r="P217" s="151">
        <v>3.7654734079139643E-4</v>
      </c>
    </row>
    <row r="218" spans="1:16" ht="22" customHeight="1" x14ac:dyDescent="0.2">
      <c r="A218" s="150" t="s">
        <v>1047</v>
      </c>
      <c r="B218" s="151">
        <v>0</v>
      </c>
      <c r="C218" s="151">
        <v>2.7702216459421788E-5</v>
      </c>
      <c r="D218" s="151">
        <v>0</v>
      </c>
      <c r="E218" s="151">
        <v>2.2301172621409898E-5</v>
      </c>
      <c r="F218" s="151">
        <v>0</v>
      </c>
      <c r="G218" s="151">
        <v>1.4149087615431413E-5</v>
      </c>
      <c r="H218" s="151">
        <v>0</v>
      </c>
      <c r="I218" s="151">
        <v>3.2885948731686448E-5</v>
      </c>
      <c r="J218" s="151">
        <v>0</v>
      </c>
      <c r="K218" s="151">
        <v>4.2711991937367801E-5</v>
      </c>
      <c r="L218" s="151">
        <v>0</v>
      </c>
      <c r="M218" s="151">
        <v>2.8736108191305941E-5</v>
      </c>
      <c r="N218" s="151">
        <v>0</v>
      </c>
      <c r="O218" s="151">
        <v>1.2456224083473408E-5</v>
      </c>
      <c r="P218" s="151">
        <v>0</v>
      </c>
    </row>
    <row r="219" spans="1:16" ht="22" customHeight="1" x14ac:dyDescent="0.2">
      <c r="A219" s="150" t="s">
        <v>1048</v>
      </c>
      <c r="B219" s="151">
        <v>8.956185894873296E-5</v>
      </c>
      <c r="C219" s="151">
        <v>1.4059709257266779E-5</v>
      </c>
      <c r="D219" s="151">
        <v>5.4865259300532358E-5</v>
      </c>
      <c r="E219" s="151">
        <v>0</v>
      </c>
      <c r="F219" s="151">
        <v>7.5214975492998257E-5</v>
      </c>
      <c r="G219" s="151">
        <v>1.4362176284338512E-5</v>
      </c>
      <c r="H219" s="151">
        <v>0</v>
      </c>
      <c r="I219" s="151">
        <v>0</v>
      </c>
      <c r="J219" s="151">
        <v>0</v>
      </c>
      <c r="K219" s="151">
        <v>1.4451748275996935E-5</v>
      </c>
      <c r="L219" s="151">
        <v>0</v>
      </c>
      <c r="M219" s="151">
        <v>0</v>
      </c>
      <c r="N219" s="151">
        <v>3.2501861022933561E-5</v>
      </c>
      <c r="O219" s="151">
        <v>2.5287635639340591E-5</v>
      </c>
      <c r="P219" s="151">
        <v>1.6962496159970678E-5</v>
      </c>
    </row>
    <row r="220" spans="1:16" ht="22" customHeight="1" x14ac:dyDescent="0.2">
      <c r="A220" s="150" t="s">
        <v>1049</v>
      </c>
      <c r="B220" s="151">
        <v>5.1281179369323396E-5</v>
      </c>
      <c r="C220" s="151">
        <v>7.0439992053509634E-5</v>
      </c>
      <c r="D220" s="151">
        <v>2.0615869566145711E-5</v>
      </c>
      <c r="E220" s="151">
        <v>1.2097376536684324E-4</v>
      </c>
      <c r="F220" s="151">
        <v>3.7683156735928698E-5</v>
      </c>
      <c r="G220" s="151">
        <v>7.1955370116706026E-5</v>
      </c>
      <c r="H220" s="151">
        <v>3.0695406457987822E-5</v>
      </c>
      <c r="I220" s="151">
        <v>1.0870724954239311E-4</v>
      </c>
      <c r="J220" s="151">
        <v>6.1961757543726423E-5</v>
      </c>
      <c r="K220" s="151">
        <v>1.013657836823447E-4</v>
      </c>
      <c r="L220" s="151">
        <v>3.0991609618875571E-5</v>
      </c>
      <c r="M220" s="151">
        <v>1.315240686281151E-4</v>
      </c>
      <c r="N220" s="151">
        <v>6.5134514243142511E-5</v>
      </c>
      <c r="O220" s="151">
        <v>5.0677032387893829E-5</v>
      </c>
      <c r="P220" s="151">
        <v>5.7788528165115406E-5</v>
      </c>
    </row>
    <row r="221" spans="1:16" ht="22" customHeight="1" x14ac:dyDescent="0.2">
      <c r="A221" s="150" t="s">
        <v>1050</v>
      </c>
      <c r="B221" s="151">
        <v>0</v>
      </c>
      <c r="C221" s="151">
        <v>0</v>
      </c>
      <c r="D221" s="151">
        <v>0</v>
      </c>
      <c r="E221" s="151">
        <v>0</v>
      </c>
      <c r="F221" s="151">
        <v>0</v>
      </c>
      <c r="G221" s="151">
        <v>1.4686578623409814E-5</v>
      </c>
      <c r="H221" s="151">
        <v>0</v>
      </c>
      <c r="I221" s="151">
        <v>0</v>
      </c>
      <c r="J221" s="151">
        <v>0</v>
      </c>
      <c r="K221" s="151">
        <v>0</v>
      </c>
      <c r="L221" s="151">
        <v>0</v>
      </c>
      <c r="M221" s="151">
        <v>0</v>
      </c>
      <c r="N221" s="151">
        <v>0</v>
      </c>
      <c r="O221" s="151">
        <v>0</v>
      </c>
      <c r="P221" s="151">
        <v>0</v>
      </c>
    </row>
    <row r="222" spans="1:16" ht="22" customHeight="1" x14ac:dyDescent="0.2">
      <c r="A222" s="152" t="s">
        <v>1051</v>
      </c>
      <c r="B222" s="154">
        <v>0</v>
      </c>
      <c r="C222" s="154">
        <v>0</v>
      </c>
      <c r="D222" s="154">
        <v>0</v>
      </c>
      <c r="E222" s="154">
        <v>0</v>
      </c>
      <c r="F222" s="154">
        <v>0</v>
      </c>
      <c r="G222" s="154">
        <v>0</v>
      </c>
      <c r="H222" s="154">
        <v>0</v>
      </c>
      <c r="I222" s="154">
        <v>0</v>
      </c>
      <c r="J222" s="154">
        <v>0</v>
      </c>
      <c r="K222" s="154">
        <v>0</v>
      </c>
      <c r="L222" s="154">
        <v>0</v>
      </c>
      <c r="M222" s="154">
        <v>0</v>
      </c>
      <c r="N222" s="154">
        <v>3.3270147563044014E-6</v>
      </c>
      <c r="O222" s="154">
        <v>0</v>
      </c>
      <c r="P222" s="154">
        <v>0</v>
      </c>
    </row>
    <row r="223" spans="1:16" ht="22" customHeight="1" x14ac:dyDescent="0.2">
      <c r="A223" s="150" t="s">
        <v>1052</v>
      </c>
      <c r="B223" s="151">
        <v>2.519501440085956E-4</v>
      </c>
      <c r="C223" s="151">
        <v>0</v>
      </c>
      <c r="D223" s="151">
        <v>2.7010150026099752E-4</v>
      </c>
      <c r="E223" s="151">
        <v>0</v>
      </c>
      <c r="F223" s="151">
        <v>3.2480972767527861E-4</v>
      </c>
      <c r="G223" s="151">
        <v>0</v>
      </c>
      <c r="H223" s="151">
        <v>0</v>
      </c>
      <c r="I223" s="151">
        <v>8.64924406028486E-6</v>
      </c>
      <c r="J223" s="151">
        <v>9.1556395121843426E-6</v>
      </c>
      <c r="K223" s="151">
        <v>0</v>
      </c>
      <c r="L223" s="151">
        <v>0</v>
      </c>
      <c r="M223" s="151">
        <v>0</v>
      </c>
      <c r="N223" s="151">
        <v>5.389694664531418E-5</v>
      </c>
      <c r="O223" s="151">
        <v>3.9312931992897861E-5</v>
      </c>
      <c r="P223" s="151">
        <v>4.5708720141373641E-5</v>
      </c>
    </row>
    <row r="224" spans="1:16" ht="22" customHeight="1" x14ac:dyDescent="0.2">
      <c r="A224" s="150" t="s">
        <v>1053</v>
      </c>
      <c r="B224" s="151">
        <v>1.337185002442483E-5</v>
      </c>
      <c r="C224" s="151">
        <v>0</v>
      </c>
      <c r="D224" s="151">
        <v>0</v>
      </c>
      <c r="E224" s="151">
        <v>0</v>
      </c>
      <c r="F224" s="151">
        <v>0</v>
      </c>
      <c r="G224" s="151">
        <v>0</v>
      </c>
      <c r="H224" s="151">
        <v>0</v>
      </c>
      <c r="I224" s="151">
        <v>0</v>
      </c>
      <c r="J224" s="151">
        <v>0</v>
      </c>
      <c r="K224" s="151">
        <v>0</v>
      </c>
      <c r="L224" s="151">
        <v>0</v>
      </c>
      <c r="M224" s="151">
        <v>0</v>
      </c>
      <c r="N224" s="151">
        <v>0</v>
      </c>
      <c r="O224" s="151">
        <v>0</v>
      </c>
      <c r="P224" s="151">
        <v>3.5455710756203142E-6</v>
      </c>
    </row>
    <row r="225" spans="1:16" ht="22" customHeight="1" x14ac:dyDescent="0.2">
      <c r="A225" s="150" t="s">
        <v>1054</v>
      </c>
      <c r="B225" s="151">
        <v>0</v>
      </c>
      <c r="C225" s="151">
        <v>0</v>
      </c>
      <c r="D225" s="151">
        <v>0</v>
      </c>
      <c r="E225" s="151">
        <v>0</v>
      </c>
      <c r="F225" s="151">
        <v>0</v>
      </c>
      <c r="G225" s="151">
        <v>0</v>
      </c>
      <c r="H225" s="151">
        <v>0</v>
      </c>
      <c r="I225" s="151">
        <v>0</v>
      </c>
      <c r="J225" s="151">
        <v>0</v>
      </c>
      <c r="K225" s="151">
        <v>0</v>
      </c>
      <c r="L225" s="151">
        <v>0</v>
      </c>
      <c r="M225" s="151">
        <v>0</v>
      </c>
      <c r="N225" s="151">
        <v>0</v>
      </c>
      <c r="O225" s="151">
        <v>1.3214315370820165E-5</v>
      </c>
      <c r="P225" s="151">
        <v>0</v>
      </c>
    </row>
    <row r="226" spans="1:16" ht="22" customHeight="1" x14ac:dyDescent="0.2">
      <c r="A226" s="150" t="s">
        <v>1055</v>
      </c>
      <c r="B226" s="151">
        <v>8.0569271274669307E-5</v>
      </c>
      <c r="C226" s="151">
        <v>0</v>
      </c>
      <c r="D226" s="151">
        <v>7.9175945850452133E-5</v>
      </c>
      <c r="E226" s="151">
        <v>1.583876748875687E-5</v>
      </c>
      <c r="F226" s="151">
        <v>9.2096735008286582E-5</v>
      </c>
      <c r="G226" s="151">
        <v>3.014694958735755E-5</v>
      </c>
      <c r="H226" s="151">
        <v>1.4467919187205428E-4</v>
      </c>
      <c r="I226" s="151">
        <v>2.6275838383352215E-5</v>
      </c>
      <c r="J226" s="151">
        <v>1.1125693872972585E-4</v>
      </c>
      <c r="K226" s="151">
        <v>3.0334965822745935E-5</v>
      </c>
      <c r="L226" s="151">
        <v>9.7383540446245467E-5</v>
      </c>
      <c r="M226" s="151">
        <v>1.5306746776296263E-5</v>
      </c>
      <c r="N226" s="151">
        <v>7.1634238688691085E-5</v>
      </c>
      <c r="O226" s="151">
        <v>7.9620079336511793E-5</v>
      </c>
      <c r="P226" s="151">
        <v>4.9847217377161463E-5</v>
      </c>
    </row>
    <row r="227" spans="1:16" ht="22" customHeight="1" x14ac:dyDescent="0.2">
      <c r="A227" s="150" t="s">
        <v>1056</v>
      </c>
      <c r="B227" s="151">
        <v>4.0369714065291013E-5</v>
      </c>
      <c r="C227" s="151">
        <v>4.4361574720922014E-5</v>
      </c>
      <c r="D227" s="151">
        <v>4.3278087325763125E-5</v>
      </c>
      <c r="E227" s="151">
        <v>3.9680544738200294E-5</v>
      </c>
      <c r="F227" s="151">
        <v>2.6368924882445003E-5</v>
      </c>
      <c r="G227" s="151">
        <v>6.042123581499961E-5</v>
      </c>
      <c r="H227" s="151">
        <v>6.4437664243378854E-5</v>
      </c>
      <c r="I227" s="151">
        <v>5.2662662356496837E-5</v>
      </c>
      <c r="J227" s="151">
        <v>3.7163968621791563E-5</v>
      </c>
      <c r="K227" s="151">
        <v>4.5598546830706279E-5</v>
      </c>
      <c r="L227" s="151">
        <v>6.5059471934872897E-5</v>
      </c>
      <c r="M227" s="151">
        <v>4.6017220773089192E-5</v>
      </c>
      <c r="N227" s="151">
        <v>3.4183583504584821E-5</v>
      </c>
      <c r="O227" s="151">
        <v>3.9894115781599627E-5</v>
      </c>
      <c r="P227" s="151">
        <v>3.2112315855961388E-5</v>
      </c>
    </row>
    <row r="228" spans="1:16" ht="22" customHeight="1" x14ac:dyDescent="0.2">
      <c r="A228" s="150" t="s">
        <v>1057</v>
      </c>
      <c r="B228" s="151">
        <v>0</v>
      </c>
      <c r="C228" s="151">
        <v>0</v>
      </c>
      <c r="D228" s="151">
        <v>7.2436105863375185E-6</v>
      </c>
      <c r="E228" s="151">
        <v>0</v>
      </c>
      <c r="F228" s="151">
        <v>0</v>
      </c>
      <c r="G228" s="151">
        <v>0</v>
      </c>
      <c r="H228" s="151">
        <v>0</v>
      </c>
      <c r="I228" s="151">
        <v>0</v>
      </c>
      <c r="J228" s="151">
        <v>9.3304025145378092E-6</v>
      </c>
      <c r="K228" s="151">
        <v>0</v>
      </c>
      <c r="L228" s="151">
        <v>0</v>
      </c>
      <c r="M228" s="151">
        <v>0</v>
      </c>
      <c r="N228" s="151">
        <v>1.0298574839504292E-5</v>
      </c>
      <c r="O228" s="151">
        <v>1.3354445968601926E-5</v>
      </c>
      <c r="P228" s="151">
        <v>1.0749509761610263E-5</v>
      </c>
    </row>
    <row r="229" spans="1:16" ht="22" customHeight="1" x14ac:dyDescent="0.2">
      <c r="A229" s="150" t="s">
        <v>1058</v>
      </c>
      <c r="B229" s="151">
        <v>0</v>
      </c>
      <c r="C229" s="151">
        <v>0</v>
      </c>
      <c r="D229" s="151">
        <v>0</v>
      </c>
      <c r="E229" s="151">
        <v>0</v>
      </c>
      <c r="F229" s="151">
        <v>0</v>
      </c>
      <c r="G229" s="151">
        <v>0</v>
      </c>
      <c r="H229" s="151">
        <v>0</v>
      </c>
      <c r="I229" s="151">
        <v>8.8236980275305201E-6</v>
      </c>
      <c r="J229" s="151">
        <v>0</v>
      </c>
      <c r="K229" s="151">
        <v>0</v>
      </c>
      <c r="L229" s="151">
        <v>0</v>
      </c>
      <c r="M229" s="151">
        <v>0</v>
      </c>
      <c r="N229" s="151">
        <v>1.0309507509185295E-5</v>
      </c>
      <c r="O229" s="151">
        <v>2.673724532567222E-5</v>
      </c>
      <c r="P229" s="151">
        <v>7.1739474205226309E-6</v>
      </c>
    </row>
    <row r="230" spans="1:16" ht="22" customHeight="1" x14ac:dyDescent="0.2">
      <c r="A230" s="150" t="s">
        <v>1059</v>
      </c>
      <c r="B230" s="151">
        <v>5.4169492341240642E-5</v>
      </c>
      <c r="C230" s="151">
        <v>1.4881477598552299E-5</v>
      </c>
      <c r="D230" s="151">
        <v>5.08130430185058E-5</v>
      </c>
      <c r="E230" s="151">
        <v>7.9867111300904721E-6</v>
      </c>
      <c r="F230" s="151">
        <v>6.6342645758967644E-5</v>
      </c>
      <c r="G230" s="151">
        <v>0</v>
      </c>
      <c r="H230" s="151">
        <v>1.6212132847630123E-5</v>
      </c>
      <c r="I230" s="151">
        <v>8.8330749648605198E-6</v>
      </c>
      <c r="J230" s="151">
        <v>9.3502333381606291E-6</v>
      </c>
      <c r="K230" s="151">
        <v>1.5296430693828848E-5</v>
      </c>
      <c r="L230" s="151">
        <v>1.6368575962360423E-5</v>
      </c>
      <c r="M230" s="151">
        <v>3.0873757047194797E-5</v>
      </c>
      <c r="N230" s="151">
        <v>4.1281853660584685E-5</v>
      </c>
      <c r="O230" s="151">
        <v>2.6765658976390256E-5</v>
      </c>
      <c r="P230" s="151">
        <v>3.2317070260994087E-5</v>
      </c>
    </row>
    <row r="231" spans="1:16" ht="22" customHeight="1" x14ac:dyDescent="0.2">
      <c r="A231" s="150" t="s">
        <v>1060</v>
      </c>
      <c r="B231" s="151">
        <v>5.4342742316745679E-5</v>
      </c>
      <c r="C231" s="151">
        <v>0</v>
      </c>
      <c r="D231" s="151">
        <v>2.9128890332265581E-5</v>
      </c>
      <c r="E231" s="151">
        <v>8.0122549823189069E-6</v>
      </c>
      <c r="F231" s="151">
        <v>5.3243863248774883E-5</v>
      </c>
      <c r="G231" s="151">
        <v>0</v>
      </c>
      <c r="H231" s="151">
        <v>3.2527968037569181E-5</v>
      </c>
      <c r="I231" s="151">
        <v>8.8613257376692431E-6</v>
      </c>
      <c r="J231" s="151">
        <v>0</v>
      </c>
      <c r="K231" s="151">
        <v>0</v>
      </c>
      <c r="L231" s="151">
        <v>1.6420927484628099E-5</v>
      </c>
      <c r="M231" s="151">
        <v>0</v>
      </c>
      <c r="N231" s="151">
        <v>6.9023141959151013E-6</v>
      </c>
      <c r="O231" s="151">
        <v>0</v>
      </c>
      <c r="P231" s="151">
        <v>7.2045399468361605E-6</v>
      </c>
    </row>
    <row r="232" spans="1:16" ht="22" customHeight="1" x14ac:dyDescent="0.2">
      <c r="A232" s="150" t="s">
        <v>1061</v>
      </c>
      <c r="B232" s="151">
        <v>0</v>
      </c>
      <c r="C232" s="151">
        <v>0</v>
      </c>
      <c r="D232" s="151">
        <v>0</v>
      </c>
      <c r="E232" s="151">
        <v>8.0293751852725818E-6</v>
      </c>
      <c r="F232" s="151">
        <v>1.333940804683516E-5</v>
      </c>
      <c r="G232" s="151">
        <v>0</v>
      </c>
      <c r="H232" s="151">
        <v>0</v>
      </c>
      <c r="I232" s="151">
        <v>0</v>
      </c>
      <c r="J232" s="151">
        <v>0</v>
      </c>
      <c r="K232" s="151">
        <v>1.5378142396253152E-5</v>
      </c>
      <c r="L232" s="151">
        <v>0</v>
      </c>
      <c r="M232" s="151">
        <v>0</v>
      </c>
      <c r="N232" s="151">
        <v>0</v>
      </c>
      <c r="O232" s="151">
        <v>0</v>
      </c>
      <c r="P232" s="151">
        <v>0</v>
      </c>
    </row>
    <row r="233" spans="1:16" ht="22" customHeight="1" x14ac:dyDescent="0.2">
      <c r="A233" s="150" t="s">
        <v>1062</v>
      </c>
      <c r="B233" s="151">
        <v>0</v>
      </c>
      <c r="C233" s="151">
        <v>1.496097267119414E-5</v>
      </c>
      <c r="D233" s="151">
        <v>0</v>
      </c>
      <c r="E233" s="151">
        <v>8.0293751852725818E-6</v>
      </c>
      <c r="F233" s="151">
        <v>0</v>
      </c>
      <c r="G233" s="151">
        <v>0</v>
      </c>
      <c r="H233" s="151">
        <v>0</v>
      </c>
      <c r="I233" s="151">
        <v>0</v>
      </c>
      <c r="J233" s="151">
        <v>0</v>
      </c>
      <c r="K233" s="151">
        <v>1.5378142396253152E-5</v>
      </c>
      <c r="L233" s="151">
        <v>1.6456014936518334E-5</v>
      </c>
      <c r="M233" s="151">
        <v>0</v>
      </c>
      <c r="N233" s="151">
        <v>0</v>
      </c>
      <c r="O233" s="151">
        <v>0</v>
      </c>
      <c r="P233" s="151">
        <v>3.6099671314809398E-6</v>
      </c>
    </row>
    <row r="234" spans="1:16" ht="22" customHeight="1" x14ac:dyDescent="0.2">
      <c r="A234" s="150" t="s">
        <v>1063</v>
      </c>
      <c r="B234" s="151">
        <v>0</v>
      </c>
      <c r="C234" s="151">
        <v>2.992194534238828E-5</v>
      </c>
      <c r="D234" s="151">
        <v>0</v>
      </c>
      <c r="E234" s="151">
        <v>2.408812555581774E-5</v>
      </c>
      <c r="F234" s="151">
        <v>0</v>
      </c>
      <c r="G234" s="151">
        <v>3.0565657220515304E-5</v>
      </c>
      <c r="H234" s="151">
        <v>1.6298736121388833E-5</v>
      </c>
      <c r="I234" s="151">
        <v>2.6640780583120994E-5</v>
      </c>
      <c r="J234" s="151">
        <v>2.8200543497465231E-5</v>
      </c>
      <c r="K234" s="151">
        <v>1.5378142396253152E-5</v>
      </c>
      <c r="L234" s="151">
        <v>1.6456014936518334E-5</v>
      </c>
      <c r="M234" s="151">
        <v>4.6558021444567798E-5</v>
      </c>
      <c r="N234" s="151">
        <v>0</v>
      </c>
      <c r="O234" s="151">
        <v>0</v>
      </c>
      <c r="P234" s="151">
        <v>3.6099671314809398E-6</v>
      </c>
    </row>
    <row r="235" spans="1:16" ht="22" customHeight="1" x14ac:dyDescent="0.2">
      <c r="A235" s="150" t="s">
        <v>1064</v>
      </c>
      <c r="B235" s="151">
        <v>2.7229429643753981E-5</v>
      </c>
      <c r="C235" s="151">
        <v>0</v>
      </c>
      <c r="D235" s="151">
        <v>4.3786697326386403E-5</v>
      </c>
      <c r="E235" s="151">
        <v>0</v>
      </c>
      <c r="F235" s="151">
        <v>4.0018224140505481E-5</v>
      </c>
      <c r="G235" s="151">
        <v>0</v>
      </c>
      <c r="H235" s="151">
        <v>0</v>
      </c>
      <c r="I235" s="151">
        <v>0</v>
      </c>
      <c r="J235" s="151">
        <v>0</v>
      </c>
      <c r="K235" s="151">
        <v>0</v>
      </c>
      <c r="L235" s="151">
        <v>0</v>
      </c>
      <c r="M235" s="151">
        <v>0</v>
      </c>
      <c r="N235" s="151">
        <v>4.8419439113652305E-5</v>
      </c>
      <c r="O235" s="151">
        <v>4.0362956885870566E-5</v>
      </c>
      <c r="P235" s="151">
        <v>4.6929572709252212E-5</v>
      </c>
    </row>
    <row r="236" spans="1:16" ht="22" customHeight="1" x14ac:dyDescent="0.2">
      <c r="A236" s="150" t="s">
        <v>1065</v>
      </c>
      <c r="B236" s="151">
        <v>2.8621479629819694E-4</v>
      </c>
      <c r="C236" s="151">
        <v>0</v>
      </c>
      <c r="D236" s="151">
        <v>3.0683469613099868E-4</v>
      </c>
      <c r="E236" s="151">
        <v>0</v>
      </c>
      <c r="F236" s="151">
        <v>3.071345202484142E-4</v>
      </c>
      <c r="G236" s="151">
        <v>0</v>
      </c>
      <c r="H236" s="151">
        <v>1.6316167924727215E-5</v>
      </c>
      <c r="I236" s="151">
        <v>0</v>
      </c>
      <c r="J236" s="151">
        <v>0</v>
      </c>
      <c r="K236" s="151">
        <v>0</v>
      </c>
      <c r="L236" s="151">
        <v>1.6473614952493217E-5</v>
      </c>
      <c r="M236" s="151">
        <v>0</v>
      </c>
      <c r="N236" s="151">
        <v>1.1079137053721266E-4</v>
      </c>
      <c r="O236" s="151">
        <v>9.4280960255338297E-5</v>
      </c>
      <c r="P236" s="151">
        <v>9.7573357590145777E-5</v>
      </c>
    </row>
    <row r="237" spans="1:16" ht="22" customHeight="1" x14ac:dyDescent="0.2">
      <c r="A237" s="150" t="s">
        <v>1066</v>
      </c>
      <c r="B237" s="151">
        <v>0</v>
      </c>
      <c r="C237" s="151">
        <v>0</v>
      </c>
      <c r="D237" s="151">
        <v>1.4705543127914487E-5</v>
      </c>
      <c r="E237" s="151">
        <v>0</v>
      </c>
      <c r="F237" s="151">
        <v>0</v>
      </c>
      <c r="G237" s="151">
        <v>0</v>
      </c>
      <c r="H237" s="151">
        <v>0</v>
      </c>
      <c r="I237" s="151">
        <v>0</v>
      </c>
      <c r="J237" s="151">
        <v>0</v>
      </c>
      <c r="K237" s="151">
        <v>0</v>
      </c>
      <c r="L237" s="151">
        <v>0</v>
      </c>
      <c r="M237" s="151">
        <v>0</v>
      </c>
      <c r="N237" s="151">
        <v>0</v>
      </c>
      <c r="O237" s="151">
        <v>0</v>
      </c>
      <c r="P237" s="151">
        <v>0</v>
      </c>
    </row>
    <row r="238" spans="1:16" ht="22" customHeight="1" x14ac:dyDescent="0.2">
      <c r="A238" s="150" t="s">
        <v>1067</v>
      </c>
      <c r="B238" s="151">
        <v>1.6478499663720081E-4</v>
      </c>
      <c r="C238" s="151">
        <v>2.2634919860298032E-4</v>
      </c>
      <c r="D238" s="151">
        <v>2.060994546569567E-4</v>
      </c>
      <c r="E238" s="151">
        <v>2.9154938172731127E-4</v>
      </c>
      <c r="F238" s="151">
        <v>1.3454402943790635E-4</v>
      </c>
      <c r="G238" s="151">
        <v>2.3121865699139807E-4</v>
      </c>
      <c r="H238" s="151">
        <v>3.2878484934525747E-4</v>
      </c>
      <c r="I238" s="151">
        <v>3.1348849565482893E-4</v>
      </c>
      <c r="J238" s="151">
        <v>3.2236138515205946E-4</v>
      </c>
      <c r="K238" s="151">
        <v>2.6368211401851306E-4</v>
      </c>
      <c r="L238" s="151">
        <v>2.3237027987945715E-4</v>
      </c>
      <c r="M238" s="151">
        <v>2.9740943008986845E-4</v>
      </c>
      <c r="N238" s="151">
        <v>1.7092896825035016E-4</v>
      </c>
      <c r="O238" s="151">
        <v>1.7641395811324463E-4</v>
      </c>
      <c r="P238" s="151">
        <v>1.7113111427598005E-4</v>
      </c>
    </row>
    <row r="239" spans="1:16" ht="22" customHeight="1" x14ac:dyDescent="0.2">
      <c r="A239" s="152" t="s">
        <v>1068</v>
      </c>
      <c r="B239" s="153">
        <v>1.376174197978063E-5</v>
      </c>
      <c r="C239" s="153">
        <v>0</v>
      </c>
      <c r="D239" s="153">
        <v>0</v>
      </c>
      <c r="E239" s="153">
        <v>0</v>
      </c>
      <c r="F239" s="153">
        <v>0</v>
      </c>
      <c r="G239" s="153">
        <v>0</v>
      </c>
      <c r="H239" s="153">
        <v>0</v>
      </c>
      <c r="I239" s="153">
        <v>0</v>
      </c>
      <c r="J239" s="153">
        <v>0</v>
      </c>
      <c r="K239" s="153">
        <v>0</v>
      </c>
      <c r="L239" s="153">
        <v>0</v>
      </c>
      <c r="M239" s="153">
        <v>0</v>
      </c>
      <c r="N239" s="153">
        <v>0</v>
      </c>
      <c r="O239" s="153">
        <v>0</v>
      </c>
      <c r="P239" s="153">
        <v>0</v>
      </c>
    </row>
    <row r="240" spans="1:16" ht="22" customHeight="1" x14ac:dyDescent="0.2">
      <c r="A240" s="150" t="s">
        <v>1069</v>
      </c>
      <c r="B240" s="151">
        <v>1.8066903383108972E-3</v>
      </c>
      <c r="C240" s="151">
        <v>1.0457137002125565E-3</v>
      </c>
      <c r="D240" s="151">
        <v>1.8259621443509969E-3</v>
      </c>
      <c r="E240" s="151">
        <v>9.9230563977992041E-4</v>
      </c>
      <c r="F240" s="151">
        <v>1.6350303005977953E-3</v>
      </c>
      <c r="G240" s="151">
        <v>9.7532233494553348E-4</v>
      </c>
      <c r="H240" s="151">
        <v>2.6746860990892111E-3</v>
      </c>
      <c r="I240" s="151">
        <v>9.9851029562191148E-4</v>
      </c>
      <c r="J240" s="151">
        <v>2.4853102360233646E-3</v>
      </c>
      <c r="K240" s="151">
        <v>1.2773843995640929E-3</v>
      </c>
      <c r="L240" s="151">
        <v>2.1003859064428849E-3</v>
      </c>
      <c r="M240" s="151">
        <v>9.9041609254807862E-4</v>
      </c>
      <c r="N240" s="151">
        <v>2.0740408353543678E-3</v>
      </c>
      <c r="O240" s="151">
        <v>1.9625832542947974E-3</v>
      </c>
      <c r="P240" s="151">
        <v>1.8576797093220877E-3</v>
      </c>
    </row>
    <row r="241" spans="1:16" ht="22" customHeight="1" x14ac:dyDescent="0.2">
      <c r="A241" s="150" t="s">
        <v>1070</v>
      </c>
      <c r="B241" s="151">
        <v>3.1893099095252212E-4</v>
      </c>
      <c r="C241" s="151">
        <v>1.5237726246178143E-5</v>
      </c>
      <c r="D241" s="151">
        <v>3.5677343806309183E-4</v>
      </c>
      <c r="E241" s="151">
        <v>5.7245338644076111E-5</v>
      </c>
      <c r="F241" s="151">
        <v>3.3965413307501932E-4</v>
      </c>
      <c r="G241" s="151">
        <v>4.6696607984334578E-5</v>
      </c>
      <c r="H241" s="151">
        <v>9.9601416820151986E-5</v>
      </c>
      <c r="I241" s="151">
        <v>5.4267183081177911E-5</v>
      </c>
      <c r="J241" s="151">
        <v>2.0105545266092733E-4</v>
      </c>
      <c r="K241" s="151">
        <v>6.2650451720970394E-5</v>
      </c>
      <c r="L241" s="151">
        <v>1.1732297047232656E-4</v>
      </c>
      <c r="M241" s="151">
        <v>4.7419268848874283E-5</v>
      </c>
      <c r="N241" s="151">
        <v>5.3894380822228506E-4</v>
      </c>
      <c r="O241" s="151">
        <v>4.3850246087979511E-4</v>
      </c>
      <c r="P241" s="151">
        <v>4.6694669516148229E-4</v>
      </c>
    </row>
    <row r="242" spans="1:16" ht="22" customHeight="1" x14ac:dyDescent="0.2">
      <c r="A242" s="150" t="s">
        <v>1071</v>
      </c>
      <c r="B242" s="151">
        <v>1.1105336011570251E-4</v>
      </c>
      <c r="C242" s="151">
        <v>0</v>
      </c>
      <c r="D242" s="151">
        <v>1.1905402671749508E-4</v>
      </c>
      <c r="E242" s="151">
        <v>0</v>
      </c>
      <c r="F242" s="151">
        <v>6.8004825336806705E-5</v>
      </c>
      <c r="G242" s="151">
        <v>0</v>
      </c>
      <c r="H242" s="151">
        <v>0</v>
      </c>
      <c r="I242" s="151">
        <v>0</v>
      </c>
      <c r="J242" s="151">
        <v>0</v>
      </c>
      <c r="K242" s="151">
        <v>0</v>
      </c>
      <c r="L242" s="151">
        <v>0</v>
      </c>
      <c r="M242" s="151">
        <v>0</v>
      </c>
      <c r="N242" s="151">
        <v>4.5842494174830471E-5</v>
      </c>
      <c r="O242" s="151">
        <v>4.1154387413044495E-5</v>
      </c>
      <c r="P242" s="151">
        <v>3.3126757206530971E-5</v>
      </c>
    </row>
    <row r="243" spans="1:16" ht="22" customHeight="1" x14ac:dyDescent="0.2">
      <c r="A243" s="150" t="s">
        <v>1072</v>
      </c>
      <c r="B243" s="151">
        <v>1.3881670014462814E-5</v>
      </c>
      <c r="C243" s="151">
        <v>0</v>
      </c>
      <c r="D243" s="151">
        <v>2.2322630009530324E-5</v>
      </c>
      <c r="E243" s="151">
        <v>0</v>
      </c>
      <c r="F243" s="151">
        <v>6.8004825336806705E-5</v>
      </c>
      <c r="G243" s="151">
        <v>0</v>
      </c>
      <c r="H243" s="151">
        <v>0</v>
      </c>
      <c r="I243" s="151">
        <v>0</v>
      </c>
      <c r="J243" s="151">
        <v>0</v>
      </c>
      <c r="K243" s="151">
        <v>0</v>
      </c>
      <c r="L243" s="151">
        <v>0</v>
      </c>
      <c r="M243" s="151">
        <v>0</v>
      </c>
      <c r="N243" s="151">
        <v>1.763172852878095E-5</v>
      </c>
      <c r="O243" s="151">
        <v>1.37181291376815E-5</v>
      </c>
      <c r="P243" s="151">
        <v>2.9446006405805312E-5</v>
      </c>
    </row>
    <row r="244" spans="1:16" ht="22" customHeight="1" x14ac:dyDescent="0.2">
      <c r="A244" s="150" t="s">
        <v>1073</v>
      </c>
      <c r="B244" s="151">
        <v>4.1735938012915489E-5</v>
      </c>
      <c r="C244" s="151">
        <v>6.1150525852566429E-5</v>
      </c>
      <c r="D244" s="151">
        <v>5.2199861878181169E-5</v>
      </c>
      <c r="E244" s="151">
        <v>9.0251579593413195E-5</v>
      </c>
      <c r="F244" s="151">
        <v>4.0891984492918264E-5</v>
      </c>
      <c r="G244" s="151">
        <v>9.3699088946732478E-5</v>
      </c>
      <c r="H244" s="151">
        <v>1.1658222605604761E-4</v>
      </c>
      <c r="I244" s="151">
        <v>9.9815675721911848E-5</v>
      </c>
      <c r="J244" s="151">
        <v>1.1526510355295832E-4</v>
      </c>
      <c r="K244" s="151">
        <v>9.4283458184888296E-5</v>
      </c>
      <c r="L244" s="151">
        <v>2.0178379887224223E-4</v>
      </c>
      <c r="M244" s="151">
        <v>9.5149144262260835E-5</v>
      </c>
      <c r="N244" s="151">
        <v>1.7670225752642917E-5</v>
      </c>
      <c r="O244" s="151">
        <v>1.3748081384707004E-5</v>
      </c>
      <c r="P244" s="151">
        <v>1.4755149498105498E-5</v>
      </c>
    </row>
    <row r="245" spans="1:16" ht="22" customHeight="1" x14ac:dyDescent="0.2">
      <c r="A245" s="150" t="s">
        <v>1074</v>
      </c>
      <c r="B245" s="151">
        <v>6.9559896688192477E-5</v>
      </c>
      <c r="C245" s="151">
        <v>0</v>
      </c>
      <c r="D245" s="151">
        <v>2.2371369376363358E-5</v>
      </c>
      <c r="E245" s="151">
        <v>8.2046890539466537E-6</v>
      </c>
      <c r="F245" s="151">
        <v>4.0891984492918264E-5</v>
      </c>
      <c r="G245" s="151">
        <v>1.5616514824455413E-5</v>
      </c>
      <c r="H245" s="151">
        <v>4.9963811166877547E-5</v>
      </c>
      <c r="I245" s="151">
        <v>9.0741523383556225E-6</v>
      </c>
      <c r="J245" s="151">
        <v>3.8421701184319439E-5</v>
      </c>
      <c r="K245" s="151">
        <v>1.5713909697481383E-5</v>
      </c>
      <c r="L245" s="151">
        <v>5.0445949718060558E-5</v>
      </c>
      <c r="M245" s="151">
        <v>0</v>
      </c>
      <c r="N245" s="151">
        <v>3.180640635475725E-5</v>
      </c>
      <c r="O245" s="151">
        <v>4.1244244154121014E-5</v>
      </c>
      <c r="P245" s="151">
        <v>2.9510298996210996E-5</v>
      </c>
    </row>
    <row r="246" spans="1:16" ht="22" customHeight="1" x14ac:dyDescent="0.2">
      <c r="A246" s="150" t="s">
        <v>1075</v>
      </c>
      <c r="B246" s="151">
        <v>1.5319902055305518E-4</v>
      </c>
      <c r="C246" s="151">
        <v>1.5304339257090398E-4</v>
      </c>
      <c r="D246" s="151">
        <v>1.567707327226687E-4</v>
      </c>
      <c r="E246" s="151">
        <v>1.4784580669013382E-4</v>
      </c>
      <c r="F246" s="151">
        <v>1.2281002555905945E-4</v>
      </c>
      <c r="G246" s="151">
        <v>1.2506865643017407E-4</v>
      </c>
      <c r="H246" s="151">
        <v>1.6672805474994475E-4</v>
      </c>
      <c r="I246" s="151">
        <v>1.0900883333683607E-4</v>
      </c>
      <c r="J246" s="151">
        <v>2.1155030663016542E-4</v>
      </c>
      <c r="K246" s="151">
        <v>7.8655416846409548E-5</v>
      </c>
      <c r="L246" s="151">
        <v>1.3466955174278608E-4</v>
      </c>
      <c r="M246" s="151">
        <v>1.2700417653075546E-4</v>
      </c>
      <c r="N246" s="151">
        <v>1.4505420729317103E-4</v>
      </c>
      <c r="O246" s="151">
        <v>9.6341746271848426E-5</v>
      </c>
      <c r="P246" s="151">
        <v>1.403271157732394E-4</v>
      </c>
    </row>
    <row r="247" spans="1:16" ht="22" customHeight="1" x14ac:dyDescent="0.2">
      <c r="A247" s="150" t="s">
        <v>1076</v>
      </c>
      <c r="B247" s="151">
        <v>4.1781551059924138E-5</v>
      </c>
      <c r="C247" s="151">
        <v>3.0608678514180797E-5</v>
      </c>
      <c r="D247" s="151">
        <v>1.4930545973587496E-5</v>
      </c>
      <c r="E247" s="151">
        <v>4.9281935563377933E-5</v>
      </c>
      <c r="F247" s="151">
        <v>2.7291116790902097E-5</v>
      </c>
      <c r="G247" s="151">
        <v>3.1267164107543517E-5</v>
      </c>
      <c r="H247" s="151">
        <v>6.6691221899977901E-5</v>
      </c>
      <c r="I247" s="151">
        <v>2.7252208334209018E-5</v>
      </c>
      <c r="J247" s="151">
        <v>1.0577515331508271E-4</v>
      </c>
      <c r="K247" s="151">
        <v>3.1462166738563818E-5</v>
      </c>
      <c r="L247" s="151">
        <v>1.0100216380708956E-4</v>
      </c>
      <c r="M247" s="151">
        <v>3.1751044132688865E-5</v>
      </c>
      <c r="N247" s="151">
        <v>7.4296057394063197E-5</v>
      </c>
      <c r="O247" s="151">
        <v>9.6341746271848426E-5</v>
      </c>
      <c r="P247" s="151">
        <v>9.9706108575722737E-5</v>
      </c>
    </row>
    <row r="248" spans="1:16" ht="22" customHeight="1" x14ac:dyDescent="0.2">
      <c r="A248" s="150" t="s">
        <v>1077</v>
      </c>
      <c r="B248" s="151">
        <v>1.25481791749991E-4</v>
      </c>
      <c r="C248" s="151">
        <v>1.5321083610763363E-4</v>
      </c>
      <c r="D248" s="151">
        <v>1.3452193226749784E-4</v>
      </c>
      <c r="E248" s="151">
        <v>1.3978492116855284E-4</v>
      </c>
      <c r="F248" s="151">
        <v>8.1962927342479498E-5</v>
      </c>
      <c r="G248" s="151">
        <v>1.0955480640526052E-4</v>
      </c>
      <c r="H248" s="151">
        <v>1.0014628233886179E-4</v>
      </c>
      <c r="I248" s="151">
        <v>1.000340907672552E-4</v>
      </c>
      <c r="J248" s="151">
        <v>1.6364954344699737E-4</v>
      </c>
      <c r="K248" s="151">
        <v>1.1023806234163089E-4</v>
      </c>
      <c r="L248" s="151">
        <v>1.3481689260902546E-4</v>
      </c>
      <c r="M248" s="151">
        <v>1.2714313077203635E-4</v>
      </c>
      <c r="N248" s="151">
        <v>5.3126674363525964E-5</v>
      </c>
      <c r="O248" s="151">
        <v>8.2668988282658308E-5</v>
      </c>
      <c r="P248" s="151">
        <v>4.0665450312612419E-5</v>
      </c>
    </row>
    <row r="249" spans="1:16" ht="22" customHeight="1" x14ac:dyDescent="0.2">
      <c r="A249" s="150" t="s">
        <v>1078</v>
      </c>
      <c r="B249" s="151">
        <v>8.3654527833327321E-5</v>
      </c>
      <c r="C249" s="151">
        <v>4.5963250832290085E-5</v>
      </c>
      <c r="D249" s="151">
        <v>8.2207847496804242E-5</v>
      </c>
      <c r="E249" s="151">
        <v>8.2226424216795787E-5</v>
      </c>
      <c r="F249" s="151">
        <v>6.8302439452066246E-5</v>
      </c>
      <c r="G249" s="151">
        <v>6.2602746517291717E-5</v>
      </c>
      <c r="H249" s="151">
        <v>1.0014628233886179E-4</v>
      </c>
      <c r="I249" s="151">
        <v>7.2752066012549238E-5</v>
      </c>
      <c r="J249" s="151">
        <v>8.6637993589586845E-5</v>
      </c>
      <c r="K249" s="151">
        <v>6.2993178480931936E-5</v>
      </c>
      <c r="L249" s="151">
        <v>1.0111266945676909E-4</v>
      </c>
      <c r="M249" s="151">
        <v>4.7678674039513637E-5</v>
      </c>
      <c r="N249" s="151">
        <v>2.1250669745410388E-5</v>
      </c>
      <c r="O249" s="151">
        <v>1.3778164713776385E-5</v>
      </c>
      <c r="P249" s="151">
        <v>1.4787436477313606E-5</v>
      </c>
    </row>
    <row r="250" spans="1:16" ht="22" customHeight="1" x14ac:dyDescent="0.2">
      <c r="A250" s="150" t="s">
        <v>1079</v>
      </c>
      <c r="B250" s="151">
        <v>1.3942421305554554E-5</v>
      </c>
      <c r="C250" s="151">
        <v>3.0642167221526728E-5</v>
      </c>
      <c r="D250" s="151">
        <v>2.2420322044582972E-5</v>
      </c>
      <c r="E250" s="151">
        <v>0</v>
      </c>
      <c r="F250" s="151">
        <v>1.3660487890413249E-5</v>
      </c>
      <c r="G250" s="151">
        <v>1.5650686629322929E-5</v>
      </c>
      <c r="H250" s="151">
        <v>1.6691047056476964E-5</v>
      </c>
      <c r="I250" s="151">
        <v>9.0940082515686548E-6</v>
      </c>
      <c r="J250" s="151">
        <v>2.8879331196528945E-5</v>
      </c>
      <c r="K250" s="151">
        <v>1.5748294620232984E-5</v>
      </c>
      <c r="L250" s="151">
        <v>3.3704223152256366E-5</v>
      </c>
      <c r="M250" s="151">
        <v>3.1785782693009087E-5</v>
      </c>
      <c r="N250" s="151">
        <v>0</v>
      </c>
      <c r="O250" s="151">
        <v>1.3778164713776385E-5</v>
      </c>
      <c r="P250" s="151">
        <v>3.6968591193284016E-6</v>
      </c>
    </row>
    <row r="251" spans="1:16" ht="22" customHeight="1" x14ac:dyDescent="0.2">
      <c r="A251" s="150" t="s">
        <v>1080</v>
      </c>
      <c r="B251" s="151">
        <v>6.9864983954368755E-5</v>
      </c>
      <c r="C251" s="151">
        <v>0</v>
      </c>
      <c r="D251" s="151">
        <v>7.4898298058292538E-5</v>
      </c>
      <c r="E251" s="151">
        <v>8.2406745322534366E-6</v>
      </c>
      <c r="F251" s="151">
        <v>8.2142670604195452E-5</v>
      </c>
      <c r="G251" s="151">
        <v>0</v>
      </c>
      <c r="H251" s="151">
        <v>8.363825114923215E-5</v>
      </c>
      <c r="I251" s="151">
        <v>9.1139512521203398E-6</v>
      </c>
      <c r="J251" s="151">
        <v>8.6827989189564001E-5</v>
      </c>
      <c r="K251" s="151">
        <v>3.156566070809857E-5</v>
      </c>
      <c r="L251" s="151">
        <v>3.3778135922327099E-5</v>
      </c>
      <c r="M251" s="151">
        <v>0</v>
      </c>
      <c r="N251" s="151">
        <v>6.0342270925472695E-5</v>
      </c>
      <c r="O251" s="151">
        <v>4.1425139961814522E-5</v>
      </c>
      <c r="P251" s="151">
        <v>2.963973013215929E-5</v>
      </c>
    </row>
    <row r="252" spans="1:16" ht="22" customHeight="1" x14ac:dyDescent="0.2">
      <c r="A252" s="150" t="s">
        <v>1081</v>
      </c>
      <c r="B252" s="151">
        <v>0</v>
      </c>
      <c r="C252" s="151">
        <v>0</v>
      </c>
      <c r="D252" s="151">
        <v>0</v>
      </c>
      <c r="E252" s="151">
        <v>0</v>
      </c>
      <c r="F252" s="151">
        <v>0</v>
      </c>
      <c r="G252" s="151">
        <v>0</v>
      </c>
      <c r="H252" s="151">
        <v>0</v>
      </c>
      <c r="I252" s="151">
        <v>0</v>
      </c>
      <c r="J252" s="151">
        <v>0</v>
      </c>
      <c r="K252" s="151">
        <v>1.5782830354049285E-5</v>
      </c>
      <c r="L252" s="151">
        <v>0</v>
      </c>
      <c r="M252" s="151">
        <v>0</v>
      </c>
      <c r="N252" s="151">
        <v>0</v>
      </c>
      <c r="O252" s="151">
        <v>0</v>
      </c>
      <c r="P252" s="151">
        <v>0</v>
      </c>
    </row>
    <row r="253" spans="1:16" ht="22" customHeight="1" x14ac:dyDescent="0.2">
      <c r="A253" s="150" t="s">
        <v>1082</v>
      </c>
      <c r="B253" s="151">
        <v>0</v>
      </c>
      <c r="C253" s="151">
        <v>0</v>
      </c>
      <c r="D253" s="151">
        <v>0</v>
      </c>
      <c r="E253" s="151">
        <v>8.2587859048517959E-6</v>
      </c>
      <c r="F253" s="151">
        <v>0</v>
      </c>
      <c r="G253" s="151">
        <v>0</v>
      </c>
      <c r="H253" s="151">
        <v>0</v>
      </c>
      <c r="I253" s="151">
        <v>0</v>
      </c>
      <c r="J253" s="151">
        <v>1.9337515541119016E-5</v>
      </c>
      <c r="K253" s="151">
        <v>0</v>
      </c>
      <c r="L253" s="151">
        <v>0</v>
      </c>
      <c r="M253" s="151">
        <v>0</v>
      </c>
      <c r="N253" s="151">
        <v>1.0672039641376426E-5</v>
      </c>
      <c r="O253" s="151">
        <v>0</v>
      </c>
      <c r="P253" s="151">
        <v>3.7131090495232518E-6</v>
      </c>
    </row>
    <row r="254" spans="1:16" ht="22" customHeight="1" x14ac:dyDescent="0.2">
      <c r="A254" s="150" t="s">
        <v>1083</v>
      </c>
      <c r="B254" s="151">
        <v>2.8038224583667464E-5</v>
      </c>
      <c r="C254" s="151">
        <v>0</v>
      </c>
      <c r="D254" s="151">
        <v>1.502909743215903E-5</v>
      </c>
      <c r="E254" s="151">
        <v>0</v>
      </c>
      <c r="F254" s="151">
        <v>1.3735628087830264E-5</v>
      </c>
      <c r="G254" s="151">
        <v>0</v>
      </c>
      <c r="H254" s="151">
        <v>0</v>
      </c>
      <c r="I254" s="151">
        <v>0</v>
      </c>
      <c r="J254" s="151">
        <v>0</v>
      </c>
      <c r="K254" s="151">
        <v>0</v>
      </c>
      <c r="L254" s="151">
        <v>0</v>
      </c>
      <c r="M254" s="151">
        <v>0</v>
      </c>
      <c r="N254" s="151">
        <v>2.136756011804741E-5</v>
      </c>
      <c r="O254" s="151">
        <v>1.3853952198450623E-5</v>
      </c>
      <c r="P254" s="151">
        <v>2.6020357145723997E-5</v>
      </c>
    </row>
    <row r="255" spans="1:16" ht="22" customHeight="1" x14ac:dyDescent="0.2">
      <c r="A255" s="150" t="s">
        <v>1084</v>
      </c>
      <c r="B255" s="151">
        <v>0</v>
      </c>
      <c r="C255" s="151">
        <v>0</v>
      </c>
      <c r="D255" s="151">
        <v>0</v>
      </c>
      <c r="E255" s="151">
        <v>0</v>
      </c>
      <c r="F255" s="151">
        <v>0</v>
      </c>
      <c r="G255" s="151">
        <v>0</v>
      </c>
      <c r="H255" s="151">
        <v>0</v>
      </c>
      <c r="I255" s="151">
        <v>0</v>
      </c>
      <c r="J255" s="151">
        <v>1.9401476452500889E-5</v>
      </c>
      <c r="K255" s="151">
        <v>0</v>
      </c>
      <c r="L255" s="151">
        <v>0</v>
      </c>
      <c r="M255" s="151">
        <v>0</v>
      </c>
      <c r="N255" s="151">
        <v>3.5691128532350413E-6</v>
      </c>
      <c r="O255" s="151">
        <v>0</v>
      </c>
      <c r="P255" s="151">
        <v>0</v>
      </c>
    </row>
    <row r="256" spans="1:16" ht="22" customHeight="1" x14ac:dyDescent="0.2">
      <c r="A256" s="150" t="s">
        <v>1085</v>
      </c>
      <c r="B256" s="151">
        <v>0</v>
      </c>
      <c r="C256" s="151">
        <v>0</v>
      </c>
      <c r="D256" s="151">
        <v>7.5311188345273205E-6</v>
      </c>
      <c r="E256" s="151">
        <v>0</v>
      </c>
      <c r="F256" s="151">
        <v>1.376591613212537E-5</v>
      </c>
      <c r="G256" s="151">
        <v>0</v>
      </c>
      <c r="H256" s="151">
        <v>0</v>
      </c>
      <c r="I256" s="151">
        <v>0</v>
      </c>
      <c r="J256" s="151">
        <v>0</v>
      </c>
      <c r="K256" s="151">
        <v>0</v>
      </c>
      <c r="L256" s="151">
        <v>0</v>
      </c>
      <c r="M256" s="151">
        <v>0</v>
      </c>
      <c r="N256" s="151">
        <v>3.5691128532350413E-6</v>
      </c>
      <c r="O256" s="151">
        <v>0</v>
      </c>
      <c r="P256" s="151">
        <v>0</v>
      </c>
    </row>
    <row r="257" spans="1:16" ht="22" customHeight="1" x14ac:dyDescent="0.2">
      <c r="A257" s="150" t="s">
        <v>1086</v>
      </c>
      <c r="B257" s="151">
        <v>0</v>
      </c>
      <c r="C257" s="151">
        <v>0</v>
      </c>
      <c r="D257" s="151">
        <v>0</v>
      </c>
      <c r="E257" s="151">
        <v>8.3598389025752335E-6</v>
      </c>
      <c r="F257" s="151">
        <v>0</v>
      </c>
      <c r="G257" s="151">
        <v>0</v>
      </c>
      <c r="H257" s="151">
        <v>0</v>
      </c>
      <c r="I257" s="151">
        <v>9.2457436506493321E-6</v>
      </c>
      <c r="J257" s="151">
        <v>0</v>
      </c>
      <c r="K257" s="151">
        <v>0</v>
      </c>
      <c r="L257" s="151">
        <v>0</v>
      </c>
      <c r="M257" s="151">
        <v>0</v>
      </c>
      <c r="N257" s="151">
        <v>0</v>
      </c>
      <c r="O257" s="151">
        <v>0</v>
      </c>
      <c r="P257" s="151">
        <v>0</v>
      </c>
    </row>
    <row r="258" spans="1:16" ht="22" customHeight="1" x14ac:dyDescent="0.2">
      <c r="A258" s="150" t="s">
        <v>1087</v>
      </c>
      <c r="B258" s="151">
        <v>8.514503167000131E-5</v>
      </c>
      <c r="C258" s="151">
        <v>1.24752520447552E-4</v>
      </c>
      <c r="D258" s="151">
        <v>9.8885770799456163E-5</v>
      </c>
      <c r="E258" s="151">
        <v>1.0042977960020225E-4</v>
      </c>
      <c r="F258" s="151">
        <v>8.3423291304038146E-5</v>
      </c>
      <c r="G258" s="151">
        <v>1.2743632587261611E-4</v>
      </c>
      <c r="H258" s="151">
        <v>1.6988437649910853E-4</v>
      </c>
      <c r="I258" s="151">
        <v>1.4809663326385299E-4</v>
      </c>
      <c r="J258" s="151">
        <v>1.5676738656942809E-4</v>
      </c>
      <c r="K258" s="151">
        <v>1.4425999058578678E-4</v>
      </c>
      <c r="L258" s="151">
        <v>1.0291423149608792E-4</v>
      </c>
      <c r="M258" s="151">
        <v>9.7056365416738223E-5</v>
      </c>
      <c r="N258" s="151">
        <v>3.9653718192345216E-5</v>
      </c>
      <c r="O258" s="151">
        <v>1.4023655399099795E-5</v>
      </c>
      <c r="P258" s="151">
        <v>2.6339092032809707E-5</v>
      </c>
    </row>
    <row r="259" spans="1:16" ht="22" customHeight="1" x14ac:dyDescent="0.2">
      <c r="A259" s="150" t="s">
        <v>1088</v>
      </c>
      <c r="B259" s="151">
        <v>0</v>
      </c>
      <c r="C259" s="151">
        <v>0</v>
      </c>
      <c r="D259" s="151">
        <v>0</v>
      </c>
      <c r="E259" s="151">
        <v>0</v>
      </c>
      <c r="F259" s="151">
        <v>0</v>
      </c>
      <c r="G259" s="151">
        <v>0</v>
      </c>
      <c r="H259" s="151">
        <v>0</v>
      </c>
      <c r="I259" s="151">
        <v>0</v>
      </c>
      <c r="J259" s="151">
        <v>9.8198321107245005E-6</v>
      </c>
      <c r="K259" s="151">
        <v>3.2129333220743184E-5</v>
      </c>
      <c r="L259" s="151">
        <v>0</v>
      </c>
      <c r="M259" s="151">
        <v>0</v>
      </c>
      <c r="N259" s="151">
        <v>0</v>
      </c>
      <c r="O259" s="151">
        <v>0</v>
      </c>
      <c r="P259" s="151">
        <v>3.7711263784220528E-6</v>
      </c>
    </row>
    <row r="260" spans="1:16" ht="22" customHeight="1" x14ac:dyDescent="0.2">
      <c r="A260" s="150" t="s">
        <v>1089</v>
      </c>
      <c r="B260" s="151">
        <v>2.8508664593460541E-5</v>
      </c>
      <c r="C260" s="151">
        <v>3.1327674318205176E-5</v>
      </c>
      <c r="D260" s="151">
        <v>2.2921895244685502E-5</v>
      </c>
      <c r="E260" s="151">
        <v>8.4065941537082046E-6</v>
      </c>
      <c r="F260" s="151">
        <v>4.1898274939052717E-5</v>
      </c>
      <c r="G260" s="151">
        <v>1.6000813846981163E-5</v>
      </c>
      <c r="H260" s="151">
        <v>1.7064448556621864E-5</v>
      </c>
      <c r="I260" s="151">
        <v>9.2974536263241049E-6</v>
      </c>
      <c r="J260" s="151">
        <v>5.9050802491336592E-5</v>
      </c>
      <c r="K260" s="151">
        <v>1.6100605461848936E-5</v>
      </c>
      <c r="L260" s="151">
        <v>1.7229116309374899E-5</v>
      </c>
      <c r="M260" s="151">
        <v>1.6248437014211583E-5</v>
      </c>
      <c r="N260" s="151">
        <v>3.6210127045684371E-5</v>
      </c>
      <c r="O260" s="151">
        <v>2.8172802121681468E-5</v>
      </c>
      <c r="P260" s="151">
        <v>4.5354754833102808E-5</v>
      </c>
    </row>
    <row r="261" spans="1:16" ht="22" customHeight="1" x14ac:dyDescent="0.2">
      <c r="A261" s="150" t="s">
        <v>1090</v>
      </c>
      <c r="B261" s="151">
        <v>1.4254332296730271E-5</v>
      </c>
      <c r="C261" s="151">
        <v>0</v>
      </c>
      <c r="D261" s="151">
        <v>7.6406317482284996E-6</v>
      </c>
      <c r="E261" s="151">
        <v>0</v>
      </c>
      <c r="F261" s="151">
        <v>0</v>
      </c>
      <c r="G261" s="151">
        <v>0</v>
      </c>
      <c r="H261" s="151">
        <v>0</v>
      </c>
      <c r="I261" s="151">
        <v>0</v>
      </c>
      <c r="J261" s="151">
        <v>9.8418004152227653E-6</v>
      </c>
      <c r="K261" s="151">
        <v>0</v>
      </c>
      <c r="L261" s="151">
        <v>1.7229116309374899E-5</v>
      </c>
      <c r="M261" s="151">
        <v>0</v>
      </c>
      <c r="N261" s="151">
        <v>1.2311443195532685E-4</v>
      </c>
      <c r="O261" s="151">
        <v>1.2677760954756659E-4</v>
      </c>
      <c r="P261" s="151">
        <v>1.2094601288827415E-4</v>
      </c>
    </row>
    <row r="262" spans="1:16" ht="22" customHeight="1" x14ac:dyDescent="0.2">
      <c r="A262" s="150" t="s">
        <v>1091</v>
      </c>
      <c r="B262" s="151">
        <v>1.4270294594934897E-5</v>
      </c>
      <c r="C262" s="151">
        <v>1.5681377850210208E-5</v>
      </c>
      <c r="D262" s="151">
        <v>7.6491878868043449E-6</v>
      </c>
      <c r="E262" s="151">
        <v>2.524802409881904E-5</v>
      </c>
      <c r="F262" s="151">
        <v>1.3981731166671568E-5</v>
      </c>
      <c r="G262" s="151">
        <v>0</v>
      </c>
      <c r="H262" s="151">
        <v>3.4167115363090588E-5</v>
      </c>
      <c r="I262" s="151">
        <v>1.8615730217096866E-5</v>
      </c>
      <c r="J262" s="151">
        <v>1.970564293663864E-5</v>
      </c>
      <c r="K262" s="151">
        <v>1.6118635255199271E-5</v>
      </c>
      <c r="L262" s="151">
        <v>0</v>
      </c>
      <c r="M262" s="151">
        <v>1.6266632352413386E-5</v>
      </c>
      <c r="N262" s="151">
        <v>0</v>
      </c>
      <c r="O262" s="151">
        <v>0</v>
      </c>
      <c r="P262" s="151">
        <v>3.7837953360203353E-6</v>
      </c>
    </row>
    <row r="263" spans="1:16" ht="22" customHeight="1" x14ac:dyDescent="0.2">
      <c r="A263" s="150" t="s">
        <v>1092</v>
      </c>
      <c r="B263" s="151">
        <v>1.4270294594934897E-5</v>
      </c>
      <c r="C263" s="151">
        <v>0</v>
      </c>
      <c r="D263" s="151">
        <v>0</v>
      </c>
      <c r="E263" s="151">
        <v>0</v>
      </c>
      <c r="F263" s="151">
        <v>1.3981731166671568E-5</v>
      </c>
      <c r="G263" s="151">
        <v>0</v>
      </c>
      <c r="H263" s="151">
        <v>0</v>
      </c>
      <c r="I263" s="151">
        <v>0</v>
      </c>
      <c r="J263" s="151">
        <v>0</v>
      </c>
      <c r="K263" s="151">
        <v>0</v>
      </c>
      <c r="L263" s="151">
        <v>0</v>
      </c>
      <c r="M263" s="151">
        <v>0</v>
      </c>
      <c r="N263" s="151">
        <v>3.6250675900158821E-6</v>
      </c>
      <c r="O263" s="151">
        <v>1.4102175306149625E-5</v>
      </c>
      <c r="P263" s="151">
        <v>3.7837953360203353E-6</v>
      </c>
    </row>
    <row r="264" spans="1:16" ht="22" customHeight="1" x14ac:dyDescent="0.2">
      <c r="A264" s="150" t="s">
        <v>1093</v>
      </c>
      <c r="B264" s="151">
        <v>1.433450289457465E-5</v>
      </c>
      <c r="C264" s="151">
        <v>0</v>
      </c>
      <c r="D264" s="151">
        <v>0</v>
      </c>
      <c r="E264" s="151">
        <v>0</v>
      </c>
      <c r="F264" s="151">
        <v>1.4044641093180776E-5</v>
      </c>
      <c r="G264" s="151">
        <v>0</v>
      </c>
      <c r="H264" s="151">
        <v>1.7160424082812089E-5</v>
      </c>
      <c r="I264" s="151">
        <v>0</v>
      </c>
      <c r="J264" s="151">
        <v>3.9588614493629484E-5</v>
      </c>
      <c r="K264" s="151">
        <v>0</v>
      </c>
      <c r="L264" s="151">
        <v>6.9304071903627271E-5</v>
      </c>
      <c r="M264" s="151">
        <v>0</v>
      </c>
      <c r="N264" s="151">
        <v>4.0055161908578187E-5</v>
      </c>
      <c r="O264" s="151">
        <v>4.2496881490635376E-5</v>
      </c>
      <c r="P264" s="151">
        <v>2.6605742008394954E-5</v>
      </c>
    </row>
    <row r="265" spans="1:16" ht="22" customHeight="1" x14ac:dyDescent="0.2">
      <c r="A265" s="150" t="s">
        <v>1094</v>
      </c>
      <c r="B265" s="151">
        <v>4.5870409262638881E-4</v>
      </c>
      <c r="C265" s="151">
        <v>5.3556579784936134E-4</v>
      </c>
      <c r="D265" s="151">
        <v>3.9954745636855627E-4</v>
      </c>
      <c r="E265" s="151">
        <v>5.3259414614752925E-4</v>
      </c>
      <c r="F265" s="151">
        <v>3.9324995060906171E-4</v>
      </c>
      <c r="G265" s="151">
        <v>6.1145067267676502E-4</v>
      </c>
      <c r="H265" s="151">
        <v>6.0061484289842301E-4</v>
      </c>
      <c r="I265" s="151">
        <v>6.1708318759013216E-4</v>
      </c>
      <c r="J265" s="151">
        <v>6.6310929276829393E-4</v>
      </c>
      <c r="K265" s="151">
        <v>5.8288176173694722E-4</v>
      </c>
      <c r="L265" s="151">
        <v>6.2373664713264538E-4</v>
      </c>
      <c r="M265" s="151">
        <v>5.8823362976983748E-4</v>
      </c>
      <c r="N265" s="151">
        <v>4.9886883467956469E-4</v>
      </c>
      <c r="O265" s="151">
        <v>3.9663756057926349E-4</v>
      </c>
      <c r="P265" s="151">
        <v>4.9790745758567705E-4</v>
      </c>
    </row>
    <row r="266" spans="1:16" ht="22" customHeight="1" x14ac:dyDescent="0.2">
      <c r="A266" s="150" t="s">
        <v>1095</v>
      </c>
      <c r="B266" s="151">
        <v>1.433450289457465E-5</v>
      </c>
      <c r="C266" s="151">
        <v>1.5751935230863573E-5</v>
      </c>
      <c r="D266" s="151">
        <v>1.536720986032909E-5</v>
      </c>
      <c r="E266" s="151">
        <v>1.6907750671350136E-5</v>
      </c>
      <c r="F266" s="151">
        <v>1.4044641093180776E-5</v>
      </c>
      <c r="G266" s="151">
        <v>1.6090807175704341E-5</v>
      </c>
      <c r="H266" s="151">
        <v>0</v>
      </c>
      <c r="I266" s="151">
        <v>9.3497452665171544E-6</v>
      </c>
      <c r="J266" s="151">
        <v>0</v>
      </c>
      <c r="K266" s="151">
        <v>0</v>
      </c>
      <c r="L266" s="151">
        <v>0</v>
      </c>
      <c r="M266" s="151">
        <v>0</v>
      </c>
      <c r="N266" s="151">
        <v>3.277240519792761E-5</v>
      </c>
      <c r="O266" s="151">
        <v>1.4165627163545126E-5</v>
      </c>
      <c r="P266" s="151">
        <v>7.6016405738271309E-6</v>
      </c>
    </row>
    <row r="267" spans="1:16" ht="22" customHeight="1" x14ac:dyDescent="0.2">
      <c r="A267" s="150" t="s">
        <v>1096</v>
      </c>
      <c r="B267" s="151">
        <v>3.1642687089400787E-4</v>
      </c>
      <c r="C267" s="151">
        <v>1.2644217083736083E-4</v>
      </c>
      <c r="D267" s="151">
        <v>2.3899827118555831E-4</v>
      </c>
      <c r="E267" s="151">
        <v>8.4825001957281439E-5</v>
      </c>
      <c r="F267" s="151">
        <v>2.6775172991525562E-4</v>
      </c>
      <c r="G267" s="151">
        <v>1.6145290721446005E-4</v>
      </c>
      <c r="H267" s="151">
        <v>5.5099293939936595E-4</v>
      </c>
      <c r="I267" s="151">
        <v>8.4432631915805592E-5</v>
      </c>
      <c r="J267" s="151">
        <v>5.5611726409448376E-4</v>
      </c>
      <c r="K267" s="151">
        <v>1.4621385050342722E-4</v>
      </c>
      <c r="L267" s="151">
        <v>7.823107777947541E-4</v>
      </c>
      <c r="M267" s="151">
        <v>2.131369469290824E-4</v>
      </c>
      <c r="N267" s="151">
        <v>8.184306096682358E-4</v>
      </c>
      <c r="O267" s="151">
        <v>8.2438833838229539E-4</v>
      </c>
      <c r="P267" s="151">
        <v>8.2375701441793499E-4</v>
      </c>
    </row>
    <row r="268" spans="1:16" ht="22" customHeight="1" x14ac:dyDescent="0.2">
      <c r="A268" s="150" t="s">
        <v>1097</v>
      </c>
      <c r="B268" s="151">
        <v>0</v>
      </c>
      <c r="C268" s="151">
        <v>0</v>
      </c>
      <c r="D268" s="151">
        <v>0</v>
      </c>
      <c r="E268" s="151">
        <v>8.4825001957281422E-6</v>
      </c>
      <c r="F268" s="151">
        <v>0</v>
      </c>
      <c r="G268" s="151">
        <v>0</v>
      </c>
      <c r="H268" s="151">
        <v>0</v>
      </c>
      <c r="I268" s="151">
        <v>0</v>
      </c>
      <c r="J268" s="151">
        <v>0</v>
      </c>
      <c r="K268" s="151">
        <v>0</v>
      </c>
      <c r="L268" s="151">
        <v>0</v>
      </c>
      <c r="M268" s="151">
        <v>0</v>
      </c>
      <c r="N268" s="151">
        <v>0</v>
      </c>
      <c r="O268" s="151">
        <v>0</v>
      </c>
      <c r="P268" s="151">
        <v>1.1441069644693542E-5</v>
      </c>
    </row>
    <row r="269" spans="1:16" ht="22" customHeight="1" x14ac:dyDescent="0.2">
      <c r="A269" s="150" t="s">
        <v>1098</v>
      </c>
      <c r="B269" s="151">
        <v>0</v>
      </c>
      <c r="C269" s="151">
        <v>0</v>
      </c>
      <c r="D269" s="151">
        <v>7.7096216511470412E-6</v>
      </c>
      <c r="E269" s="151">
        <v>0</v>
      </c>
      <c r="F269" s="151">
        <v>0</v>
      </c>
      <c r="G269" s="151">
        <v>0</v>
      </c>
      <c r="H269" s="151">
        <v>0</v>
      </c>
      <c r="I269" s="151">
        <v>0</v>
      </c>
      <c r="J269" s="151">
        <v>0</v>
      </c>
      <c r="K269" s="151">
        <v>0</v>
      </c>
      <c r="L269" s="151">
        <v>0</v>
      </c>
      <c r="M269" s="151">
        <v>0</v>
      </c>
      <c r="N269" s="151">
        <v>2.5575956552132369E-5</v>
      </c>
      <c r="O269" s="151">
        <v>1.4213592041074058E-5</v>
      </c>
      <c r="P269" s="151">
        <v>2.2882139289387084E-5</v>
      </c>
    </row>
    <row r="270" spans="1:16" ht="22" customHeight="1" x14ac:dyDescent="0.2">
      <c r="A270" s="150" t="s">
        <v>1099</v>
      </c>
      <c r="B270" s="151">
        <v>7.1996458041112221E-5</v>
      </c>
      <c r="C270" s="151">
        <v>1.4240817376512928E-4</v>
      </c>
      <c r="D270" s="151">
        <v>1.3121166249669691E-4</v>
      </c>
      <c r="E270" s="151">
        <v>1.5285752895081628E-4</v>
      </c>
      <c r="F270" s="151">
        <v>9.8756837878942336E-5</v>
      </c>
      <c r="G270" s="151">
        <v>1.1314473791458543E-4</v>
      </c>
      <c r="H270" s="151">
        <v>2.4133179450246242E-4</v>
      </c>
      <c r="I270" s="151">
        <v>1.314880560305904E-4</v>
      </c>
      <c r="J270" s="151">
        <v>3.0819848215534888E-4</v>
      </c>
      <c r="K270" s="151">
        <v>1.1385038302853179E-4</v>
      </c>
      <c r="L270" s="151">
        <v>2.4366058726343074E-4</v>
      </c>
      <c r="M270" s="151">
        <v>1.3130940285383192E-4</v>
      </c>
      <c r="N270" s="151">
        <v>2.1581235719227883E-4</v>
      </c>
      <c r="O270" s="151">
        <v>2.4190409414989546E-4</v>
      </c>
      <c r="P270" s="151">
        <v>2.0998995246173874E-4</v>
      </c>
    </row>
    <row r="271" spans="1:16" ht="22" customHeight="1" x14ac:dyDescent="0.2">
      <c r="A271" s="150" t="s">
        <v>1100</v>
      </c>
      <c r="B271" s="151">
        <v>0</v>
      </c>
      <c r="C271" s="151">
        <v>0</v>
      </c>
      <c r="D271" s="151">
        <v>1.5436666176081986E-5</v>
      </c>
      <c r="E271" s="151">
        <v>0</v>
      </c>
      <c r="F271" s="151">
        <v>0</v>
      </c>
      <c r="G271" s="151">
        <v>0</v>
      </c>
      <c r="H271" s="151">
        <v>0</v>
      </c>
      <c r="I271" s="151">
        <v>0</v>
      </c>
      <c r="J271" s="151">
        <v>9.9418865211402858E-6</v>
      </c>
      <c r="K271" s="151">
        <v>0</v>
      </c>
      <c r="L271" s="151">
        <v>0</v>
      </c>
      <c r="M271" s="151">
        <v>0</v>
      </c>
      <c r="N271" s="151">
        <v>5.1209711876133959E-5</v>
      </c>
      <c r="O271" s="151">
        <v>4.2688957791158019E-5</v>
      </c>
      <c r="P271" s="151">
        <v>6.4905985306355605E-5</v>
      </c>
    </row>
    <row r="272" spans="1:16" ht="22" customHeight="1" x14ac:dyDescent="0.2">
      <c r="A272" s="150" t="s">
        <v>1101</v>
      </c>
      <c r="B272" s="151">
        <v>4.7517662307134068E-4</v>
      </c>
      <c r="C272" s="151">
        <v>4.7469391255043096E-5</v>
      </c>
      <c r="D272" s="151">
        <v>4.6309998528245959E-4</v>
      </c>
      <c r="E272" s="151">
        <v>1.6984169883424035E-5</v>
      </c>
      <c r="F272" s="151">
        <v>5.5021666818267875E-4</v>
      </c>
      <c r="G272" s="151">
        <v>3.2327067975595839E-5</v>
      </c>
      <c r="H272" s="151">
        <v>8.6189926608022297E-5</v>
      </c>
      <c r="I272" s="151">
        <v>2.8176012006555085E-5</v>
      </c>
      <c r="J272" s="151">
        <v>6.9593205647981997E-5</v>
      </c>
      <c r="K272" s="151">
        <v>8.1321702163236994E-5</v>
      </c>
      <c r="L272" s="151">
        <v>5.2212982985020876E-5</v>
      </c>
      <c r="M272" s="151">
        <v>6.5654701426915959E-5</v>
      </c>
      <c r="N272" s="151">
        <v>3.584679831329377E-4</v>
      </c>
      <c r="O272" s="151">
        <v>2.7036339934400077E-4</v>
      </c>
      <c r="P272" s="151">
        <v>2.8253193603943025E-4</v>
      </c>
    </row>
    <row r="273" spans="1:16" ht="22" customHeight="1" x14ac:dyDescent="0.2">
      <c r="A273" s="150" t="s">
        <v>1102</v>
      </c>
      <c r="B273" s="151">
        <v>6.911659971946773E-4</v>
      </c>
      <c r="C273" s="151">
        <v>1.5823130418347699E-5</v>
      </c>
      <c r="D273" s="151">
        <v>6.9464997792368949E-4</v>
      </c>
      <c r="E273" s="151">
        <v>4.2460424708560086E-5</v>
      </c>
      <c r="F273" s="151">
        <v>7.4773034394056347E-4</v>
      </c>
      <c r="G273" s="151">
        <v>3.2327067975595839E-5</v>
      </c>
      <c r="H273" s="151">
        <v>5.1713955964813377E-5</v>
      </c>
      <c r="I273" s="151">
        <v>4.6960020010925145E-5</v>
      </c>
      <c r="J273" s="151">
        <v>1.1930263825368343E-4</v>
      </c>
      <c r="K273" s="151">
        <v>4.8793021297942195E-5</v>
      </c>
      <c r="L273" s="151">
        <v>3.4808655323347253E-5</v>
      </c>
      <c r="M273" s="151">
        <v>3.2827350713457979E-5</v>
      </c>
      <c r="N273" s="151">
        <v>3.4383663688261374E-4</v>
      </c>
      <c r="O273" s="151">
        <v>2.9882270453810615E-4</v>
      </c>
      <c r="P273" s="151">
        <v>3.5507391961712179E-4</v>
      </c>
    </row>
    <row r="274" spans="1:16" ht="22" customHeight="1" x14ac:dyDescent="0.2">
      <c r="A274" s="150" t="s">
        <v>1103</v>
      </c>
      <c r="B274" s="151">
        <v>1.7298696479561352E-4</v>
      </c>
      <c r="C274" s="151">
        <v>1.5841029887146734E-4</v>
      </c>
      <c r="D274" s="151">
        <v>1.2363302774509103E-4</v>
      </c>
      <c r="E274" s="151">
        <v>1.6153213608018955E-4</v>
      </c>
      <c r="F274" s="151">
        <v>1.41240791084137E-4</v>
      </c>
      <c r="G274" s="151">
        <v>1.4563636675657291E-4</v>
      </c>
      <c r="H274" s="151">
        <v>2.0708982365999926E-4</v>
      </c>
      <c r="I274" s="151">
        <v>1.6924731193982749E-4</v>
      </c>
      <c r="J274" s="151">
        <v>2.090157929812129E-4</v>
      </c>
      <c r="K274" s="151">
        <v>1.7911012908577195E-4</v>
      </c>
      <c r="L274" s="151">
        <v>1.7424015815137057E-4</v>
      </c>
      <c r="M274" s="151">
        <v>2.1361915721625227E-4</v>
      </c>
      <c r="N274" s="151">
        <v>1.6845082179035341E-4</v>
      </c>
      <c r="O274" s="151">
        <v>1.7094899386956947E-4</v>
      </c>
      <c r="P274" s="151">
        <v>1.834712706823254E-4</v>
      </c>
    </row>
    <row r="275" spans="1:16" ht="22" customHeight="1" x14ac:dyDescent="0.2">
      <c r="A275" s="150" t="s">
        <v>1104</v>
      </c>
      <c r="B275" s="151">
        <v>1.4464668641630944E-5</v>
      </c>
      <c r="C275" s="151">
        <v>6.3579888400625264E-5</v>
      </c>
      <c r="D275" s="151">
        <v>7.7533765980888531E-6</v>
      </c>
      <c r="E275" s="151">
        <v>6.8245132108196461E-5</v>
      </c>
      <c r="F275" s="151">
        <v>2.834434944798572E-5</v>
      </c>
      <c r="G275" s="151">
        <v>6.4947684809085849E-5</v>
      </c>
      <c r="H275" s="151">
        <v>6.9265003448898727E-5</v>
      </c>
      <c r="I275" s="151">
        <v>6.6042525304808457E-5</v>
      </c>
      <c r="J275" s="151">
        <v>4.9935128099938435E-5</v>
      </c>
      <c r="K275" s="151">
        <v>6.53527413525219E-5</v>
      </c>
      <c r="L275" s="151">
        <v>8.7416742228042893E-5</v>
      </c>
      <c r="M275" s="151">
        <v>8.2440991434194972E-5</v>
      </c>
      <c r="N275" s="151">
        <v>2.5721109540509963E-5</v>
      </c>
      <c r="O275" s="151">
        <v>1.4294259419286738E-5</v>
      </c>
      <c r="P275" s="151">
        <v>2.3012003871052163E-5</v>
      </c>
    </row>
    <row r="276" spans="1:16" ht="22" customHeight="1" x14ac:dyDescent="0.2">
      <c r="A276" s="150" t="s">
        <v>1105</v>
      </c>
      <c r="B276" s="151">
        <v>0</v>
      </c>
      <c r="C276" s="151">
        <v>0</v>
      </c>
      <c r="D276" s="151">
        <v>0</v>
      </c>
      <c r="E276" s="151">
        <v>0</v>
      </c>
      <c r="F276" s="151">
        <v>1.417217472399286E-5</v>
      </c>
      <c r="G276" s="151">
        <v>0</v>
      </c>
      <c r="H276" s="151">
        <v>0</v>
      </c>
      <c r="I276" s="151">
        <v>0</v>
      </c>
      <c r="J276" s="151">
        <v>0</v>
      </c>
      <c r="K276" s="151">
        <v>0</v>
      </c>
      <c r="L276" s="151">
        <v>0</v>
      </c>
      <c r="M276" s="151">
        <v>0</v>
      </c>
      <c r="N276" s="151">
        <v>1.1023332660218556E-5</v>
      </c>
      <c r="O276" s="151">
        <v>1.4294259419286738E-5</v>
      </c>
      <c r="P276" s="151">
        <v>7.6706679570173877E-6</v>
      </c>
    </row>
    <row r="277" spans="1:16" ht="22" customHeight="1" x14ac:dyDescent="0.2">
      <c r="A277" s="150" t="s">
        <v>1106</v>
      </c>
      <c r="B277" s="151">
        <v>1.4481105765087342E-5</v>
      </c>
      <c r="C277" s="151">
        <v>1.5913034568451947E-5</v>
      </c>
      <c r="D277" s="151">
        <v>3.1048749013255815E-5</v>
      </c>
      <c r="E277" s="151">
        <v>3.4161341697341524E-5</v>
      </c>
      <c r="F277" s="151">
        <v>2.8376558935994792E-5</v>
      </c>
      <c r="G277" s="151">
        <v>1.6255372249092227E-5</v>
      </c>
      <c r="H277" s="151">
        <v>1.7335928420022664E-5</v>
      </c>
      <c r="I277" s="151">
        <v>3.7781470645153407E-5</v>
      </c>
      <c r="J277" s="151">
        <v>9.9983745127376722E-6</v>
      </c>
      <c r="K277" s="151">
        <v>1.6356751457832894E-5</v>
      </c>
      <c r="L277" s="151">
        <v>1.7503215887024042E-5</v>
      </c>
      <c r="M277" s="151">
        <v>1.6506934875801313E-5</v>
      </c>
      <c r="N277" s="151">
        <v>1.4714478899473556E-5</v>
      </c>
      <c r="O277" s="151">
        <v>1.4310502895899562E-5</v>
      </c>
      <c r="P277" s="151">
        <v>1.9198461562875907E-5</v>
      </c>
    </row>
    <row r="278" spans="1:16" ht="22" customHeight="1" x14ac:dyDescent="0.2">
      <c r="A278" s="150" t="s">
        <v>1107</v>
      </c>
      <c r="B278" s="151">
        <v>0</v>
      </c>
      <c r="C278" s="151">
        <v>0</v>
      </c>
      <c r="D278" s="151">
        <v>1.5524374506627908E-5</v>
      </c>
      <c r="E278" s="151">
        <v>0</v>
      </c>
      <c r="F278" s="151">
        <v>0</v>
      </c>
      <c r="G278" s="151">
        <v>0</v>
      </c>
      <c r="H278" s="151">
        <v>1.7335928420022664E-5</v>
      </c>
      <c r="I278" s="151">
        <v>0</v>
      </c>
      <c r="J278" s="151">
        <v>0</v>
      </c>
      <c r="K278" s="151">
        <v>0</v>
      </c>
      <c r="L278" s="151">
        <v>0</v>
      </c>
      <c r="M278" s="151">
        <v>0</v>
      </c>
      <c r="N278" s="151">
        <v>3.678619724868389E-6</v>
      </c>
      <c r="O278" s="151">
        <v>0</v>
      </c>
      <c r="P278" s="151">
        <v>0</v>
      </c>
    </row>
    <row r="279" spans="1:16" ht="22" customHeight="1" x14ac:dyDescent="0.2">
      <c r="A279" s="150" t="s">
        <v>1108</v>
      </c>
      <c r="B279" s="151">
        <v>0</v>
      </c>
      <c r="C279" s="151">
        <v>0</v>
      </c>
      <c r="D279" s="151">
        <v>7.7621872533139538E-6</v>
      </c>
      <c r="E279" s="151">
        <v>0</v>
      </c>
      <c r="F279" s="151">
        <v>0</v>
      </c>
      <c r="G279" s="151">
        <v>0</v>
      </c>
      <c r="H279" s="151">
        <v>0</v>
      </c>
      <c r="I279" s="151">
        <v>0</v>
      </c>
      <c r="J279" s="151">
        <v>0</v>
      </c>
      <c r="K279" s="151">
        <v>0</v>
      </c>
      <c r="L279" s="151">
        <v>0</v>
      </c>
      <c r="M279" s="151">
        <v>0</v>
      </c>
      <c r="N279" s="151">
        <v>0</v>
      </c>
      <c r="O279" s="151">
        <v>0</v>
      </c>
      <c r="P279" s="151">
        <v>0</v>
      </c>
    </row>
    <row r="280" spans="1:16" ht="22" customHeight="1" x14ac:dyDescent="0.2">
      <c r="A280" s="150" t="s">
        <v>1109</v>
      </c>
      <c r="B280" s="151">
        <v>1.4514092338584125E-5</v>
      </c>
      <c r="C280" s="151">
        <v>1.2759426351013862E-4</v>
      </c>
      <c r="D280" s="151">
        <v>3.1119475093012658E-5</v>
      </c>
      <c r="E280" s="151">
        <v>1.2839684237041802E-4</v>
      </c>
      <c r="F280" s="151">
        <v>4.2661797033614046E-5</v>
      </c>
      <c r="G280" s="151">
        <v>8.1462002159459908E-5</v>
      </c>
      <c r="H280" s="151">
        <v>1.042525080384051E-4</v>
      </c>
      <c r="I280" s="151">
        <v>1.4200324957745587E-4</v>
      </c>
      <c r="J280" s="151">
        <v>1.0021149853313386E-4</v>
      </c>
      <c r="K280" s="151">
        <v>1.3115208458216809E-4</v>
      </c>
      <c r="L280" s="151">
        <v>1.2280160576773135E-4</v>
      </c>
      <c r="M280" s="151">
        <v>9.9267216565183291E-5</v>
      </c>
      <c r="N280" s="151">
        <v>4.7930990492590403E-5</v>
      </c>
      <c r="O280" s="151">
        <v>5.7372403409529E-5</v>
      </c>
      <c r="P280" s="151">
        <v>3.8484387643122543E-5</v>
      </c>
    </row>
    <row r="281" spans="1:16" ht="22" customHeight="1" x14ac:dyDescent="0.2">
      <c r="A281" s="150" t="s">
        <v>1110</v>
      </c>
      <c r="B281" s="151">
        <v>8.3108954825718664E-4</v>
      </c>
      <c r="C281" s="151">
        <v>2.4033416053039554E-4</v>
      </c>
      <c r="D281" s="151">
        <v>7.5028555967959125E-4</v>
      </c>
      <c r="E281" s="151">
        <v>2.7516687133785389E-4</v>
      </c>
      <c r="F281" s="151">
        <v>6.7142704667777161E-4</v>
      </c>
      <c r="G281" s="151">
        <v>1.9640358232312803E-4</v>
      </c>
      <c r="H281" s="151">
        <v>9.4256672599482506E-4</v>
      </c>
      <c r="I281" s="151">
        <v>2.9481651006858838E-4</v>
      </c>
      <c r="J281" s="151">
        <v>8.3556209886768843E-4</v>
      </c>
      <c r="K281" s="151">
        <v>3.7878792849718279E-4</v>
      </c>
      <c r="L281" s="151">
        <v>7.9305188687202766E-4</v>
      </c>
      <c r="M281" s="151">
        <v>3.3240509589714312E-4</v>
      </c>
      <c r="N281" s="151">
        <v>5.9632361855761252E-4</v>
      </c>
      <c r="O281" s="151">
        <v>5.6194102904722312E-4</v>
      </c>
      <c r="P281" s="151">
        <v>5.6444355642981604E-4</v>
      </c>
    </row>
    <row r="282" spans="1:16" ht="22" customHeight="1" x14ac:dyDescent="0.2">
      <c r="A282" s="150" t="s">
        <v>1111</v>
      </c>
      <c r="B282" s="151">
        <v>0</v>
      </c>
      <c r="C282" s="151">
        <v>0</v>
      </c>
      <c r="D282" s="151">
        <v>7.8154745799957433E-6</v>
      </c>
      <c r="E282" s="151">
        <v>0</v>
      </c>
      <c r="F282" s="151">
        <v>0</v>
      </c>
      <c r="G282" s="151">
        <v>0</v>
      </c>
      <c r="H282" s="151">
        <v>1.7454939370274538E-5</v>
      </c>
      <c r="I282" s="151">
        <v>0</v>
      </c>
      <c r="J282" s="151">
        <v>1.006701323936974E-5</v>
      </c>
      <c r="K282" s="151">
        <v>0</v>
      </c>
      <c r="L282" s="151">
        <v>0</v>
      </c>
      <c r="M282" s="151">
        <v>0</v>
      </c>
      <c r="N282" s="151">
        <v>4.0742607479091543E-5</v>
      </c>
      <c r="O282" s="151">
        <v>4.3226233003632545E-5</v>
      </c>
      <c r="P282" s="151">
        <v>5.0258672832791847E-5</v>
      </c>
    </row>
    <row r="283" spans="1:16" ht="22" customHeight="1" x14ac:dyDescent="0.2">
      <c r="A283" s="150" t="s">
        <v>1112</v>
      </c>
      <c r="B283" s="151">
        <v>1.837145317200097E-3</v>
      </c>
      <c r="C283" s="151">
        <v>1.6983614010814619E-3</v>
      </c>
      <c r="D283" s="151">
        <v>1.7819282042390292E-3</v>
      </c>
      <c r="E283" s="151">
        <v>1.6338032985685077E-3</v>
      </c>
      <c r="F283" s="151">
        <v>1.7999959123701963E-3</v>
      </c>
      <c r="G283" s="151">
        <v>1.7839992061017464E-3</v>
      </c>
      <c r="H283" s="151">
        <v>2.4611464512087097E-3</v>
      </c>
      <c r="I283" s="151">
        <v>1.7974296904181679E-3</v>
      </c>
      <c r="J283" s="151">
        <v>1.973134594916469E-3</v>
      </c>
      <c r="K283" s="151">
        <v>1.7457182791609297E-3</v>
      </c>
      <c r="L283" s="151">
        <v>2.3967790358799057E-3</v>
      </c>
      <c r="M283" s="151">
        <v>1.7617470082548585E-3</v>
      </c>
      <c r="N283" s="151">
        <v>1.6630391598283728E-3</v>
      </c>
      <c r="O283" s="151">
        <v>1.7002318314762138E-3</v>
      </c>
      <c r="P283" s="151">
        <v>1.6005454271366016E-3</v>
      </c>
    </row>
    <row r="284" spans="1:16" ht="22" customHeight="1" x14ac:dyDescent="0.2">
      <c r="A284" s="150" t="s">
        <v>1113</v>
      </c>
      <c r="B284" s="151">
        <v>5.1760840286193205E-3</v>
      </c>
      <c r="C284" s="151">
        <v>5.8641535169416514E-3</v>
      </c>
      <c r="D284" s="151">
        <v>4.7752549683773987E-3</v>
      </c>
      <c r="E284" s="151">
        <v>5.5377332856743101E-3</v>
      </c>
      <c r="F284" s="151">
        <v>5.1857025094474698E-3</v>
      </c>
      <c r="G284" s="151">
        <v>5.9739422956618113E-3</v>
      </c>
      <c r="H284" s="151">
        <v>6.3012331126691083E-3</v>
      </c>
      <c r="I284" s="151">
        <v>4.8216764711217514E-3</v>
      </c>
      <c r="J284" s="151">
        <v>4.5502899841951229E-3</v>
      </c>
      <c r="K284" s="151">
        <v>5.0065882723105901E-3</v>
      </c>
      <c r="L284" s="151">
        <v>6.1505579670741699E-3</v>
      </c>
      <c r="M284" s="151">
        <v>4.9362156740725754E-3</v>
      </c>
      <c r="N284" s="151">
        <v>4.3298280130052739E-3</v>
      </c>
      <c r="O284" s="151">
        <v>4.279397067359623E-3</v>
      </c>
      <c r="P284" s="151">
        <v>3.9549709467650808E-3</v>
      </c>
    </row>
    <row r="285" spans="1:16" ht="22" customHeight="1" x14ac:dyDescent="0.2">
      <c r="A285" s="150" t="s">
        <v>1114</v>
      </c>
      <c r="B285" s="151">
        <v>0</v>
      </c>
      <c r="C285" s="151">
        <v>0</v>
      </c>
      <c r="D285" s="151">
        <v>0</v>
      </c>
      <c r="E285" s="151">
        <v>0</v>
      </c>
      <c r="F285" s="151">
        <v>0</v>
      </c>
      <c r="G285" s="151">
        <v>0</v>
      </c>
      <c r="H285" s="151">
        <v>0</v>
      </c>
      <c r="I285" s="151">
        <v>9.5429661790284164E-6</v>
      </c>
      <c r="J285" s="151">
        <v>0</v>
      </c>
      <c r="K285" s="151">
        <v>0</v>
      </c>
      <c r="L285" s="151">
        <v>0</v>
      </c>
      <c r="M285" s="151">
        <v>0</v>
      </c>
      <c r="N285" s="151">
        <v>3.7166307208773624E-6</v>
      </c>
      <c r="O285" s="151">
        <v>0</v>
      </c>
      <c r="P285" s="151">
        <v>7.7587353273620184E-6</v>
      </c>
    </row>
    <row r="286" spans="1:16" ht="22" customHeight="1" x14ac:dyDescent="0.2">
      <c r="A286" s="150" t="s">
        <v>1115</v>
      </c>
      <c r="B286" s="151">
        <v>4.3892214948140741E-5</v>
      </c>
      <c r="C286" s="151">
        <v>1.6077463169044448E-5</v>
      </c>
      <c r="D286" s="151">
        <v>6.2739148407956643E-5</v>
      </c>
      <c r="E286" s="151">
        <v>0</v>
      </c>
      <c r="F286" s="151">
        <v>5.7339545037142183E-5</v>
      </c>
      <c r="G286" s="151">
        <v>0</v>
      </c>
      <c r="H286" s="151">
        <v>0</v>
      </c>
      <c r="I286" s="151">
        <v>0</v>
      </c>
      <c r="J286" s="151">
        <v>0</v>
      </c>
      <c r="K286" s="151">
        <v>0</v>
      </c>
      <c r="L286" s="151">
        <v>0</v>
      </c>
      <c r="M286" s="151">
        <v>0</v>
      </c>
      <c r="N286" s="151">
        <v>3.7166307208773624E-6</v>
      </c>
      <c r="O286" s="151">
        <v>0</v>
      </c>
      <c r="P286" s="151">
        <v>3.8793676636810092E-6</v>
      </c>
    </row>
    <row r="287" spans="1:16" ht="22" customHeight="1" x14ac:dyDescent="0.2">
      <c r="A287" s="150" t="s">
        <v>1116</v>
      </c>
      <c r="B287" s="151">
        <v>3.8127468343521106E-4</v>
      </c>
      <c r="C287" s="151">
        <v>8.0572326928870627E-5</v>
      </c>
      <c r="D287" s="151">
        <v>3.851616966201354E-4</v>
      </c>
      <c r="E287" s="151">
        <v>7.7835968424322453E-5</v>
      </c>
      <c r="F287" s="151">
        <v>4.5977209415282703E-4</v>
      </c>
      <c r="G287" s="151">
        <v>9.8766818728661618E-5</v>
      </c>
      <c r="H287" s="151">
        <v>3.5110741103843374E-5</v>
      </c>
      <c r="I287" s="151">
        <v>8.608436349528625E-5</v>
      </c>
      <c r="J287" s="151">
        <v>2.0249872430861111E-5</v>
      </c>
      <c r="K287" s="151">
        <v>8.2818994723204541E-5</v>
      </c>
      <c r="L287" s="151">
        <v>5.3174326745389496E-5</v>
      </c>
      <c r="M287" s="151">
        <v>6.6863533674131891E-5</v>
      </c>
      <c r="N287" s="151">
        <v>1.8998441110712694E-4</v>
      </c>
      <c r="O287" s="151">
        <v>1.8839143052829806E-4</v>
      </c>
      <c r="P287" s="151">
        <v>1.6330843253484312E-4</v>
      </c>
    </row>
    <row r="288" spans="1:16" ht="22" customHeight="1" x14ac:dyDescent="0.2">
      <c r="A288" s="150" t="s">
        <v>1117</v>
      </c>
      <c r="B288" s="151">
        <v>0</v>
      </c>
      <c r="C288" s="151">
        <v>0</v>
      </c>
      <c r="D288" s="151">
        <v>0</v>
      </c>
      <c r="E288" s="151">
        <v>0</v>
      </c>
      <c r="F288" s="151">
        <v>0</v>
      </c>
      <c r="G288" s="151">
        <v>0</v>
      </c>
      <c r="H288" s="151">
        <v>0</v>
      </c>
      <c r="I288" s="151">
        <v>0</v>
      </c>
      <c r="J288" s="151">
        <v>1.0136600888489806E-5</v>
      </c>
      <c r="K288" s="151">
        <v>0</v>
      </c>
      <c r="L288" s="151">
        <v>0</v>
      </c>
      <c r="M288" s="151">
        <v>0</v>
      </c>
      <c r="N288" s="151">
        <v>3.7294762187605788E-6</v>
      </c>
      <c r="O288" s="151">
        <v>0</v>
      </c>
      <c r="P288" s="151">
        <v>0</v>
      </c>
    </row>
    <row r="289" spans="1:16" ht="22" customHeight="1" x14ac:dyDescent="0.2">
      <c r="A289" s="150" t="s">
        <v>1118</v>
      </c>
      <c r="B289" s="151">
        <v>4.4043916151878561E-5</v>
      </c>
      <c r="C289" s="151">
        <v>0</v>
      </c>
      <c r="D289" s="151">
        <v>3.1477994391319257E-5</v>
      </c>
      <c r="E289" s="151">
        <v>0</v>
      </c>
      <c r="F289" s="151">
        <v>4.3153292391144159E-5</v>
      </c>
      <c r="G289" s="151">
        <v>0</v>
      </c>
      <c r="H289" s="151">
        <v>3.5151191266405406E-5</v>
      </c>
      <c r="I289" s="151">
        <v>0</v>
      </c>
      <c r="J289" s="151">
        <v>7.0956206219428649E-5</v>
      </c>
      <c r="K289" s="151">
        <v>0</v>
      </c>
      <c r="L289" s="151">
        <v>8.8725979150813125E-5</v>
      </c>
      <c r="M289" s="151">
        <v>0</v>
      </c>
      <c r="N289" s="151">
        <v>1.9766223959431068E-4</v>
      </c>
      <c r="O289" s="151">
        <v>2.4664184714591871E-4</v>
      </c>
      <c r="P289" s="151">
        <v>1.8296045397247636E-4</v>
      </c>
    </row>
    <row r="290" spans="1:16" ht="22" customHeight="1" x14ac:dyDescent="0.2">
      <c r="A290" s="150" t="s">
        <v>1119</v>
      </c>
      <c r="B290" s="151">
        <v>1.4681305383959518E-5</v>
      </c>
      <c r="C290" s="151">
        <v>6.4532121752247524E-5</v>
      </c>
      <c r="D290" s="151">
        <v>7.8694985978298141E-6</v>
      </c>
      <c r="E290" s="151">
        <v>8.6584045776672068E-5</v>
      </c>
      <c r="F290" s="151">
        <v>1.4384430797048052E-5</v>
      </c>
      <c r="G290" s="151">
        <v>1.1536070628388032E-4</v>
      </c>
      <c r="H290" s="151">
        <v>5.2726786899608113E-5</v>
      </c>
      <c r="I290" s="151">
        <v>1.14911385372356E-4</v>
      </c>
      <c r="J290" s="151">
        <v>4.0546403553959226E-5</v>
      </c>
      <c r="K290" s="151">
        <v>8.2914408311595322E-5</v>
      </c>
      <c r="L290" s="151">
        <v>5.3235587490487879E-5</v>
      </c>
      <c r="M290" s="151">
        <v>8.3675706743693287E-5</v>
      </c>
      <c r="N290" s="151">
        <v>3.356528596884521E-5</v>
      </c>
      <c r="O290" s="151">
        <v>1.4508343949759926E-5</v>
      </c>
      <c r="P290" s="151">
        <v>2.7249429315049669E-5</v>
      </c>
    </row>
    <row r="291" spans="1:16" ht="22" customHeight="1" x14ac:dyDescent="0.2">
      <c r="A291" s="150" t="s">
        <v>1120</v>
      </c>
      <c r="B291" s="151">
        <v>1.7617566460751425E-4</v>
      </c>
      <c r="C291" s="151">
        <v>2.7426151744705199E-4</v>
      </c>
      <c r="D291" s="151">
        <v>1.5738997195659631E-4</v>
      </c>
      <c r="E291" s="151">
        <v>3.6365299226202266E-4</v>
      </c>
      <c r="F291" s="151">
        <v>1.4384430797048054E-4</v>
      </c>
      <c r="G291" s="151">
        <v>2.9664181615854938E-4</v>
      </c>
      <c r="H291" s="151">
        <v>3.1636072139764866E-4</v>
      </c>
      <c r="I291" s="151">
        <v>4.1176579758427567E-4</v>
      </c>
      <c r="J291" s="151">
        <v>2.3314182043526557E-4</v>
      </c>
      <c r="K291" s="151">
        <v>3.3165763324638129E-4</v>
      </c>
      <c r="L291" s="151">
        <v>2.4843274162227676E-4</v>
      </c>
      <c r="M291" s="151">
        <v>3.1796768562603446E-4</v>
      </c>
      <c r="N291" s="151">
        <v>1.4172009631290198E-4</v>
      </c>
      <c r="O291" s="151">
        <v>1.8860847134687903E-4</v>
      </c>
      <c r="P291" s="151">
        <v>1.4792547342455534E-4</v>
      </c>
    </row>
    <row r="292" spans="1:16" ht="22" customHeight="1" x14ac:dyDescent="0.2">
      <c r="A292" s="150" t="s">
        <v>1121</v>
      </c>
      <c r="B292" s="151">
        <v>0</v>
      </c>
      <c r="C292" s="151">
        <v>1.6133030438061883E-4</v>
      </c>
      <c r="D292" s="151">
        <v>0</v>
      </c>
      <c r="E292" s="151">
        <v>1.385344732426753E-4</v>
      </c>
      <c r="F292" s="151">
        <v>0</v>
      </c>
      <c r="G292" s="151">
        <v>1.318408071815775E-4</v>
      </c>
      <c r="H292" s="151">
        <v>1.7575595633202703E-5</v>
      </c>
      <c r="I292" s="151">
        <v>1.0533543659132633E-4</v>
      </c>
      <c r="J292" s="151">
        <v>0</v>
      </c>
      <c r="K292" s="151">
        <v>1.4924593496087158E-4</v>
      </c>
      <c r="L292" s="151">
        <v>3.5490391660325253E-5</v>
      </c>
      <c r="M292" s="151">
        <v>1.6735141348738657E-4</v>
      </c>
      <c r="N292" s="151">
        <v>2.983580975008463E-5</v>
      </c>
      <c r="O292" s="151">
        <v>4.3525031849279779E-5</v>
      </c>
      <c r="P292" s="151">
        <v>1.5571102465742668E-5</v>
      </c>
    </row>
    <row r="293" spans="1:16" ht="22" customHeight="1" x14ac:dyDescent="0.2">
      <c r="A293" s="150" t="s">
        <v>1122</v>
      </c>
      <c r="B293" s="151">
        <v>0</v>
      </c>
      <c r="C293" s="151">
        <v>1.6151638316306477E-5</v>
      </c>
      <c r="D293" s="151">
        <v>0</v>
      </c>
      <c r="E293" s="151">
        <v>1.733678240695533E-5</v>
      </c>
      <c r="F293" s="151">
        <v>0</v>
      </c>
      <c r="G293" s="151">
        <v>0</v>
      </c>
      <c r="H293" s="151">
        <v>1.759586736980386E-5</v>
      </c>
      <c r="I293" s="151">
        <v>9.5869937046525388E-6</v>
      </c>
      <c r="J293" s="151">
        <v>1.014829246967607E-5</v>
      </c>
      <c r="K293" s="151">
        <v>0</v>
      </c>
      <c r="L293" s="151">
        <v>0</v>
      </c>
      <c r="M293" s="151">
        <v>3.3508887406470943E-5</v>
      </c>
      <c r="N293" s="151">
        <v>7.4675556121895793E-6</v>
      </c>
      <c r="O293" s="151">
        <v>0</v>
      </c>
      <c r="P293" s="151">
        <v>0</v>
      </c>
    </row>
    <row r="294" spans="1:16" ht="22" customHeight="1" x14ac:dyDescent="0.2">
      <c r="A294" s="150" t="s">
        <v>1123</v>
      </c>
      <c r="B294" s="151">
        <v>2.3544338241620068E-4</v>
      </c>
      <c r="C294" s="151">
        <v>3.2340578337731443E-4</v>
      </c>
      <c r="D294" s="151">
        <v>2.28742515825141E-4</v>
      </c>
      <c r="E294" s="151">
        <v>3.9052804018900817E-4</v>
      </c>
      <c r="F294" s="151">
        <v>2.4510007025547466E-4</v>
      </c>
      <c r="G294" s="151">
        <v>3.7991770706885297E-4</v>
      </c>
      <c r="H294" s="151">
        <v>3.5232371846697334E-4</v>
      </c>
      <c r="I294" s="151">
        <v>4.3191288612819719E-4</v>
      </c>
      <c r="J294" s="151">
        <v>3.149603426183415E-4</v>
      </c>
      <c r="K294" s="151">
        <v>3.4904476552049873E-4</v>
      </c>
      <c r="L294" s="151">
        <v>2.8457884490681125E-4</v>
      </c>
      <c r="M294" s="151">
        <v>4.8643992844162758E-4</v>
      </c>
      <c r="N294" s="151">
        <v>2.1307109168521756E-4</v>
      </c>
      <c r="O294" s="151">
        <v>2.1812775776659842E-4</v>
      </c>
      <c r="P294" s="151">
        <v>2.2240065404015137E-4</v>
      </c>
    </row>
    <row r="295" spans="1:16" ht="22" customHeight="1" x14ac:dyDescent="0.2">
      <c r="A295" s="150" t="s">
        <v>1124</v>
      </c>
      <c r="B295" s="151">
        <v>0</v>
      </c>
      <c r="C295" s="151">
        <v>0</v>
      </c>
      <c r="D295" s="151">
        <v>7.8967916565506118E-6</v>
      </c>
      <c r="E295" s="151">
        <v>0</v>
      </c>
      <c r="F295" s="151">
        <v>1.4434318996344174E-5</v>
      </c>
      <c r="G295" s="151">
        <v>0</v>
      </c>
      <c r="H295" s="151">
        <v>0</v>
      </c>
      <c r="I295" s="151">
        <v>0</v>
      </c>
      <c r="J295" s="151">
        <v>0</v>
      </c>
      <c r="K295" s="151">
        <v>1.6640394546697051E-5</v>
      </c>
      <c r="L295" s="151">
        <v>0</v>
      </c>
      <c r="M295" s="151">
        <v>1.6793182301393243E-5</v>
      </c>
      <c r="N295" s="151">
        <v>0</v>
      </c>
      <c r="O295" s="151">
        <v>0</v>
      </c>
      <c r="P295" s="151">
        <v>3.9062765723308201E-6</v>
      </c>
    </row>
    <row r="296" spans="1:16" ht="22" customHeight="1" x14ac:dyDescent="0.2">
      <c r="A296" s="150" t="s">
        <v>1125</v>
      </c>
      <c r="B296" s="151">
        <v>1.7678667847320504E-4</v>
      </c>
      <c r="C296" s="151">
        <v>0</v>
      </c>
      <c r="D296" s="151">
        <v>2.2900695803996772E-4</v>
      </c>
      <c r="E296" s="151">
        <v>0</v>
      </c>
      <c r="F296" s="151">
        <v>1.7321182795613008E-4</v>
      </c>
      <c r="G296" s="151">
        <v>0</v>
      </c>
      <c r="H296" s="151">
        <v>0</v>
      </c>
      <c r="I296" s="151">
        <v>0</v>
      </c>
      <c r="J296" s="151">
        <v>1.0171756729721565E-5</v>
      </c>
      <c r="K296" s="151">
        <v>1.6640394546697051E-5</v>
      </c>
      <c r="L296" s="151">
        <v>0</v>
      </c>
      <c r="M296" s="151">
        <v>0</v>
      </c>
      <c r="N296" s="151">
        <v>8.9817859640717196E-5</v>
      </c>
      <c r="O296" s="151">
        <v>4.3675985716965142E-5</v>
      </c>
      <c r="P296" s="151">
        <v>1.0156319088060131E-4</v>
      </c>
    </row>
    <row r="297" spans="1:16" ht="22" customHeight="1" x14ac:dyDescent="0.2">
      <c r="A297" s="150" t="s">
        <v>1126</v>
      </c>
      <c r="B297" s="151">
        <v>0</v>
      </c>
      <c r="C297" s="151">
        <v>0</v>
      </c>
      <c r="D297" s="151">
        <v>0</v>
      </c>
      <c r="E297" s="151">
        <v>0</v>
      </c>
      <c r="F297" s="151">
        <v>0</v>
      </c>
      <c r="G297" s="151">
        <v>0</v>
      </c>
      <c r="H297" s="151">
        <v>0</v>
      </c>
      <c r="I297" s="151">
        <v>0</v>
      </c>
      <c r="J297" s="151">
        <v>0</v>
      </c>
      <c r="K297" s="151">
        <v>0</v>
      </c>
      <c r="L297" s="151">
        <v>0</v>
      </c>
      <c r="M297" s="151">
        <v>0</v>
      </c>
      <c r="N297" s="151">
        <v>0</v>
      </c>
      <c r="O297" s="151">
        <v>0</v>
      </c>
      <c r="P297" s="151">
        <v>3.9244241986831117E-6</v>
      </c>
    </row>
    <row r="298" spans="1:16" ht="22" customHeight="1" x14ac:dyDescent="0.2">
      <c r="A298" s="150" t="s">
        <v>1127</v>
      </c>
      <c r="B298" s="151">
        <v>2.9635751333202003E-5</v>
      </c>
      <c r="C298" s="151">
        <v>1.7911415653792424E-4</v>
      </c>
      <c r="D298" s="151">
        <v>4.765621941569497E-5</v>
      </c>
      <c r="E298" s="151">
        <v>2.2721264477766688E-4</v>
      </c>
      <c r="F298" s="151">
        <v>4.3554718366875734E-5</v>
      </c>
      <c r="G298" s="151">
        <v>1.6633404161861814E-4</v>
      </c>
      <c r="H298" s="151">
        <v>8.8695447730348527E-5</v>
      </c>
      <c r="I298" s="151">
        <v>1.9330054748683141E-4</v>
      </c>
      <c r="J298" s="151">
        <v>7.16162639517024E-5</v>
      </c>
      <c r="K298" s="151">
        <v>2.0084569231943649E-4</v>
      </c>
      <c r="L298" s="151">
        <v>8.9551337096402086E-5</v>
      </c>
      <c r="M298" s="151">
        <v>2.1958062206879885E-4</v>
      </c>
      <c r="N298" s="151">
        <v>7.9047549436706775E-5</v>
      </c>
      <c r="O298" s="151">
        <v>1.0250313702179222E-4</v>
      </c>
      <c r="P298" s="151">
        <v>9.8224687065876726E-5</v>
      </c>
    </row>
    <row r="299" spans="1:16" ht="22" customHeight="1" x14ac:dyDescent="0.2">
      <c r="A299" s="150" t="s">
        <v>1128</v>
      </c>
      <c r="B299" s="151">
        <v>5.9271502666404007E-5</v>
      </c>
      <c r="C299" s="151">
        <v>1.3026484111849037E-4</v>
      </c>
      <c r="D299" s="151">
        <v>5.5598922651644131E-5</v>
      </c>
      <c r="E299" s="151">
        <v>1.3982316601702578E-4</v>
      </c>
      <c r="F299" s="151">
        <v>1.4518239455625244E-5</v>
      </c>
      <c r="G299" s="151">
        <v>1.330672332948945E-4</v>
      </c>
      <c r="H299" s="151">
        <v>5.3217268638209112E-5</v>
      </c>
      <c r="I299" s="151">
        <v>1.2564535586644039E-4</v>
      </c>
      <c r="J299" s="151">
        <v>6.1385369101459204E-5</v>
      </c>
      <c r="K299" s="151">
        <v>1.3389712821295765E-4</v>
      </c>
      <c r="L299" s="151">
        <v>5.373080225784125E-5</v>
      </c>
      <c r="M299" s="151">
        <v>1.3512653665772236E-4</v>
      </c>
      <c r="N299" s="151">
        <v>7.1519211395115664E-5</v>
      </c>
      <c r="O299" s="151">
        <v>2.9286610577654921E-5</v>
      </c>
      <c r="P299" s="151">
        <v>4.7147849791620828E-5</v>
      </c>
    </row>
    <row r="300" spans="1:16" ht="22" customHeight="1" x14ac:dyDescent="0.2">
      <c r="A300" s="150" t="s">
        <v>1129</v>
      </c>
      <c r="B300" s="151">
        <v>1.0408822813645044E-4</v>
      </c>
      <c r="C300" s="151">
        <v>1.6340105507861976E-4</v>
      </c>
      <c r="D300" s="151">
        <v>1.5941014662581749E-4</v>
      </c>
      <c r="E300" s="151">
        <v>1.6662124655179413E-4</v>
      </c>
      <c r="F300" s="151">
        <v>7.2845308820523392E-5</v>
      </c>
      <c r="G300" s="151">
        <v>2.1699120015124278E-4</v>
      </c>
      <c r="H300" s="151">
        <v>2.1361424050809726E-4</v>
      </c>
      <c r="I300" s="151">
        <v>2.3277265461658112E-4</v>
      </c>
      <c r="J300" s="151">
        <v>2.0533417902471768E-4</v>
      </c>
      <c r="K300" s="151">
        <v>1.6795730785172633E-4</v>
      </c>
      <c r="L300" s="151">
        <v>1.9770260185110003E-4</v>
      </c>
      <c r="M300" s="151">
        <v>2.033993375594654E-4</v>
      </c>
      <c r="N300" s="151">
        <v>1.1332037425498888E-4</v>
      </c>
      <c r="O300" s="151">
        <v>1.0286195780483233E-4</v>
      </c>
      <c r="P300" s="151">
        <v>1.3405320185793399E-4</v>
      </c>
    </row>
    <row r="301" spans="1:16" ht="22" customHeight="1" x14ac:dyDescent="0.2">
      <c r="A301" s="150" t="s">
        <v>1130</v>
      </c>
      <c r="B301" s="151">
        <v>0</v>
      </c>
      <c r="C301" s="151">
        <v>0</v>
      </c>
      <c r="D301" s="151">
        <v>0</v>
      </c>
      <c r="E301" s="151">
        <v>0</v>
      </c>
      <c r="F301" s="151">
        <v>0</v>
      </c>
      <c r="G301" s="151">
        <v>0</v>
      </c>
      <c r="H301" s="151">
        <v>0</v>
      </c>
      <c r="I301" s="151">
        <v>0</v>
      </c>
      <c r="J301" s="151">
        <v>1.027870277010415E-5</v>
      </c>
      <c r="K301" s="151">
        <v>0</v>
      </c>
      <c r="L301" s="151">
        <v>0</v>
      </c>
      <c r="M301" s="151">
        <v>0</v>
      </c>
      <c r="N301" s="151">
        <v>0</v>
      </c>
      <c r="O301" s="151">
        <v>0</v>
      </c>
      <c r="P301" s="151">
        <v>0</v>
      </c>
    </row>
    <row r="302" spans="1:16" ht="22" customHeight="1" x14ac:dyDescent="0.2">
      <c r="A302" s="150" t="s">
        <v>1131</v>
      </c>
      <c r="B302" s="151">
        <v>1.0420982653380611E-4</v>
      </c>
      <c r="C302" s="151">
        <v>1.6359194416165554E-5</v>
      </c>
      <c r="D302" s="151">
        <v>3.9899093358155833E-5</v>
      </c>
      <c r="E302" s="151">
        <v>0</v>
      </c>
      <c r="F302" s="151">
        <v>7.2930408480360452E-5</v>
      </c>
      <c r="G302" s="151">
        <v>0</v>
      </c>
      <c r="H302" s="151">
        <v>1.6039784239086391E-4</v>
      </c>
      <c r="I302" s="151">
        <v>0</v>
      </c>
      <c r="J302" s="151">
        <v>2.3641016371239544E-4</v>
      </c>
      <c r="K302" s="151">
        <v>3.3630703931992864E-5</v>
      </c>
      <c r="L302" s="151">
        <v>2.5191544360763572E-4</v>
      </c>
      <c r="M302" s="151">
        <v>0</v>
      </c>
      <c r="N302" s="151">
        <v>2.760683774831137E-4</v>
      </c>
      <c r="O302" s="151">
        <v>2.6481117508300126E-4</v>
      </c>
      <c r="P302" s="151">
        <v>2.6447226489419704E-4</v>
      </c>
    </row>
    <row r="303" spans="1:16" ht="22" customHeight="1" x14ac:dyDescent="0.2">
      <c r="A303" s="150" t="s">
        <v>1132</v>
      </c>
      <c r="B303" s="151">
        <v>0</v>
      </c>
      <c r="C303" s="151">
        <v>0</v>
      </c>
      <c r="D303" s="151">
        <v>7.9891517928845372E-6</v>
      </c>
      <c r="E303" s="151">
        <v>0</v>
      </c>
      <c r="F303" s="151">
        <v>1.460314144074586E-5</v>
      </c>
      <c r="G303" s="151">
        <v>0</v>
      </c>
      <c r="H303" s="151">
        <v>1.7842826911836195E-5</v>
      </c>
      <c r="I303" s="151">
        <v>0</v>
      </c>
      <c r="J303" s="151">
        <v>0</v>
      </c>
      <c r="K303" s="151">
        <v>0</v>
      </c>
      <c r="L303" s="151">
        <v>1.801500582524112E-5</v>
      </c>
      <c r="M303" s="151">
        <v>0</v>
      </c>
      <c r="N303" s="151">
        <v>0</v>
      </c>
      <c r="O303" s="151">
        <v>0</v>
      </c>
      <c r="P303" s="151">
        <v>3.9519640176212392E-6</v>
      </c>
    </row>
    <row r="304" spans="1:16" ht="22" customHeight="1" x14ac:dyDescent="0.2">
      <c r="A304" s="150" t="s">
        <v>1133</v>
      </c>
      <c r="B304" s="151">
        <v>5.9618119641061344E-5</v>
      </c>
      <c r="C304" s="151">
        <v>3.4394488751461052E-4</v>
      </c>
      <c r="D304" s="151">
        <v>4.7934910757307223E-5</v>
      </c>
      <c r="E304" s="151">
        <v>3.1644190203853202E-4</v>
      </c>
      <c r="F304" s="151">
        <v>4.3809424322237578E-5</v>
      </c>
      <c r="G304" s="151">
        <v>4.1826688828073563E-4</v>
      </c>
      <c r="H304" s="151">
        <v>7.1371307647344779E-5</v>
      </c>
      <c r="I304" s="151">
        <v>3.791403720882062E-4</v>
      </c>
      <c r="J304" s="151">
        <v>1.54360869670336E-4</v>
      </c>
      <c r="K304" s="151">
        <v>4.3771049515230014E-4</v>
      </c>
      <c r="L304" s="151">
        <v>1.2610504077668785E-4</v>
      </c>
      <c r="M304" s="151">
        <v>3.5678146959626695E-4</v>
      </c>
      <c r="N304" s="151">
        <v>1.1737163285895866E-4</v>
      </c>
      <c r="O304" s="151">
        <v>1.472893865308961E-4</v>
      </c>
      <c r="P304" s="151">
        <v>9.0895172405288494E-5</v>
      </c>
    </row>
    <row r="305" spans="1:16" ht="22" customHeight="1" x14ac:dyDescent="0.2">
      <c r="A305" s="150" t="s">
        <v>1134</v>
      </c>
      <c r="B305" s="151">
        <v>2.9914021298771979E-5</v>
      </c>
      <c r="C305" s="151">
        <v>3.287199629163783E-5</v>
      </c>
      <c r="D305" s="151">
        <v>3.2069130436226667E-5</v>
      </c>
      <c r="E305" s="151">
        <v>5.2926022347993913E-5</v>
      </c>
      <c r="F305" s="151">
        <v>2.9309121905722323E-5</v>
      </c>
      <c r="G305" s="151">
        <v>5.0368759081694226E-5</v>
      </c>
      <c r="H305" s="151">
        <v>1.7905653767159562E-5</v>
      </c>
      <c r="I305" s="151">
        <v>6.8290451635605933E-5</v>
      </c>
      <c r="J305" s="151">
        <v>5.1634797953105353E-5</v>
      </c>
      <c r="K305" s="151">
        <v>5.0682891841172351E-5</v>
      </c>
      <c r="L305" s="151">
        <v>1.8078438944344084E-5</v>
      </c>
      <c r="M305" s="151">
        <v>3.4098832607289095E-5</v>
      </c>
      <c r="N305" s="151">
        <v>2.6596593315949859E-5</v>
      </c>
      <c r="O305" s="151">
        <v>1.4780801113135699E-5</v>
      </c>
      <c r="P305" s="151">
        <v>3.5692914454924215E-5</v>
      </c>
    </row>
    <row r="306" spans="1:16" ht="22" customHeight="1" x14ac:dyDescent="0.2">
      <c r="A306" s="150" t="s">
        <v>1135</v>
      </c>
      <c r="B306" s="151">
        <v>0</v>
      </c>
      <c r="C306" s="151">
        <v>0</v>
      </c>
      <c r="D306" s="151">
        <v>0</v>
      </c>
      <c r="E306" s="151">
        <v>0</v>
      </c>
      <c r="F306" s="151">
        <v>0</v>
      </c>
      <c r="G306" s="151">
        <v>0</v>
      </c>
      <c r="H306" s="151">
        <v>0</v>
      </c>
      <c r="I306" s="151">
        <v>0</v>
      </c>
      <c r="J306" s="151">
        <v>0</v>
      </c>
      <c r="K306" s="151">
        <v>0</v>
      </c>
      <c r="L306" s="151">
        <v>0</v>
      </c>
      <c r="M306" s="151">
        <v>0</v>
      </c>
      <c r="N306" s="151">
        <v>0</v>
      </c>
      <c r="O306" s="151">
        <v>0</v>
      </c>
      <c r="P306" s="151">
        <v>4.0034706576613265E-6</v>
      </c>
    </row>
    <row r="307" spans="1:16" ht="22" customHeight="1" x14ac:dyDescent="0.2">
      <c r="A307" s="150" t="s">
        <v>1136</v>
      </c>
      <c r="B307" s="151">
        <v>3.0305286737876009E-5</v>
      </c>
      <c r="C307" s="151">
        <v>4.995292658824393E-5</v>
      </c>
      <c r="D307" s="151">
        <v>1.6244291992666536E-5</v>
      </c>
      <c r="E307" s="151">
        <v>1.7872759033091877E-5</v>
      </c>
      <c r="F307" s="151">
        <v>1.484623773107932E-5</v>
      </c>
      <c r="G307" s="151">
        <v>3.4018377120573503E-5</v>
      </c>
      <c r="H307" s="151">
        <v>5.4419561270939165E-5</v>
      </c>
      <c r="I307" s="151">
        <v>9.883381143797562E-6</v>
      </c>
      <c r="J307" s="151">
        <v>6.2772196703037947E-5</v>
      </c>
      <c r="K307" s="151">
        <v>3.423053812816396E-5</v>
      </c>
      <c r="L307" s="151">
        <v>5.494469672026573E-5</v>
      </c>
      <c r="M307" s="151">
        <v>3.454483398503009E-5</v>
      </c>
      <c r="N307" s="151">
        <v>4.2341306702409048E-5</v>
      </c>
      <c r="O307" s="151">
        <v>4.4922387211860701E-5</v>
      </c>
      <c r="P307" s="151">
        <v>5.6248524721672092E-5</v>
      </c>
    </row>
    <row r="308" spans="1:16" ht="22" customHeight="1" x14ac:dyDescent="0.2">
      <c r="A308" s="150" t="s">
        <v>1137</v>
      </c>
      <c r="B308" s="151">
        <v>1.5170682230091504E-5</v>
      </c>
      <c r="C308" s="151">
        <v>0</v>
      </c>
      <c r="D308" s="151">
        <v>8.1318152177574764E-6</v>
      </c>
      <c r="E308" s="151">
        <v>0</v>
      </c>
      <c r="F308" s="151">
        <v>4.4591735470848964E-5</v>
      </c>
      <c r="G308" s="151">
        <v>0</v>
      </c>
      <c r="H308" s="151">
        <v>0</v>
      </c>
      <c r="I308" s="151">
        <v>0</v>
      </c>
      <c r="J308" s="151">
        <v>0</v>
      </c>
      <c r="K308" s="151">
        <v>0</v>
      </c>
      <c r="L308" s="151">
        <v>0</v>
      </c>
      <c r="M308" s="151">
        <v>0</v>
      </c>
      <c r="N308" s="151">
        <v>6.551446557622751E-5</v>
      </c>
      <c r="O308" s="151">
        <v>5.9967821659007702E-5</v>
      </c>
      <c r="P308" s="151">
        <v>4.0225348036501896E-5</v>
      </c>
    </row>
    <row r="309" spans="1:16" ht="22" customHeight="1" x14ac:dyDescent="0.2">
      <c r="A309" s="150" t="s">
        <v>1138</v>
      </c>
      <c r="B309" s="151">
        <v>1.5261524638654926E-5</v>
      </c>
      <c r="C309" s="151">
        <v>0</v>
      </c>
      <c r="D309" s="151">
        <v>8.1805087220554239E-6</v>
      </c>
      <c r="E309" s="151">
        <v>0</v>
      </c>
      <c r="F309" s="151">
        <v>1.4952917283637975E-5</v>
      </c>
      <c r="G309" s="151">
        <v>0</v>
      </c>
      <c r="H309" s="151">
        <v>5.4810600034562678E-5</v>
      </c>
      <c r="I309" s="151">
        <v>0</v>
      </c>
      <c r="J309" s="151">
        <v>8.4297672538530803E-5</v>
      </c>
      <c r="K309" s="151">
        <v>0</v>
      </c>
      <c r="L309" s="151">
        <v>9.2232514853779395E-5</v>
      </c>
      <c r="M309" s="151">
        <v>0</v>
      </c>
      <c r="N309" s="151">
        <v>7.7537373841537316E-5</v>
      </c>
      <c r="O309" s="151">
        <v>7.5408638014321056E-5</v>
      </c>
      <c r="P309" s="151">
        <v>8.9025680444856882E-5</v>
      </c>
    </row>
    <row r="310" spans="1:16" ht="22" customHeight="1" x14ac:dyDescent="0.2">
      <c r="A310" s="150" t="s">
        <v>1139</v>
      </c>
      <c r="B310" s="151">
        <v>1.5261524638654926E-5</v>
      </c>
      <c r="C310" s="151">
        <v>0</v>
      </c>
      <c r="D310" s="151">
        <v>0</v>
      </c>
      <c r="E310" s="151">
        <v>0</v>
      </c>
      <c r="F310" s="151">
        <v>0</v>
      </c>
      <c r="G310" s="151">
        <v>0</v>
      </c>
      <c r="H310" s="151">
        <v>0</v>
      </c>
      <c r="I310" s="151">
        <v>0</v>
      </c>
      <c r="J310" s="151">
        <v>1.053720906731635E-5</v>
      </c>
      <c r="K310" s="151">
        <v>0</v>
      </c>
      <c r="L310" s="151">
        <v>0</v>
      </c>
      <c r="M310" s="151">
        <v>1.7396530168509165E-5</v>
      </c>
      <c r="N310" s="151">
        <v>7.7537373841537306E-6</v>
      </c>
      <c r="O310" s="151">
        <v>0</v>
      </c>
      <c r="P310" s="151">
        <v>2.0233109192012932E-5</v>
      </c>
    </row>
    <row r="311" spans="1:16" ht="22" customHeight="1" x14ac:dyDescent="0.2">
      <c r="A311" s="150" t="s">
        <v>1140</v>
      </c>
      <c r="B311" s="151">
        <v>3.0523049277309852E-5</v>
      </c>
      <c r="C311" s="151">
        <v>1.0062373954661831E-4</v>
      </c>
      <c r="D311" s="151">
        <v>8.1805087220554239E-6</v>
      </c>
      <c r="E311" s="151">
        <v>7.2004744176432429E-5</v>
      </c>
      <c r="F311" s="151">
        <v>2.990583456727595E-5</v>
      </c>
      <c r="G311" s="151">
        <v>8.565705137246204E-5</v>
      </c>
      <c r="H311" s="151">
        <v>5.4810600034562678E-5</v>
      </c>
      <c r="I311" s="151">
        <v>1.1945279341701198E-4</v>
      </c>
      <c r="J311" s="151">
        <v>4.2148836269265401E-5</v>
      </c>
      <c r="K311" s="151">
        <v>1.2066777123383309E-4</v>
      </c>
      <c r="L311" s="151">
        <v>3.6893005941511755E-5</v>
      </c>
      <c r="M311" s="151">
        <v>8.6982650842545834E-5</v>
      </c>
      <c r="N311" s="151">
        <v>7.3660505149460438E-5</v>
      </c>
      <c r="O311" s="151">
        <v>6.0326910411456839E-5</v>
      </c>
      <c r="P311" s="151">
        <v>7.2839193091246549E-5</v>
      </c>
    </row>
    <row r="312" spans="1:16" ht="22" customHeight="1" x14ac:dyDescent="0.2">
      <c r="A312" s="150" t="s">
        <v>1141</v>
      </c>
      <c r="B312" s="151">
        <v>3.0523049277309852E-5</v>
      </c>
      <c r="C312" s="151">
        <v>1.3416498606215775E-4</v>
      </c>
      <c r="D312" s="151">
        <v>5.7263561054387964E-5</v>
      </c>
      <c r="E312" s="151">
        <v>2.7001779066162162E-4</v>
      </c>
      <c r="F312" s="151">
        <v>2.990583456727595E-5</v>
      </c>
      <c r="G312" s="151">
        <v>2.2270833356840129E-4</v>
      </c>
      <c r="H312" s="151">
        <v>9.1351000057604475E-5</v>
      </c>
      <c r="I312" s="151">
        <v>2.8867758409111227E-4</v>
      </c>
      <c r="J312" s="151">
        <v>1.1590929974047985E-4</v>
      </c>
      <c r="K312" s="151">
        <v>1.723825303340473E-4</v>
      </c>
      <c r="L312" s="151">
        <v>9.2232514853779395E-5</v>
      </c>
      <c r="M312" s="151">
        <v>2.4355142235912833E-4</v>
      </c>
      <c r="N312" s="151">
        <v>1.3569040422269028E-4</v>
      </c>
      <c r="O312" s="151">
        <v>1.0557209322004946E-4</v>
      </c>
      <c r="P312" s="151">
        <v>1.1330541147527239E-4</v>
      </c>
    </row>
    <row r="313" spans="1:16" ht="22" customHeight="1" x14ac:dyDescent="0.2">
      <c r="A313" s="150" t="s">
        <v>1142</v>
      </c>
      <c r="B313" s="151">
        <v>0</v>
      </c>
      <c r="C313" s="151">
        <v>1.6790731918750254E-5</v>
      </c>
      <c r="D313" s="151">
        <v>0</v>
      </c>
      <c r="E313" s="151">
        <v>0</v>
      </c>
      <c r="F313" s="151">
        <v>0</v>
      </c>
      <c r="G313" s="151">
        <v>0</v>
      </c>
      <c r="H313" s="151">
        <v>0</v>
      </c>
      <c r="I313" s="151">
        <v>1.9932670364349519E-5</v>
      </c>
      <c r="J313" s="151">
        <v>0</v>
      </c>
      <c r="K313" s="151">
        <v>0</v>
      </c>
      <c r="L313" s="151">
        <v>1.8468621079833522E-5</v>
      </c>
      <c r="M313" s="151">
        <v>1.7417389317392272E-5</v>
      </c>
      <c r="N313" s="151">
        <v>2.7170620509819277E-5</v>
      </c>
      <c r="O313" s="151">
        <v>3.0199622418205311E-5</v>
      </c>
      <c r="P313" s="151">
        <v>4.0514739029570252E-5</v>
      </c>
    </row>
    <row r="314" spans="1:16" ht="22" customHeight="1" x14ac:dyDescent="0.2">
      <c r="A314" s="150" t="s">
        <v>1143</v>
      </c>
      <c r="B314" s="151">
        <v>0</v>
      </c>
      <c r="C314" s="151">
        <v>0</v>
      </c>
      <c r="D314" s="151">
        <v>0</v>
      </c>
      <c r="E314" s="151">
        <v>0</v>
      </c>
      <c r="F314" s="151">
        <v>0</v>
      </c>
      <c r="G314" s="151">
        <v>0</v>
      </c>
      <c r="H314" s="151">
        <v>1.8292106726163003E-5</v>
      </c>
      <c r="I314" s="151">
        <v>0</v>
      </c>
      <c r="J314" s="151">
        <v>0</v>
      </c>
      <c r="K314" s="151">
        <v>0</v>
      </c>
      <c r="L314" s="151">
        <v>0</v>
      </c>
      <c r="M314" s="151">
        <v>0</v>
      </c>
      <c r="N314" s="151">
        <v>0</v>
      </c>
      <c r="O314" s="151">
        <v>0</v>
      </c>
      <c r="P314" s="151">
        <v>0</v>
      </c>
    </row>
    <row r="315" spans="1:16" ht="22" customHeight="1" x14ac:dyDescent="0.2">
      <c r="A315" s="150" t="s">
        <v>1144</v>
      </c>
      <c r="B315" s="151">
        <v>0</v>
      </c>
      <c r="C315" s="151">
        <v>0</v>
      </c>
      <c r="D315" s="151">
        <v>0</v>
      </c>
      <c r="E315" s="151">
        <v>0</v>
      </c>
      <c r="F315" s="151">
        <v>0</v>
      </c>
      <c r="G315" s="151">
        <v>0</v>
      </c>
      <c r="H315" s="151">
        <v>0</v>
      </c>
      <c r="I315" s="151">
        <v>0</v>
      </c>
      <c r="J315" s="151">
        <v>1.0562508488846522E-5</v>
      </c>
      <c r="K315" s="151">
        <v>0</v>
      </c>
      <c r="L315" s="151">
        <v>0</v>
      </c>
      <c r="M315" s="151">
        <v>0</v>
      </c>
      <c r="N315" s="151">
        <v>0</v>
      </c>
      <c r="O315" s="151">
        <v>0</v>
      </c>
      <c r="P315" s="151">
        <v>0</v>
      </c>
    </row>
    <row r="316" spans="1:16" ht="22" customHeight="1" x14ac:dyDescent="0.2">
      <c r="A316" s="150" t="s">
        <v>1145</v>
      </c>
      <c r="B316" s="151">
        <v>1.53905471899479E-5</v>
      </c>
      <c r="C316" s="151">
        <v>1.6912403889175983E-5</v>
      </c>
      <c r="D316" s="151">
        <v>3.2998670448870912E-5</v>
      </c>
      <c r="E316" s="151">
        <v>9.0766849920472649E-6</v>
      </c>
      <c r="F316" s="151">
        <v>3.0158661671105576E-5</v>
      </c>
      <c r="G316" s="151">
        <v>1.7276241037682559E-5</v>
      </c>
      <c r="H316" s="151">
        <v>3.6849316448357358E-5</v>
      </c>
      <c r="I316" s="151">
        <v>2.0077110004670894E-5</v>
      </c>
      <c r="J316" s="151">
        <v>3.1878875258004178E-5</v>
      </c>
      <c r="K316" s="151">
        <v>1.7383987056633994E-5</v>
      </c>
      <c r="L316" s="151">
        <v>1.8602451667368548E-5</v>
      </c>
      <c r="M316" s="151">
        <v>1.7543602283460329E-5</v>
      </c>
      <c r="N316" s="151">
        <v>2.3457864912204221E-5</v>
      </c>
      <c r="O316" s="151">
        <v>1.5209230130907748E-5</v>
      </c>
      <c r="P316" s="151">
        <v>1.632332963800077E-5</v>
      </c>
    </row>
    <row r="317" spans="1:16" ht="22" customHeight="1" x14ac:dyDescent="0.2">
      <c r="A317" s="150" t="s">
        <v>1146</v>
      </c>
      <c r="B317" s="151">
        <v>0</v>
      </c>
      <c r="C317" s="151">
        <v>0</v>
      </c>
      <c r="D317" s="151">
        <v>0</v>
      </c>
      <c r="E317" s="151">
        <v>9.0766849920472649E-6</v>
      </c>
      <c r="F317" s="151">
        <v>0</v>
      </c>
      <c r="G317" s="151">
        <v>0</v>
      </c>
      <c r="H317" s="151">
        <v>0</v>
      </c>
      <c r="I317" s="151">
        <v>0</v>
      </c>
      <c r="J317" s="151">
        <v>0</v>
      </c>
      <c r="K317" s="151">
        <v>0</v>
      </c>
      <c r="L317" s="151">
        <v>0</v>
      </c>
      <c r="M317" s="151">
        <v>0</v>
      </c>
      <c r="N317" s="151">
        <v>0</v>
      </c>
      <c r="O317" s="151">
        <v>0</v>
      </c>
      <c r="P317" s="151">
        <v>0</v>
      </c>
    </row>
    <row r="318" spans="1:16" ht="22" customHeight="1" x14ac:dyDescent="0.2">
      <c r="A318" s="150" t="s">
        <v>1147</v>
      </c>
      <c r="B318" s="151">
        <v>1.53905471899479E-5</v>
      </c>
      <c r="C318" s="151">
        <v>1.6912403889175983E-5</v>
      </c>
      <c r="D318" s="151">
        <v>8.2496676122177279E-6</v>
      </c>
      <c r="E318" s="151">
        <v>9.0766849920472649E-6</v>
      </c>
      <c r="F318" s="151">
        <v>1.5079330835552788E-5</v>
      </c>
      <c r="G318" s="151">
        <v>0</v>
      </c>
      <c r="H318" s="151">
        <v>1.8424658224178679E-5</v>
      </c>
      <c r="I318" s="151">
        <v>0</v>
      </c>
      <c r="J318" s="151">
        <v>1.0626291752668058E-5</v>
      </c>
      <c r="K318" s="151">
        <v>0</v>
      </c>
      <c r="L318" s="151">
        <v>0</v>
      </c>
      <c r="M318" s="151">
        <v>0</v>
      </c>
      <c r="N318" s="151">
        <v>0</v>
      </c>
      <c r="O318" s="151">
        <v>0</v>
      </c>
      <c r="P318" s="151">
        <v>0</v>
      </c>
    </row>
    <row r="319" spans="1:16" ht="22" customHeight="1" x14ac:dyDescent="0.2">
      <c r="A319" s="150" t="s">
        <v>1148</v>
      </c>
      <c r="B319" s="151">
        <v>0</v>
      </c>
      <c r="C319" s="151">
        <v>1.1852997937323338E-4</v>
      </c>
      <c r="D319" s="151">
        <v>0</v>
      </c>
      <c r="E319" s="151">
        <v>1.1813958555549789E-4</v>
      </c>
      <c r="F319" s="151">
        <v>0</v>
      </c>
      <c r="G319" s="151">
        <v>1.2107991905007027E-4</v>
      </c>
      <c r="H319" s="151">
        <v>0</v>
      </c>
      <c r="I319" s="151">
        <v>7.0354854647564996E-5</v>
      </c>
      <c r="J319" s="151">
        <v>0</v>
      </c>
      <c r="K319" s="151">
        <v>8.7025037986051683E-5</v>
      </c>
      <c r="L319" s="151">
        <v>0</v>
      </c>
      <c r="M319" s="151">
        <v>8.7824079145738538E-5</v>
      </c>
      <c r="N319" s="151">
        <v>2.740060157822162E-5</v>
      </c>
      <c r="O319" s="151">
        <v>3.0455241954997862E-5</v>
      </c>
      <c r="P319" s="151">
        <v>3.2686135284799603E-5</v>
      </c>
    </row>
    <row r="320" spans="1:16" ht="22" customHeight="1" x14ac:dyDescent="0.2">
      <c r="A320" s="150" t="s">
        <v>1149</v>
      </c>
      <c r="B320" s="151">
        <v>0</v>
      </c>
      <c r="C320" s="151">
        <v>0</v>
      </c>
      <c r="D320" s="151">
        <v>0</v>
      </c>
      <c r="E320" s="151">
        <v>0</v>
      </c>
      <c r="F320" s="151">
        <v>0</v>
      </c>
      <c r="G320" s="151">
        <v>0</v>
      </c>
      <c r="H320" s="151">
        <v>0</v>
      </c>
      <c r="I320" s="151">
        <v>0</v>
      </c>
      <c r="J320" s="151">
        <v>0</v>
      </c>
      <c r="K320" s="151">
        <v>0</v>
      </c>
      <c r="L320" s="151">
        <v>3.7249891125952016E-5</v>
      </c>
      <c r="M320" s="151">
        <v>0</v>
      </c>
      <c r="N320" s="151">
        <v>3.9143716540316598E-5</v>
      </c>
      <c r="O320" s="151">
        <v>6.0910483909995724E-5</v>
      </c>
      <c r="P320" s="151">
        <v>4.4943436016599453E-5</v>
      </c>
    </row>
    <row r="321" spans="1:16" ht="22" customHeight="1" x14ac:dyDescent="0.2">
      <c r="A321" s="150" t="s">
        <v>1150</v>
      </c>
      <c r="B321" s="151">
        <v>0</v>
      </c>
      <c r="C321" s="151">
        <v>5.079856258852859E-5</v>
      </c>
      <c r="D321" s="151">
        <v>8.2596430265009426E-6</v>
      </c>
      <c r="E321" s="151">
        <v>3.6350641709383964E-5</v>
      </c>
      <c r="F321" s="151">
        <v>0</v>
      </c>
      <c r="G321" s="151">
        <v>0</v>
      </c>
      <c r="H321" s="151">
        <v>0</v>
      </c>
      <c r="I321" s="151">
        <v>0</v>
      </c>
      <c r="J321" s="151">
        <v>0</v>
      </c>
      <c r="K321" s="151">
        <v>0</v>
      </c>
      <c r="L321" s="151">
        <v>0</v>
      </c>
      <c r="M321" s="151">
        <v>0</v>
      </c>
      <c r="N321" s="151">
        <v>2.3486229924189959E-5</v>
      </c>
      <c r="O321" s="151">
        <v>4.5682862932496795E-5</v>
      </c>
      <c r="P321" s="151">
        <v>2.0428834552999754E-5</v>
      </c>
    </row>
    <row r="322" spans="1:16" ht="22" customHeight="1" x14ac:dyDescent="0.2">
      <c r="A322" s="150" t="s">
        <v>1151</v>
      </c>
      <c r="B322" s="151">
        <v>4.6227471849855605E-5</v>
      </c>
      <c r="C322" s="151">
        <v>1.0159712517705718E-4</v>
      </c>
      <c r="D322" s="151">
        <v>2.4778929079502828E-5</v>
      </c>
      <c r="E322" s="151">
        <v>7.2701283418767927E-5</v>
      </c>
      <c r="F322" s="151">
        <v>4.529269382770632E-5</v>
      </c>
      <c r="G322" s="151">
        <v>1.0378278775720309E-4</v>
      </c>
      <c r="H322" s="151">
        <v>9.2234685668802577E-5</v>
      </c>
      <c r="I322" s="151">
        <v>9.0456241689726422E-5</v>
      </c>
      <c r="J322" s="151">
        <v>1.0639140956722071E-4</v>
      </c>
      <c r="K322" s="151">
        <v>5.221502279163101E-5</v>
      </c>
      <c r="L322" s="151">
        <v>9.3124727814880044E-5</v>
      </c>
      <c r="M322" s="151">
        <v>7.0259263316590828E-5</v>
      </c>
      <c r="N322" s="151">
        <v>4.6972459848379918E-5</v>
      </c>
      <c r="O322" s="151">
        <v>6.0910483909995724E-5</v>
      </c>
      <c r="P322" s="151">
        <v>4.9029202927199412E-5</v>
      </c>
    </row>
    <row r="323" spans="1:16" ht="22" customHeight="1" x14ac:dyDescent="0.2">
      <c r="A323" s="150" t="s">
        <v>1152</v>
      </c>
      <c r="B323" s="151">
        <v>1.5409157283285203E-5</v>
      </c>
      <c r="C323" s="151">
        <v>3.3865708392352389E-5</v>
      </c>
      <c r="D323" s="151">
        <v>2.4778929079502828E-5</v>
      </c>
      <c r="E323" s="151">
        <v>4.5438302136729956E-5</v>
      </c>
      <c r="F323" s="151">
        <v>3.0195129218470879E-5</v>
      </c>
      <c r="G323" s="151">
        <v>1.729713129286718E-5</v>
      </c>
      <c r="H323" s="151">
        <v>1.106816228025631E-4</v>
      </c>
      <c r="I323" s="151">
        <v>6.0304161126484284E-5</v>
      </c>
      <c r="J323" s="151">
        <v>9.5752268610498645E-5</v>
      </c>
      <c r="K323" s="151">
        <v>5.221502279163101E-5</v>
      </c>
      <c r="L323" s="151">
        <v>9.3124727814880044E-5</v>
      </c>
      <c r="M323" s="151">
        <v>5.2694447487443124E-5</v>
      </c>
      <c r="N323" s="151">
        <v>3.1314973232253277E-5</v>
      </c>
      <c r="O323" s="151">
        <v>0</v>
      </c>
      <c r="P323" s="151">
        <v>4.0857669105999504E-6</v>
      </c>
    </row>
    <row r="324" spans="1:16" ht="22" customHeight="1" x14ac:dyDescent="0.2">
      <c r="A324" s="150" t="s">
        <v>1153</v>
      </c>
      <c r="B324" s="151">
        <v>0</v>
      </c>
      <c r="C324" s="151">
        <v>0</v>
      </c>
      <c r="D324" s="151">
        <v>0</v>
      </c>
      <c r="E324" s="151">
        <v>0</v>
      </c>
      <c r="F324" s="151">
        <v>0</v>
      </c>
      <c r="G324" s="151">
        <v>0</v>
      </c>
      <c r="H324" s="151">
        <v>0</v>
      </c>
      <c r="I324" s="151">
        <v>1.0062861430912531E-5</v>
      </c>
      <c r="J324" s="151">
        <v>0</v>
      </c>
      <c r="K324" s="151">
        <v>0</v>
      </c>
      <c r="L324" s="151">
        <v>0</v>
      </c>
      <c r="M324" s="151">
        <v>0</v>
      </c>
      <c r="N324" s="151">
        <v>0</v>
      </c>
      <c r="O324" s="151">
        <v>0</v>
      </c>
      <c r="P324" s="151">
        <v>0</v>
      </c>
    </row>
    <row r="325" spans="1:16" ht="22" customHeight="1" x14ac:dyDescent="0.2">
      <c r="A325" s="150" t="s">
        <v>1154</v>
      </c>
      <c r="B325" s="151">
        <v>0</v>
      </c>
      <c r="C325" s="151">
        <v>0</v>
      </c>
      <c r="D325" s="151">
        <v>0</v>
      </c>
      <c r="E325" s="151">
        <v>0</v>
      </c>
      <c r="F325" s="151">
        <v>0</v>
      </c>
      <c r="G325" s="151">
        <v>0</v>
      </c>
      <c r="H325" s="151">
        <v>0</v>
      </c>
      <c r="I325" s="151">
        <v>0</v>
      </c>
      <c r="J325" s="151">
        <v>0</v>
      </c>
      <c r="K325" s="151">
        <v>0</v>
      </c>
      <c r="L325" s="151">
        <v>0</v>
      </c>
      <c r="M325" s="151">
        <v>0</v>
      </c>
      <c r="N325" s="151">
        <v>1.9619305199298075E-5</v>
      </c>
      <c r="O325" s="151">
        <v>1.5264536422292868E-5</v>
      </c>
      <c r="P325" s="151">
        <v>8.191343600160387E-6</v>
      </c>
    </row>
    <row r="326" spans="1:16" ht="22" customHeight="1" x14ac:dyDescent="0.2">
      <c r="A326" s="150" t="s">
        <v>1155</v>
      </c>
      <c r="B326" s="151">
        <v>0</v>
      </c>
      <c r="C326" s="151">
        <v>0</v>
      </c>
      <c r="D326" s="151">
        <v>0</v>
      </c>
      <c r="E326" s="151">
        <v>0</v>
      </c>
      <c r="F326" s="151">
        <v>0</v>
      </c>
      <c r="G326" s="151">
        <v>0</v>
      </c>
      <c r="H326" s="151">
        <v>0</v>
      </c>
      <c r="I326" s="151">
        <v>0</v>
      </c>
      <c r="J326" s="151">
        <v>1.0677875693214989E-5</v>
      </c>
      <c r="K326" s="151">
        <v>0</v>
      </c>
      <c r="L326" s="151">
        <v>1.8692754830802376E-5</v>
      </c>
      <c r="M326" s="151">
        <v>0</v>
      </c>
      <c r="N326" s="151">
        <v>3.5357607064268985E-5</v>
      </c>
      <c r="O326" s="151">
        <v>0</v>
      </c>
      <c r="P326" s="151">
        <v>2.8704495928960091E-5</v>
      </c>
    </row>
    <row r="327" spans="1:16" ht="22" customHeight="1" x14ac:dyDescent="0.2">
      <c r="A327" s="150" t="s">
        <v>1156</v>
      </c>
      <c r="B327" s="151">
        <v>3.0930517168147726E-4</v>
      </c>
      <c r="C327" s="151">
        <v>0</v>
      </c>
      <c r="D327" s="151">
        <v>2.4040172172884962E-4</v>
      </c>
      <c r="E327" s="151">
        <v>0</v>
      </c>
      <c r="F327" s="151">
        <v>3.7881328676692079E-4</v>
      </c>
      <c r="G327" s="151">
        <v>0</v>
      </c>
      <c r="H327" s="151">
        <v>0</v>
      </c>
      <c r="I327" s="151">
        <v>0</v>
      </c>
      <c r="J327" s="151">
        <v>1.0677875693214989E-5</v>
      </c>
      <c r="K327" s="151">
        <v>0</v>
      </c>
      <c r="L327" s="151">
        <v>1.8692754830802376E-5</v>
      </c>
      <c r="M327" s="151">
        <v>0</v>
      </c>
      <c r="N327" s="151">
        <v>8.6429706157101959E-5</v>
      </c>
      <c r="O327" s="151">
        <v>6.1132245380541824E-5</v>
      </c>
      <c r="P327" s="151">
        <v>7.3811560960183092E-5</v>
      </c>
    </row>
    <row r="328" spans="1:16" ht="22" customHeight="1" x14ac:dyDescent="0.2">
      <c r="A328" s="152" t="s">
        <v>1157</v>
      </c>
      <c r="B328" s="154">
        <v>0</v>
      </c>
      <c r="C328" s="154">
        <v>0</v>
      </c>
      <c r="D328" s="154">
        <v>8.2997870995337532E-6</v>
      </c>
      <c r="E328" s="154">
        <v>0</v>
      </c>
      <c r="F328" s="154">
        <v>0</v>
      </c>
      <c r="G328" s="154">
        <v>0</v>
      </c>
      <c r="H328" s="154">
        <v>0</v>
      </c>
      <c r="I328" s="154">
        <v>0</v>
      </c>
      <c r="J328" s="154">
        <v>0</v>
      </c>
      <c r="K328" s="154">
        <v>0</v>
      </c>
      <c r="L328" s="154">
        <v>0</v>
      </c>
      <c r="M328" s="154">
        <v>0</v>
      </c>
      <c r="N328" s="154">
        <v>0</v>
      </c>
      <c r="O328" s="154">
        <v>0</v>
      </c>
      <c r="P328" s="154">
        <v>0</v>
      </c>
    </row>
    <row r="329" spans="1:16" ht="22" customHeight="1" x14ac:dyDescent="0.2">
      <c r="A329" s="150" t="s">
        <v>1158</v>
      </c>
      <c r="B329" s="151">
        <v>0</v>
      </c>
      <c r="C329" s="151">
        <v>0</v>
      </c>
      <c r="D329" s="151">
        <v>0</v>
      </c>
      <c r="E329" s="151">
        <v>0</v>
      </c>
      <c r="F329" s="151">
        <v>0</v>
      </c>
      <c r="G329" s="151">
        <v>0</v>
      </c>
      <c r="H329" s="151">
        <v>0</v>
      </c>
      <c r="I329" s="151">
        <v>0</v>
      </c>
      <c r="J329" s="151">
        <v>0</v>
      </c>
      <c r="K329" s="151">
        <v>0</v>
      </c>
      <c r="L329" s="151">
        <v>0</v>
      </c>
      <c r="M329" s="151">
        <v>0</v>
      </c>
      <c r="N329" s="151">
        <v>7.8667930932786934E-6</v>
      </c>
      <c r="O329" s="151">
        <v>0</v>
      </c>
      <c r="P329" s="151">
        <v>0</v>
      </c>
    </row>
    <row r="330" spans="1:16" ht="22" customHeight="1" x14ac:dyDescent="0.2">
      <c r="A330" s="150" t="s">
        <v>1159</v>
      </c>
      <c r="B330" s="151">
        <v>2.4774479850842013E-4</v>
      </c>
      <c r="C330" s="151">
        <v>5.1045457181911473E-5</v>
      </c>
      <c r="D330" s="151">
        <v>2.1579446458787758E-4</v>
      </c>
      <c r="E330" s="151">
        <v>5.4790973317728805E-5</v>
      </c>
      <c r="F330" s="151">
        <v>2.1239319932652239E-4</v>
      </c>
      <c r="G330" s="151">
        <v>8.6905999873640097E-5</v>
      </c>
      <c r="H330" s="151">
        <v>9.2682970896840495E-5</v>
      </c>
      <c r="I330" s="151">
        <v>7.0696798048039181E-5</v>
      </c>
      <c r="J330" s="151">
        <v>1.1759935028347591E-4</v>
      </c>
      <c r="K330" s="151">
        <v>8.7448002933736011E-5</v>
      </c>
      <c r="L330" s="151">
        <v>1.3100827443993695E-4</v>
      </c>
      <c r="M330" s="151">
        <v>7.060074211764351E-5</v>
      </c>
      <c r="N330" s="151">
        <v>2.4780398243827884E-4</v>
      </c>
      <c r="O330" s="151">
        <v>2.142228380042316E-4</v>
      </c>
      <c r="P330" s="151">
        <v>2.62759989118146E-4</v>
      </c>
    </row>
    <row r="331" spans="1:16" ht="22" customHeight="1" x14ac:dyDescent="0.2">
      <c r="A331" s="150" t="s">
        <v>1160</v>
      </c>
      <c r="B331" s="151">
        <v>0</v>
      </c>
      <c r="C331" s="151">
        <v>0</v>
      </c>
      <c r="D331" s="151">
        <v>0</v>
      </c>
      <c r="E331" s="151">
        <v>0</v>
      </c>
      <c r="F331" s="151">
        <v>0</v>
      </c>
      <c r="G331" s="151">
        <v>0</v>
      </c>
      <c r="H331" s="151">
        <v>0</v>
      </c>
      <c r="I331" s="151">
        <v>0</v>
      </c>
      <c r="J331" s="151">
        <v>0</v>
      </c>
      <c r="K331" s="151">
        <v>0</v>
      </c>
      <c r="L331" s="151">
        <v>0</v>
      </c>
      <c r="M331" s="151">
        <v>1.7714759378908723E-5</v>
      </c>
      <c r="N331" s="151">
        <v>3.9477870218099786E-6</v>
      </c>
      <c r="O331" s="151">
        <v>1.5357612863892216E-5</v>
      </c>
      <c r="P331" s="151">
        <v>8.2412908172345343E-6</v>
      </c>
    </row>
    <row r="332" spans="1:16" ht="22" customHeight="1" x14ac:dyDescent="0.2">
      <c r="A332" s="150" t="s">
        <v>1161</v>
      </c>
      <c r="B332" s="151">
        <v>0</v>
      </c>
      <c r="C332" s="151">
        <v>0</v>
      </c>
      <c r="D332" s="151">
        <v>0</v>
      </c>
      <c r="E332" s="151">
        <v>0</v>
      </c>
      <c r="F332" s="151">
        <v>0</v>
      </c>
      <c r="G332" s="151">
        <v>0</v>
      </c>
      <c r="H332" s="151">
        <v>0</v>
      </c>
      <c r="I332" s="151">
        <v>0</v>
      </c>
      <c r="J332" s="151">
        <v>0</v>
      </c>
      <c r="K332" s="151">
        <v>0</v>
      </c>
      <c r="L332" s="151">
        <v>0</v>
      </c>
      <c r="M332" s="151">
        <v>0</v>
      </c>
      <c r="N332" s="151">
        <v>3.9574393128168488E-6</v>
      </c>
      <c r="O332" s="151">
        <v>0</v>
      </c>
      <c r="P332" s="151">
        <v>4.1307203362666987E-6</v>
      </c>
    </row>
    <row r="333" spans="1:16" ht="22" customHeight="1" x14ac:dyDescent="0.2">
      <c r="A333" s="150" t="s">
        <v>1162</v>
      </c>
      <c r="B333" s="151">
        <v>1.402082611974227E-4</v>
      </c>
      <c r="C333" s="151">
        <v>1.0271494195773384E-4</v>
      </c>
      <c r="D333" s="151">
        <v>1.4195882800681754E-4</v>
      </c>
      <c r="E333" s="151">
        <v>1.5618999749151258E-4</v>
      </c>
      <c r="F333" s="151">
        <v>7.6318373666489674E-5</v>
      </c>
      <c r="G333" s="151">
        <v>1.2241209419854292E-4</v>
      </c>
      <c r="H333" s="151">
        <v>2.0514888399244426E-4</v>
      </c>
      <c r="I333" s="151">
        <v>1.4225786013089548E-4</v>
      </c>
      <c r="J333" s="151">
        <v>2.4739254295575857E-4</v>
      </c>
      <c r="K333" s="151">
        <v>1.4077204188648359E-4</v>
      </c>
      <c r="L333" s="151">
        <v>1.6946878951739662E-4</v>
      </c>
      <c r="M333" s="151">
        <v>1.2430650224319815E-4</v>
      </c>
      <c r="N333" s="151">
        <v>1.1080830075887177E-4</v>
      </c>
      <c r="O333" s="151">
        <v>1.2316129631678843E-4</v>
      </c>
      <c r="P333" s="151">
        <v>9.9137288070400755E-5</v>
      </c>
    </row>
    <row r="334" spans="1:16" ht="22" customHeight="1" x14ac:dyDescent="0.2">
      <c r="A334" s="150" t="s">
        <v>1163</v>
      </c>
      <c r="B334" s="151">
        <v>2.0277093017454005E-4</v>
      </c>
      <c r="C334" s="151">
        <v>3.4280221346971145E-5</v>
      </c>
      <c r="D334" s="151">
        <v>1.2541110372551309E-4</v>
      </c>
      <c r="E334" s="151">
        <v>4.5994462505600584E-5</v>
      </c>
      <c r="F334" s="151">
        <v>1.9867064518224017E-4</v>
      </c>
      <c r="G334" s="151">
        <v>1.7508846486170328E-5</v>
      </c>
      <c r="H334" s="151">
        <v>2.0539998421764921E-4</v>
      </c>
      <c r="I334" s="151">
        <v>8.138970420498163E-5</v>
      </c>
      <c r="J334" s="151">
        <v>1.9384853400460802E-4</v>
      </c>
      <c r="K334" s="151">
        <v>7.0472172743661916E-5</v>
      </c>
      <c r="L334" s="151">
        <v>1.5082330458341403E-4</v>
      </c>
      <c r="M334" s="151">
        <v>3.5559614909926935E-5</v>
      </c>
      <c r="N334" s="151">
        <v>2.0603872534880966E-4</v>
      </c>
      <c r="O334" s="151">
        <v>2.1579607794061518E-4</v>
      </c>
      <c r="P334" s="151">
        <v>1.7370260449544515E-4</v>
      </c>
    </row>
    <row r="335" spans="1:16" ht="22" customHeight="1" x14ac:dyDescent="0.2">
      <c r="A335" s="150" t="s">
        <v>1164</v>
      </c>
      <c r="B335" s="151">
        <v>0</v>
      </c>
      <c r="C335" s="151">
        <v>0</v>
      </c>
      <c r="D335" s="151">
        <v>0</v>
      </c>
      <c r="E335" s="151">
        <v>9.2101656536950186E-6</v>
      </c>
      <c r="F335" s="151">
        <v>0</v>
      </c>
      <c r="G335" s="151">
        <v>0</v>
      </c>
      <c r="H335" s="151">
        <v>0</v>
      </c>
      <c r="I335" s="151">
        <v>0</v>
      </c>
      <c r="J335" s="151">
        <v>0</v>
      </c>
      <c r="K335" s="151">
        <v>0</v>
      </c>
      <c r="L335" s="151">
        <v>0</v>
      </c>
      <c r="M335" s="151">
        <v>1.7801596434687688E-5</v>
      </c>
      <c r="N335" s="151">
        <v>0</v>
      </c>
      <c r="O335" s="151">
        <v>0</v>
      </c>
      <c r="P335" s="151">
        <v>0</v>
      </c>
    </row>
    <row r="336" spans="1:16" ht="22" customHeight="1" x14ac:dyDescent="0.2">
      <c r="A336" s="150" t="s">
        <v>1165</v>
      </c>
      <c r="B336" s="151">
        <v>0</v>
      </c>
      <c r="C336" s="151">
        <v>1.716111571107563E-5</v>
      </c>
      <c r="D336" s="151">
        <v>0</v>
      </c>
      <c r="E336" s="151">
        <v>1.8420331307390037E-5</v>
      </c>
      <c r="F336" s="151">
        <v>0</v>
      </c>
      <c r="G336" s="151">
        <v>1.7530303405883774E-5</v>
      </c>
      <c r="H336" s="151">
        <v>3.7391218160833198E-5</v>
      </c>
      <c r="I336" s="151">
        <v>2.0372361622386642E-5</v>
      </c>
      <c r="J336" s="151">
        <v>0</v>
      </c>
      <c r="K336" s="151">
        <v>1.7639633925113908E-5</v>
      </c>
      <c r="L336" s="151">
        <v>0</v>
      </c>
      <c r="M336" s="151">
        <v>1.7801596434687688E-5</v>
      </c>
      <c r="N336" s="151">
        <v>2.3802833513854285E-5</v>
      </c>
      <c r="O336" s="151">
        <v>1.5432895279891686E-5</v>
      </c>
      <c r="P336" s="151">
        <v>8.2816893016327428E-6</v>
      </c>
    </row>
    <row r="337" spans="1:16" ht="22" customHeight="1" x14ac:dyDescent="0.2">
      <c r="A337" s="150" t="s">
        <v>1166</v>
      </c>
      <c r="B337" s="151">
        <v>0</v>
      </c>
      <c r="C337" s="151">
        <v>0</v>
      </c>
      <c r="D337" s="151">
        <v>8.3812574023512628E-6</v>
      </c>
      <c r="E337" s="151">
        <v>9.2214664704480197E-6</v>
      </c>
      <c r="F337" s="151">
        <v>0</v>
      </c>
      <c r="G337" s="151">
        <v>0</v>
      </c>
      <c r="H337" s="151">
        <v>0</v>
      </c>
      <c r="I337" s="151">
        <v>2.0397358385113498E-5</v>
      </c>
      <c r="J337" s="151">
        <v>0</v>
      </c>
      <c r="K337" s="151">
        <v>0</v>
      </c>
      <c r="L337" s="151">
        <v>0</v>
      </c>
      <c r="M337" s="151">
        <v>1.7823438884300805E-5</v>
      </c>
      <c r="N337" s="151">
        <v>3.9720065740910219E-6</v>
      </c>
      <c r="O337" s="151">
        <v>0</v>
      </c>
      <c r="P337" s="151">
        <v>4.1459254417989687E-6</v>
      </c>
    </row>
    <row r="338" spans="1:16" ht="22" customHeight="1" x14ac:dyDescent="0.2">
      <c r="A338" s="152" t="s">
        <v>1167</v>
      </c>
      <c r="B338" s="153">
        <v>0</v>
      </c>
      <c r="C338" s="153">
        <v>0</v>
      </c>
      <c r="D338" s="153">
        <v>0</v>
      </c>
      <c r="E338" s="153">
        <v>0</v>
      </c>
      <c r="F338" s="153">
        <v>0</v>
      </c>
      <c r="G338" s="153">
        <v>0</v>
      </c>
      <c r="H338" s="153">
        <v>0</v>
      </c>
      <c r="I338" s="153">
        <v>0</v>
      </c>
      <c r="J338" s="153">
        <v>1.0795790884919207E-5</v>
      </c>
      <c r="K338" s="153">
        <v>0</v>
      </c>
      <c r="L338" s="153">
        <v>0</v>
      </c>
      <c r="M338" s="153">
        <v>0</v>
      </c>
      <c r="N338" s="153">
        <v>3.9720065740910219E-6</v>
      </c>
      <c r="O338" s="153">
        <v>0</v>
      </c>
      <c r="P338" s="153">
        <v>0</v>
      </c>
    </row>
    <row r="339" spans="1:16" ht="22" customHeight="1" x14ac:dyDescent="0.2">
      <c r="A339" s="150" t="s">
        <v>1168</v>
      </c>
      <c r="B339" s="151">
        <v>0</v>
      </c>
      <c r="C339" s="151">
        <v>1.7203280614542644E-5</v>
      </c>
      <c r="D339" s="151">
        <v>8.3915537873664362E-6</v>
      </c>
      <c r="E339" s="151">
        <v>1.8465590106671092E-5</v>
      </c>
      <c r="F339" s="151">
        <v>0</v>
      </c>
      <c r="G339" s="151">
        <v>3.5146750808848055E-5</v>
      </c>
      <c r="H339" s="151">
        <v>0</v>
      </c>
      <c r="I339" s="151">
        <v>2.0422416564947787E-5</v>
      </c>
      <c r="J339" s="151">
        <v>0</v>
      </c>
      <c r="K339" s="151">
        <v>0</v>
      </c>
      <c r="L339" s="151">
        <v>1.8922395553539507E-5</v>
      </c>
      <c r="M339" s="151">
        <v>3.5690670001732567E-5</v>
      </c>
      <c r="N339" s="151">
        <v>7.9537723780938135E-6</v>
      </c>
      <c r="O339" s="151">
        <v>0</v>
      </c>
      <c r="P339" s="151">
        <v>4.1510187162974927E-6</v>
      </c>
    </row>
    <row r="340" spans="1:16" ht="22" customHeight="1" x14ac:dyDescent="0.2">
      <c r="A340" s="150" t="s">
        <v>1169</v>
      </c>
      <c r="B340" s="151">
        <v>0</v>
      </c>
      <c r="C340" s="151">
        <v>0</v>
      </c>
      <c r="D340" s="151">
        <v>8.3915537873664362E-6</v>
      </c>
      <c r="E340" s="151">
        <v>0</v>
      </c>
      <c r="F340" s="151">
        <v>0</v>
      </c>
      <c r="G340" s="151">
        <v>0</v>
      </c>
      <c r="H340" s="151">
        <v>0</v>
      </c>
      <c r="I340" s="151">
        <v>0</v>
      </c>
      <c r="J340" s="151">
        <v>0</v>
      </c>
      <c r="K340" s="151">
        <v>0</v>
      </c>
      <c r="L340" s="151">
        <v>0</v>
      </c>
      <c r="M340" s="151">
        <v>0</v>
      </c>
      <c r="N340" s="151">
        <v>1.9884430945234536E-5</v>
      </c>
      <c r="O340" s="151">
        <v>0</v>
      </c>
      <c r="P340" s="151">
        <v>1.6604074865189971E-5</v>
      </c>
    </row>
    <row r="341" spans="1:16" ht="22" customHeight="1" x14ac:dyDescent="0.2">
      <c r="A341" s="150" t="s">
        <v>1170</v>
      </c>
      <c r="B341" s="151">
        <v>1.8809406750224151E-4</v>
      </c>
      <c r="C341" s="151">
        <v>0</v>
      </c>
      <c r="D341" s="151">
        <v>1.3443000802787266E-4</v>
      </c>
      <c r="E341" s="151">
        <v>0</v>
      </c>
      <c r="F341" s="151">
        <v>1.3821792544469789E-4</v>
      </c>
      <c r="G341" s="151">
        <v>1.759499087232615E-5</v>
      </c>
      <c r="H341" s="151">
        <v>3.7529193135596423E-5</v>
      </c>
      <c r="I341" s="151">
        <v>2.044753638852091E-5</v>
      </c>
      <c r="J341" s="151">
        <v>2.1644697592150438E-5</v>
      </c>
      <c r="K341" s="151">
        <v>0</v>
      </c>
      <c r="L341" s="151">
        <v>3.7891340665636305E-5</v>
      </c>
      <c r="M341" s="151">
        <v>1.7867284982417165E-5</v>
      </c>
      <c r="N341" s="151">
        <v>1.1547155643129311E-4</v>
      </c>
      <c r="O341" s="151">
        <v>1.7038827556249421E-4</v>
      </c>
      <c r="P341" s="151">
        <v>1.2883986013167395E-4</v>
      </c>
    </row>
    <row r="342" spans="1:16" ht="22" customHeight="1" x14ac:dyDescent="0.2">
      <c r="A342" s="150" t="s">
        <v>1171</v>
      </c>
      <c r="B342" s="151">
        <v>3.138761840708587E-4</v>
      </c>
      <c r="C342" s="151">
        <v>3.7940437099166221E-4</v>
      </c>
      <c r="D342" s="151">
        <v>2.6077890181084321E-4</v>
      </c>
      <c r="E342" s="151">
        <v>3.6096590118619488E-4</v>
      </c>
      <c r="F342" s="151">
        <v>2.4602336811502875E-4</v>
      </c>
      <c r="G342" s="151">
        <v>4.4041648950742489E-4</v>
      </c>
      <c r="H342" s="151">
        <v>4.5090493624492449E-4</v>
      </c>
      <c r="I342" s="151">
        <v>3.787452845462423E-4</v>
      </c>
      <c r="J342" s="151">
        <v>3.5757733479051972E-4</v>
      </c>
      <c r="K342" s="151">
        <v>3.5453057347026968E-4</v>
      </c>
      <c r="L342" s="151">
        <v>4.173180536610659E-4</v>
      </c>
      <c r="M342" s="151">
        <v>4.6512151472701235E-4</v>
      </c>
      <c r="N342" s="151">
        <v>2.9102774769155826E-4</v>
      </c>
      <c r="O342" s="151">
        <v>2.7916054910227719E-4</v>
      </c>
      <c r="P342" s="151">
        <v>2.7880327432196141E-4</v>
      </c>
    </row>
    <row r="343" spans="1:16" ht="22" customHeight="1" x14ac:dyDescent="0.2">
      <c r="A343" s="150" t="s">
        <v>1172</v>
      </c>
      <c r="B343" s="151">
        <v>0</v>
      </c>
      <c r="C343" s="151">
        <v>0</v>
      </c>
      <c r="D343" s="151">
        <v>0</v>
      </c>
      <c r="E343" s="151">
        <v>0</v>
      </c>
      <c r="F343" s="151">
        <v>0</v>
      </c>
      <c r="G343" s="151">
        <v>0</v>
      </c>
      <c r="H343" s="151">
        <v>0</v>
      </c>
      <c r="I343" s="151">
        <v>0</v>
      </c>
      <c r="J343" s="151">
        <v>0</v>
      </c>
      <c r="K343" s="151">
        <v>0</v>
      </c>
      <c r="L343" s="151">
        <v>0</v>
      </c>
      <c r="M343" s="151">
        <v>1.7911347337490941E-5</v>
      </c>
      <c r="N343" s="151">
        <v>0</v>
      </c>
      <c r="O343" s="151">
        <v>0</v>
      </c>
      <c r="P343" s="151">
        <v>0</v>
      </c>
    </row>
    <row r="344" spans="1:16" ht="22" customHeight="1" x14ac:dyDescent="0.2">
      <c r="A344" s="150" t="s">
        <v>1173</v>
      </c>
      <c r="B344" s="151">
        <v>1.2586047479779618E-4</v>
      </c>
      <c r="C344" s="151">
        <v>2.2474705612727196E-4</v>
      </c>
      <c r="D344" s="151">
        <v>1.4336089050565032E-4</v>
      </c>
      <c r="E344" s="151">
        <v>2.505165057805045E-4</v>
      </c>
      <c r="F344" s="151">
        <v>1.5414427076342852E-4</v>
      </c>
      <c r="G344" s="151">
        <v>1.9426173255705277E-4</v>
      </c>
      <c r="H344" s="151">
        <v>2.6367733103046815E-4</v>
      </c>
      <c r="I344" s="151">
        <v>2.2575594805252162E-4</v>
      </c>
      <c r="J344" s="151">
        <v>2.8242322080424443E-4</v>
      </c>
      <c r="K344" s="151">
        <v>2.1324357456137702E-4</v>
      </c>
      <c r="L344" s="151">
        <v>2.2819007378638753E-4</v>
      </c>
      <c r="M344" s="151">
        <v>2.5106844156774338E-4</v>
      </c>
      <c r="N344" s="151">
        <v>9.9913128329758716E-5</v>
      </c>
      <c r="O344" s="151">
        <v>9.3283278136234199E-5</v>
      </c>
      <c r="P344" s="151">
        <v>8.7601869057270799E-5</v>
      </c>
    </row>
    <row r="345" spans="1:16" ht="22" customHeight="1" x14ac:dyDescent="0.2">
      <c r="A345" s="150" t="s">
        <v>1174</v>
      </c>
      <c r="B345" s="151">
        <v>6.2930237398898088E-5</v>
      </c>
      <c r="C345" s="151">
        <v>0</v>
      </c>
      <c r="D345" s="151">
        <v>5.9030954914091297E-5</v>
      </c>
      <c r="E345" s="151">
        <v>0</v>
      </c>
      <c r="F345" s="151">
        <v>3.0828854152685705E-5</v>
      </c>
      <c r="G345" s="151">
        <v>0</v>
      </c>
      <c r="H345" s="151">
        <v>0</v>
      </c>
      <c r="I345" s="151">
        <v>0</v>
      </c>
      <c r="J345" s="151">
        <v>0</v>
      </c>
      <c r="K345" s="151">
        <v>0</v>
      </c>
      <c r="L345" s="151">
        <v>0</v>
      </c>
      <c r="M345" s="151">
        <v>0</v>
      </c>
      <c r="N345" s="151">
        <v>7.5933977530616626E-5</v>
      </c>
      <c r="O345" s="151">
        <v>3.1094426045411397E-5</v>
      </c>
      <c r="P345" s="151">
        <v>4.171517574155752E-5</v>
      </c>
    </row>
    <row r="346" spans="1:16" ht="22" customHeight="1" x14ac:dyDescent="0.2">
      <c r="A346" s="150" t="s">
        <v>1175</v>
      </c>
      <c r="B346" s="151">
        <v>4.7256018813140407E-5</v>
      </c>
      <c r="C346" s="151">
        <v>0</v>
      </c>
      <c r="D346" s="151">
        <v>5.9103922719918362E-5</v>
      </c>
      <c r="E346" s="151">
        <v>1.8579716127107873E-5</v>
      </c>
      <c r="F346" s="151">
        <v>1.5433480756288887E-5</v>
      </c>
      <c r="G346" s="151">
        <v>0</v>
      </c>
      <c r="H346" s="151">
        <v>9.4286878922249351E-5</v>
      </c>
      <c r="I346" s="151">
        <v>3.082295503807324E-5</v>
      </c>
      <c r="J346" s="151">
        <v>7.6131009886852981E-5</v>
      </c>
      <c r="K346" s="151">
        <v>1.7792263637692147E-5</v>
      </c>
      <c r="L346" s="151">
        <v>3.8078689692413244E-5</v>
      </c>
      <c r="M346" s="151">
        <v>0</v>
      </c>
      <c r="N346" s="151">
        <v>3.2011721709608724E-5</v>
      </c>
      <c r="O346" s="151">
        <v>1.5566430838555766E-5</v>
      </c>
      <c r="P346" s="151">
        <v>2.0883369808814335E-5</v>
      </c>
    </row>
    <row r="347" spans="1:16" ht="22" customHeight="1" x14ac:dyDescent="0.2">
      <c r="A347" s="150" t="s">
        <v>1176</v>
      </c>
      <c r="B347" s="151">
        <v>0</v>
      </c>
      <c r="C347" s="151">
        <v>0</v>
      </c>
      <c r="D347" s="151">
        <v>0</v>
      </c>
      <c r="E347" s="151">
        <v>0</v>
      </c>
      <c r="F347" s="151">
        <v>0</v>
      </c>
      <c r="G347" s="151">
        <v>0</v>
      </c>
      <c r="H347" s="151">
        <v>0</v>
      </c>
      <c r="I347" s="151">
        <v>0</v>
      </c>
      <c r="J347" s="151">
        <v>0</v>
      </c>
      <c r="K347" s="151">
        <v>0</v>
      </c>
      <c r="L347" s="151">
        <v>0</v>
      </c>
      <c r="M347" s="151">
        <v>0</v>
      </c>
      <c r="N347" s="151">
        <v>0</v>
      </c>
      <c r="O347" s="151">
        <v>0</v>
      </c>
      <c r="P347" s="151">
        <v>4.1922198946230264E-6</v>
      </c>
    </row>
    <row r="348" spans="1:16" ht="22" customHeight="1" x14ac:dyDescent="0.2">
      <c r="A348" s="150" t="s">
        <v>1177</v>
      </c>
      <c r="B348" s="151">
        <v>2.6878082164479738E-4</v>
      </c>
      <c r="C348" s="151">
        <v>7.4708340951640403E-4</v>
      </c>
      <c r="D348" s="151">
        <v>2.5424533931450168E-4</v>
      </c>
      <c r="E348" s="151">
        <v>7.6460372732015027E-4</v>
      </c>
      <c r="F348" s="151">
        <v>1.8589110568492868E-4</v>
      </c>
      <c r="G348" s="151">
        <v>5.5018182996927534E-4</v>
      </c>
      <c r="H348" s="151">
        <v>3.9747885508935343E-4</v>
      </c>
      <c r="I348" s="151">
        <v>7.8375457715504349E-4</v>
      </c>
      <c r="J348" s="151">
        <v>3.8207187964307734E-4</v>
      </c>
      <c r="K348" s="151">
        <v>5.3575463832107747E-4</v>
      </c>
      <c r="L348" s="151">
        <v>3.2487358519836193E-4</v>
      </c>
      <c r="M348" s="151">
        <v>6.6683101681897113E-4</v>
      </c>
      <c r="N348" s="151">
        <v>4.0966861849154668E-4</v>
      </c>
      <c r="O348" s="151">
        <v>3.9060926018584421E-4</v>
      </c>
      <c r="P348" s="151">
        <v>3.6472313083220332E-4</v>
      </c>
    </row>
    <row r="349" spans="1:16" ht="22" customHeight="1" x14ac:dyDescent="0.2">
      <c r="A349" s="150" t="s">
        <v>1178</v>
      </c>
      <c r="B349" s="151">
        <v>6.3242546269364082E-5</v>
      </c>
      <c r="C349" s="151">
        <v>3.3010662280957392E-4</v>
      </c>
      <c r="D349" s="151">
        <v>5.9323912506717067E-5</v>
      </c>
      <c r="E349" s="151">
        <v>2.3311089247565558E-4</v>
      </c>
      <c r="F349" s="151">
        <v>7.7454627368720282E-5</v>
      </c>
      <c r="G349" s="151">
        <v>2.839648154680131E-4</v>
      </c>
      <c r="H349" s="151">
        <v>1.3249295169645114E-4</v>
      </c>
      <c r="I349" s="151">
        <v>2.8875168632027916E-4</v>
      </c>
      <c r="J349" s="151">
        <v>8.7330715346989102E-5</v>
      </c>
      <c r="K349" s="151">
        <v>2.6787731916053873E-4</v>
      </c>
      <c r="L349" s="151">
        <v>7.6440843576085159E-5</v>
      </c>
      <c r="M349" s="151">
        <v>3.2440427845247243E-4</v>
      </c>
      <c r="N349" s="151">
        <v>1.1647441113975346E-4</v>
      </c>
      <c r="O349" s="151">
        <v>1.406193336669039E-4</v>
      </c>
      <c r="P349" s="151">
        <v>1.3415103662793685E-4</v>
      </c>
    </row>
    <row r="350" spans="1:16" ht="22" customHeight="1" x14ac:dyDescent="0.2">
      <c r="A350" s="150" t="s">
        <v>1179</v>
      </c>
      <c r="B350" s="151">
        <v>1.2664221687728561E-4</v>
      </c>
      <c r="C350" s="151">
        <v>1.7395615428866728E-5</v>
      </c>
      <c r="D350" s="151">
        <v>1.1030984121479706E-4</v>
      </c>
      <c r="E350" s="151">
        <v>1.8672037697925802E-5</v>
      </c>
      <c r="F350" s="151">
        <v>7.7550844297128631E-5</v>
      </c>
      <c r="G350" s="151">
        <v>1.7769847924473489E-5</v>
      </c>
      <c r="H350" s="151">
        <v>2.084618473364216E-4</v>
      </c>
      <c r="I350" s="151">
        <v>4.1301483438180129E-5</v>
      </c>
      <c r="J350" s="151">
        <v>1.5301860123842004E-4</v>
      </c>
      <c r="K350" s="151">
        <v>3.5761344802218507E-5</v>
      </c>
      <c r="L350" s="151">
        <v>5.7401850859308664E-5</v>
      </c>
      <c r="M350" s="151">
        <v>0</v>
      </c>
      <c r="N350" s="151">
        <v>6.836292060128087E-5</v>
      </c>
      <c r="O350" s="151">
        <v>6.2575118252877599E-5</v>
      </c>
      <c r="P350" s="151">
        <v>6.296141431800297E-5</v>
      </c>
    </row>
    <row r="351" spans="1:16" ht="22" customHeight="1" x14ac:dyDescent="0.2">
      <c r="A351" s="150" t="s">
        <v>1180</v>
      </c>
      <c r="B351" s="151">
        <v>2.5328443375457121E-4</v>
      </c>
      <c r="C351" s="151">
        <v>3.6530792400620124E-4</v>
      </c>
      <c r="D351" s="151">
        <v>1.7819282042390292E-4</v>
      </c>
      <c r="E351" s="151">
        <v>3.9211279165644181E-4</v>
      </c>
      <c r="F351" s="151">
        <v>2.3265253289138591E-4</v>
      </c>
      <c r="G351" s="151">
        <v>3.9093665433841677E-4</v>
      </c>
      <c r="H351" s="151">
        <v>2.8426615545875674E-4</v>
      </c>
      <c r="I351" s="151">
        <v>3.5106260922453109E-4</v>
      </c>
      <c r="J351" s="151">
        <v>3.388269027422158E-4</v>
      </c>
      <c r="K351" s="151">
        <v>4.1125546522551275E-4</v>
      </c>
      <c r="L351" s="151">
        <v>2.8700925429654331E-4</v>
      </c>
      <c r="M351" s="151">
        <v>3.4285211319676765E-4</v>
      </c>
      <c r="N351" s="151">
        <v>1.7693932390919754E-4</v>
      </c>
      <c r="O351" s="151">
        <v>1.8772535475863278E-4</v>
      </c>
      <c r="P351" s="151">
        <v>1.9308167057520911E-4</v>
      </c>
    </row>
    <row r="352" spans="1:16" ht="22" customHeight="1" x14ac:dyDescent="0.2">
      <c r="A352" s="150" t="s">
        <v>1181</v>
      </c>
      <c r="B352" s="151">
        <v>1.5869704948040924E-5</v>
      </c>
      <c r="C352" s="151">
        <v>0</v>
      </c>
      <c r="D352" s="151">
        <v>2.5519519736922588E-5</v>
      </c>
      <c r="E352" s="151">
        <v>0</v>
      </c>
      <c r="F352" s="151">
        <v>1.5548799416983451E-5</v>
      </c>
      <c r="G352" s="151">
        <v>0</v>
      </c>
      <c r="H352" s="151">
        <v>3.7996555441145565E-5</v>
      </c>
      <c r="I352" s="151">
        <v>0</v>
      </c>
      <c r="J352" s="151">
        <v>6.5742736522110738E-5</v>
      </c>
      <c r="K352" s="151">
        <v>0</v>
      </c>
      <c r="L352" s="151">
        <v>0</v>
      </c>
      <c r="M352" s="151">
        <v>0</v>
      </c>
      <c r="N352" s="151">
        <v>1.61254563281902E-5</v>
      </c>
      <c r="O352" s="151">
        <v>1.5682742899615959E-5</v>
      </c>
      <c r="P352" s="151">
        <v>4.2078819863837598E-6</v>
      </c>
    </row>
    <row r="353" spans="1:16" ht="22" customHeight="1" x14ac:dyDescent="0.2">
      <c r="A353" s="150" t="s">
        <v>1182</v>
      </c>
      <c r="B353" s="151">
        <v>0</v>
      </c>
      <c r="C353" s="151">
        <v>0</v>
      </c>
      <c r="D353" s="151">
        <v>8.506506578974196E-6</v>
      </c>
      <c r="E353" s="151">
        <v>0</v>
      </c>
      <c r="F353" s="151">
        <v>0</v>
      </c>
      <c r="G353" s="151">
        <v>0</v>
      </c>
      <c r="H353" s="151">
        <v>1.8998277720572783E-5</v>
      </c>
      <c r="I353" s="151">
        <v>0</v>
      </c>
      <c r="J353" s="151">
        <v>1.0957122753685121E-5</v>
      </c>
      <c r="K353" s="151">
        <v>0</v>
      </c>
      <c r="L353" s="151">
        <v>0</v>
      </c>
      <c r="M353" s="151">
        <v>0</v>
      </c>
      <c r="N353" s="151">
        <v>4.0313640820475499E-6</v>
      </c>
      <c r="O353" s="151">
        <v>0</v>
      </c>
      <c r="P353" s="151">
        <v>4.2078819863837598E-6</v>
      </c>
    </row>
    <row r="354" spans="1:16" ht="22" customHeight="1" x14ac:dyDescent="0.2">
      <c r="A354" s="150" t="s">
        <v>1183</v>
      </c>
      <c r="B354" s="151">
        <v>0</v>
      </c>
      <c r="C354" s="151">
        <v>0</v>
      </c>
      <c r="D354" s="151">
        <v>0</v>
      </c>
      <c r="E354" s="151">
        <v>1.8741883225474151E-5</v>
      </c>
      <c r="F354" s="151">
        <v>0</v>
      </c>
      <c r="G354" s="151">
        <v>0</v>
      </c>
      <c r="H354" s="151">
        <v>0</v>
      </c>
      <c r="I354" s="151">
        <v>0</v>
      </c>
      <c r="J354" s="151">
        <v>0</v>
      </c>
      <c r="K354" s="151">
        <v>0</v>
      </c>
      <c r="L354" s="151">
        <v>0</v>
      </c>
      <c r="M354" s="151">
        <v>1.811234749464483E-5</v>
      </c>
      <c r="N354" s="151">
        <v>4.0363907205538437E-6</v>
      </c>
      <c r="O354" s="151">
        <v>0</v>
      </c>
      <c r="P354" s="151">
        <v>0</v>
      </c>
    </row>
    <row r="355" spans="1:16" ht="22" customHeight="1" x14ac:dyDescent="0.2">
      <c r="A355" s="150" t="s">
        <v>1184</v>
      </c>
      <c r="B355" s="151">
        <v>1.5889492610070902E-5</v>
      </c>
      <c r="C355" s="151">
        <v>0</v>
      </c>
      <c r="D355" s="151">
        <v>5.110267917393725E-5</v>
      </c>
      <c r="E355" s="151">
        <v>0</v>
      </c>
      <c r="F355" s="151">
        <v>4.6704560842285698E-5</v>
      </c>
      <c r="G355" s="151">
        <v>0</v>
      </c>
      <c r="H355" s="151">
        <v>0</v>
      </c>
      <c r="I355" s="151">
        <v>0</v>
      </c>
      <c r="J355" s="151">
        <v>0</v>
      </c>
      <c r="K355" s="151">
        <v>0</v>
      </c>
      <c r="L355" s="151">
        <v>0</v>
      </c>
      <c r="M355" s="151">
        <v>0</v>
      </c>
      <c r="N355" s="151">
        <v>8.8800595852184559E-5</v>
      </c>
      <c r="O355" s="151">
        <v>7.8511487209424044E-5</v>
      </c>
      <c r="P355" s="151">
        <v>8.004944571852496E-5</v>
      </c>
    </row>
    <row r="356" spans="1:16" ht="22" customHeight="1" x14ac:dyDescent="0.2">
      <c r="A356" s="150" t="s">
        <v>1185</v>
      </c>
      <c r="B356" s="151">
        <v>2.2750341441680291E-3</v>
      </c>
      <c r="C356" s="151">
        <v>3.9510415917274949E-3</v>
      </c>
      <c r="D356" s="151">
        <v>1.9357984091410681E-3</v>
      </c>
      <c r="E356" s="151">
        <v>3.5278728903921234E-3</v>
      </c>
      <c r="F356" s="151">
        <v>2.0575662209770008E-3</v>
      </c>
      <c r="G356" s="151">
        <v>3.8931718005815888E-3</v>
      </c>
      <c r="H356" s="151">
        <v>1.9807542684150744E-3</v>
      </c>
      <c r="I356" s="151">
        <v>3.0819491784698175E-3</v>
      </c>
      <c r="J356" s="151">
        <v>1.9112997570416887E-3</v>
      </c>
      <c r="K356" s="151">
        <v>2.5157949807802908E-3</v>
      </c>
      <c r="L356" s="151">
        <v>1.7883435557978125E-3</v>
      </c>
      <c r="M356" s="151">
        <v>2.7746488285616587E-3</v>
      </c>
      <c r="N356" s="151">
        <v>1.8711820483150766E-3</v>
      </c>
      <c r="O356" s="151">
        <v>1.6979652874235887E-3</v>
      </c>
      <c r="P356" s="151">
        <v>1.8771829083700886E-3</v>
      </c>
    </row>
    <row r="357" spans="1:16" ht="22" customHeight="1" x14ac:dyDescent="0.2">
      <c r="A357" s="152" t="s">
        <v>1186</v>
      </c>
      <c r="B357" s="153">
        <v>3.5000525294892756E-4</v>
      </c>
      <c r="C357" s="153">
        <v>3.3216721346381593E-4</v>
      </c>
      <c r="D357" s="153">
        <v>2.3877689628171763E-4</v>
      </c>
      <c r="E357" s="153">
        <v>3.8468826730339643E-4</v>
      </c>
      <c r="F357" s="153">
        <v>3.7410294926854562E-4</v>
      </c>
      <c r="G357" s="153">
        <v>3.5717172482399898E-4</v>
      </c>
      <c r="H357" s="153">
        <v>6.4755428005877419E-4</v>
      </c>
      <c r="I357" s="153">
        <v>3.8394653065112208E-4</v>
      </c>
      <c r="J357" s="153">
        <v>7.1399128855005611E-4</v>
      </c>
      <c r="K357" s="153">
        <v>4.4924910371076614E-4</v>
      </c>
      <c r="L357" s="153">
        <v>7.6918002399905909E-4</v>
      </c>
      <c r="M357" s="153">
        <v>4.7150895125884398E-4</v>
      </c>
      <c r="N357" s="153">
        <v>1.3457961600192669E-3</v>
      </c>
      <c r="O357" s="153">
        <v>1.3678053704245575E-3</v>
      </c>
      <c r="P357" s="153">
        <v>1.379413058510155E-3</v>
      </c>
    </row>
    <row r="358" spans="1:16" ht="22" customHeight="1" x14ac:dyDescent="0.2">
      <c r="A358" s="150" t="s">
        <v>1187</v>
      </c>
      <c r="B358" s="151">
        <v>5.2500787942339128E-4</v>
      </c>
      <c r="C358" s="151">
        <v>3.4964969838296416E-5</v>
      </c>
      <c r="D358" s="151">
        <v>4.3491506108455714E-4</v>
      </c>
      <c r="E358" s="151">
        <v>9.3826406659364985E-6</v>
      </c>
      <c r="F358" s="151">
        <v>4.6762868658568201E-4</v>
      </c>
      <c r="G358" s="151">
        <v>1.7858586241199951E-5</v>
      </c>
      <c r="H358" s="151">
        <v>9.5228570596878561E-5</v>
      </c>
      <c r="I358" s="151">
        <v>4.1507733043364549E-5</v>
      </c>
      <c r="J358" s="151">
        <v>1.2082929498539411E-4</v>
      </c>
      <c r="K358" s="151">
        <v>3.5939928296861292E-5</v>
      </c>
      <c r="L358" s="151">
        <v>7.6918002399905915E-5</v>
      </c>
      <c r="M358" s="151">
        <v>7.2539838655206768E-5</v>
      </c>
      <c r="N358" s="151">
        <v>3.7181155171703468E-4</v>
      </c>
      <c r="O358" s="151">
        <v>2.9871611538007575E-4</v>
      </c>
      <c r="P358" s="151">
        <v>2.9106881051131709E-4</v>
      </c>
    </row>
    <row r="359" spans="1:16" ht="22" customHeight="1" x14ac:dyDescent="0.2">
      <c r="A359" s="150" t="s">
        <v>1188</v>
      </c>
      <c r="B359" s="151">
        <v>4.7787649024788233E-5</v>
      </c>
      <c r="C359" s="151">
        <v>2.6256507037945712E-4</v>
      </c>
      <c r="D359" s="151">
        <v>5.9768841850517453E-5</v>
      </c>
      <c r="E359" s="151">
        <v>2.8183106900306755E-4</v>
      </c>
      <c r="F359" s="151">
        <v>3.1214214829594275E-5</v>
      </c>
      <c r="G359" s="151">
        <v>1.4304727579201158E-4</v>
      </c>
      <c r="H359" s="151">
        <v>3.8139042524049862E-5</v>
      </c>
      <c r="I359" s="151">
        <v>1.2467885312900624E-4</v>
      </c>
      <c r="J359" s="151">
        <v>5.4991059820057208E-5</v>
      </c>
      <c r="K359" s="151">
        <v>1.2594698622531329E-4</v>
      </c>
      <c r="L359" s="151">
        <v>3.8507074951452897E-5</v>
      </c>
      <c r="M359" s="151">
        <v>1.4526102690705156E-4</v>
      </c>
      <c r="N359" s="151">
        <v>2.8325371881486601E-5</v>
      </c>
      <c r="O359" s="151">
        <v>3.1483106370979038E-5</v>
      </c>
      <c r="P359" s="151">
        <v>3.8012953894494292E-5</v>
      </c>
    </row>
    <row r="360" spans="1:16" ht="22" customHeight="1" x14ac:dyDescent="0.2">
      <c r="A360" s="150" t="s">
        <v>1189</v>
      </c>
      <c r="B360" s="151">
        <v>4.7787649024788233E-5</v>
      </c>
      <c r="C360" s="151">
        <v>0</v>
      </c>
      <c r="D360" s="151">
        <v>5.9768841850517453E-5</v>
      </c>
      <c r="E360" s="151">
        <v>0</v>
      </c>
      <c r="F360" s="151">
        <v>9.3642644488782812E-5</v>
      </c>
      <c r="G360" s="151">
        <v>0</v>
      </c>
      <c r="H360" s="151">
        <v>0</v>
      </c>
      <c r="I360" s="151">
        <v>0</v>
      </c>
      <c r="J360" s="151">
        <v>0</v>
      </c>
      <c r="K360" s="151">
        <v>0</v>
      </c>
      <c r="L360" s="151">
        <v>1.9253537475726449E-5</v>
      </c>
      <c r="M360" s="151">
        <v>0</v>
      </c>
      <c r="N360" s="151">
        <v>5.2604262065617965E-5</v>
      </c>
      <c r="O360" s="151">
        <v>3.1483106370979038E-5</v>
      </c>
      <c r="P360" s="151">
        <v>5.9131261613657793E-5</v>
      </c>
    </row>
    <row r="361" spans="1:16" ht="22" customHeight="1" x14ac:dyDescent="0.2">
      <c r="A361" s="150" t="s">
        <v>1190</v>
      </c>
      <c r="B361" s="151">
        <v>0</v>
      </c>
      <c r="C361" s="151">
        <v>1.7526245832587879E-5</v>
      </c>
      <c r="D361" s="151">
        <v>0</v>
      </c>
      <c r="E361" s="151">
        <v>9.4061266250502324E-6</v>
      </c>
      <c r="F361" s="151">
        <v>1.5626640715691751E-5</v>
      </c>
      <c r="G361" s="151">
        <v>0</v>
      </c>
      <c r="H361" s="151">
        <v>0</v>
      </c>
      <c r="I361" s="151">
        <v>0</v>
      </c>
      <c r="J361" s="151">
        <v>0</v>
      </c>
      <c r="K361" s="151">
        <v>0</v>
      </c>
      <c r="L361" s="151">
        <v>0</v>
      </c>
      <c r="M361" s="151">
        <v>0</v>
      </c>
      <c r="N361" s="151">
        <v>0</v>
      </c>
      <c r="O361" s="151">
        <v>0</v>
      </c>
      <c r="P361" s="151">
        <v>0</v>
      </c>
    </row>
    <row r="362" spans="1:16" ht="22" customHeight="1" x14ac:dyDescent="0.2">
      <c r="A362" s="150" t="s">
        <v>1191</v>
      </c>
      <c r="B362" s="151">
        <v>4.7847458347722885E-5</v>
      </c>
      <c r="C362" s="151">
        <v>0</v>
      </c>
      <c r="D362" s="151">
        <v>5.1294554064452657E-5</v>
      </c>
      <c r="E362" s="151">
        <v>0</v>
      </c>
      <c r="F362" s="151">
        <v>6.2506562862767003E-5</v>
      </c>
      <c r="G362" s="151">
        <v>0</v>
      </c>
      <c r="H362" s="151">
        <v>0</v>
      </c>
      <c r="I362" s="151">
        <v>0</v>
      </c>
      <c r="J362" s="151">
        <v>0</v>
      </c>
      <c r="K362" s="151">
        <v>0</v>
      </c>
      <c r="L362" s="151">
        <v>0</v>
      </c>
      <c r="M362" s="151">
        <v>0</v>
      </c>
      <c r="N362" s="151">
        <v>3.6463915170159754E-5</v>
      </c>
      <c r="O362" s="151">
        <v>4.7283764261795805E-5</v>
      </c>
      <c r="P362" s="151">
        <v>4.2289477284933155E-5</v>
      </c>
    </row>
    <row r="363" spans="1:16" ht="22" customHeight="1" x14ac:dyDescent="0.2">
      <c r="A363" s="152" t="s">
        <v>1192</v>
      </c>
      <c r="B363" s="153">
        <v>0</v>
      </c>
      <c r="C363" s="153">
        <v>0</v>
      </c>
      <c r="D363" s="153">
        <v>0</v>
      </c>
      <c r="E363" s="153">
        <v>0</v>
      </c>
      <c r="F363" s="153">
        <v>0</v>
      </c>
      <c r="G363" s="153">
        <v>0</v>
      </c>
      <c r="H363" s="153">
        <v>0</v>
      </c>
      <c r="I363" s="153">
        <v>0</v>
      </c>
      <c r="J363" s="153">
        <v>0</v>
      </c>
      <c r="K363" s="153">
        <v>0</v>
      </c>
      <c r="L363" s="153">
        <v>0</v>
      </c>
      <c r="M363" s="153">
        <v>0</v>
      </c>
      <c r="N363" s="153">
        <v>4.056623255493963E-6</v>
      </c>
      <c r="O363" s="153">
        <v>0</v>
      </c>
      <c r="P363" s="153">
        <v>4.2342471617370418E-6</v>
      </c>
    </row>
    <row r="364" spans="1:16" ht="22" customHeight="1" x14ac:dyDescent="0.2">
      <c r="A364" s="150" t="s">
        <v>1193</v>
      </c>
      <c r="B364" s="151">
        <v>0</v>
      </c>
      <c r="C364" s="151">
        <v>0</v>
      </c>
      <c r="D364" s="151">
        <v>0</v>
      </c>
      <c r="E364" s="151">
        <v>0</v>
      </c>
      <c r="F364" s="151">
        <v>0</v>
      </c>
      <c r="G364" s="151">
        <v>1.8016029696726901E-5</v>
      </c>
      <c r="H364" s="151">
        <v>0</v>
      </c>
      <c r="I364" s="151">
        <v>1.0468417559110517E-5</v>
      </c>
      <c r="J364" s="151">
        <v>0</v>
      </c>
      <c r="K364" s="151">
        <v>0</v>
      </c>
      <c r="L364" s="151">
        <v>0</v>
      </c>
      <c r="M364" s="151">
        <v>0</v>
      </c>
      <c r="N364" s="151">
        <v>0</v>
      </c>
      <c r="O364" s="151">
        <v>0</v>
      </c>
      <c r="P364" s="151">
        <v>0</v>
      </c>
    </row>
    <row r="365" spans="1:16" ht="22" customHeight="1" x14ac:dyDescent="0.2">
      <c r="A365" s="150" t="s">
        <v>1194</v>
      </c>
      <c r="B365" s="151">
        <v>0</v>
      </c>
      <c r="C365" s="151">
        <v>7.0546450479786976E-5</v>
      </c>
      <c r="D365" s="151">
        <v>8.6029279381817112E-6</v>
      </c>
      <c r="E365" s="151">
        <v>1.2304966908614201E-4</v>
      </c>
      <c r="F365" s="151">
        <v>1.5725045254203663E-5</v>
      </c>
      <c r="G365" s="151">
        <v>1.0809617818036141E-4</v>
      </c>
      <c r="H365" s="151">
        <v>5.7640870313425484E-5</v>
      </c>
      <c r="I365" s="151">
        <v>1.0468417559110518E-4</v>
      </c>
      <c r="J365" s="151">
        <v>5.5406609390485852E-5</v>
      </c>
      <c r="K365" s="151">
        <v>1.2689872667537863E-4</v>
      </c>
      <c r="L365" s="151">
        <v>3.8798060404486545E-5</v>
      </c>
      <c r="M365" s="151">
        <v>1.2806387762586408E-4</v>
      </c>
      <c r="N365" s="151">
        <v>3.6693536802213651E-5</v>
      </c>
      <c r="O365" s="151">
        <v>1.586050698789876E-5</v>
      </c>
      <c r="P365" s="151">
        <v>1.7022313526781659E-5</v>
      </c>
    </row>
    <row r="366" spans="1:16" ht="22" customHeight="1" x14ac:dyDescent="0.2">
      <c r="A366" s="150" t="s">
        <v>1195</v>
      </c>
      <c r="B366" s="151">
        <v>6.4198353013989227E-5</v>
      </c>
      <c r="C366" s="151">
        <v>2.645491892992012E-4</v>
      </c>
      <c r="D366" s="151">
        <v>6.0220495567271988E-5</v>
      </c>
      <c r="E366" s="151">
        <v>2.6503005649322896E-4</v>
      </c>
      <c r="F366" s="151">
        <v>6.2900181016814654E-5</v>
      </c>
      <c r="G366" s="151">
        <v>2.7024044545090353E-4</v>
      </c>
      <c r="H366" s="151">
        <v>1.3449536406465949E-4</v>
      </c>
      <c r="I366" s="151">
        <v>2.7217885653687342E-4</v>
      </c>
      <c r="J366" s="151">
        <v>1.2189454065906886E-4</v>
      </c>
      <c r="K366" s="151">
        <v>2.9005423240086546E-4</v>
      </c>
      <c r="L366" s="151">
        <v>1.9399030202243273E-4</v>
      </c>
      <c r="M366" s="151">
        <v>3.6589679321675454E-4</v>
      </c>
      <c r="N366" s="151">
        <v>1.1008061040664098E-4</v>
      </c>
      <c r="O366" s="151">
        <v>1.5860506987898761E-4</v>
      </c>
      <c r="P366" s="151">
        <v>8.5111567633908294E-5</v>
      </c>
    </row>
    <row r="367" spans="1:16" ht="22" customHeight="1" x14ac:dyDescent="0.2">
      <c r="A367" s="150" t="s">
        <v>1196</v>
      </c>
      <c r="B367" s="151">
        <v>4.8209481992220162E-5</v>
      </c>
      <c r="C367" s="151">
        <v>0</v>
      </c>
      <c r="D367" s="151">
        <v>3.4455106092894223E-5</v>
      </c>
      <c r="E367" s="151">
        <v>0</v>
      </c>
      <c r="F367" s="151">
        <v>0</v>
      </c>
      <c r="G367" s="151">
        <v>0</v>
      </c>
      <c r="H367" s="151">
        <v>3.8475704942294947E-5</v>
      </c>
      <c r="I367" s="151">
        <v>0</v>
      </c>
      <c r="J367" s="151">
        <v>1.1095295802281403E-5</v>
      </c>
      <c r="K367" s="151">
        <v>0</v>
      </c>
      <c r="L367" s="151">
        <v>0</v>
      </c>
      <c r="M367" s="151">
        <v>0</v>
      </c>
      <c r="N367" s="151">
        <v>8.1644019114355172E-6</v>
      </c>
      <c r="O367" s="151">
        <v>1.5880507627227763E-5</v>
      </c>
      <c r="P367" s="151">
        <v>4.2609448109283217E-6</v>
      </c>
    </row>
    <row r="368" spans="1:16" ht="22" customHeight="1" x14ac:dyDescent="0.2">
      <c r="A368" s="150" t="s">
        <v>1197</v>
      </c>
      <c r="B368" s="151">
        <v>3.2139654661480108E-5</v>
      </c>
      <c r="C368" s="151">
        <v>0</v>
      </c>
      <c r="D368" s="151">
        <v>1.7227553046447112E-5</v>
      </c>
      <c r="E368" s="151">
        <v>9.4772953006496025E-6</v>
      </c>
      <c r="F368" s="151">
        <v>4.7234625215022863E-5</v>
      </c>
      <c r="G368" s="151">
        <v>0</v>
      </c>
      <c r="H368" s="151">
        <v>1.9237852471147474E-5</v>
      </c>
      <c r="I368" s="151">
        <v>1.0481618590080391E-5</v>
      </c>
      <c r="J368" s="151">
        <v>3.3285887406844213E-5</v>
      </c>
      <c r="K368" s="151">
        <v>0</v>
      </c>
      <c r="L368" s="151">
        <v>7.7693972159299666E-5</v>
      </c>
      <c r="M368" s="151">
        <v>0</v>
      </c>
      <c r="N368" s="151">
        <v>6.5315215291484138E-5</v>
      </c>
      <c r="O368" s="151">
        <v>1.270440610178221E-4</v>
      </c>
      <c r="P368" s="151">
        <v>8.0957951407638115E-5</v>
      </c>
    </row>
    <row r="369" spans="1:16" ht="22" customHeight="1" x14ac:dyDescent="0.2">
      <c r="A369" s="150" t="s">
        <v>1198</v>
      </c>
      <c r="B369" s="151">
        <v>0</v>
      </c>
      <c r="C369" s="151">
        <v>0</v>
      </c>
      <c r="D369" s="151">
        <v>1.7227553046447112E-5</v>
      </c>
      <c r="E369" s="151">
        <v>0</v>
      </c>
      <c r="F369" s="151">
        <v>1.5744875071674289E-5</v>
      </c>
      <c r="G369" s="151">
        <v>0</v>
      </c>
      <c r="H369" s="151">
        <v>0</v>
      </c>
      <c r="I369" s="151">
        <v>0</v>
      </c>
      <c r="J369" s="151">
        <v>0</v>
      </c>
      <c r="K369" s="151">
        <v>0</v>
      </c>
      <c r="L369" s="151">
        <v>0</v>
      </c>
      <c r="M369" s="151">
        <v>0</v>
      </c>
      <c r="N369" s="151">
        <v>0</v>
      </c>
      <c r="O369" s="151">
        <v>0</v>
      </c>
      <c r="P369" s="151">
        <v>4.2609448109283217E-6</v>
      </c>
    </row>
    <row r="370" spans="1:16" ht="22" customHeight="1" x14ac:dyDescent="0.2">
      <c r="A370" s="150" t="s">
        <v>1199</v>
      </c>
      <c r="B370" s="151">
        <v>3.5398258536880169E-4</v>
      </c>
      <c r="C370" s="151">
        <v>4.9507218657406061E-4</v>
      </c>
      <c r="D370" s="151">
        <v>3.8810936266569769E-4</v>
      </c>
      <c r="E370" s="151">
        <v>5.5037717179050229E-4</v>
      </c>
      <c r="F370" s="151">
        <v>2.9953034432438948E-4</v>
      </c>
      <c r="G370" s="151">
        <v>5.0572269219398031E-4</v>
      </c>
      <c r="H370" s="151">
        <v>5.2007785260067992E-4</v>
      </c>
      <c r="I370" s="151">
        <v>5.7721691263428821E-4</v>
      </c>
      <c r="J370" s="151">
        <v>5.665745557218015E-4</v>
      </c>
      <c r="K370" s="151">
        <v>4.9070254373498681E-4</v>
      </c>
      <c r="L370" s="151">
        <v>4.667524236539745E-4</v>
      </c>
      <c r="M370" s="151">
        <v>5.1354908502492967E-4</v>
      </c>
      <c r="N370" s="151">
        <v>4.3325965648449916E-4</v>
      </c>
      <c r="O370" s="151">
        <v>4.1341452810376522E-4</v>
      </c>
      <c r="P370" s="151">
        <v>3.8396923125751808E-4</v>
      </c>
    </row>
    <row r="371" spans="1:16" ht="22" customHeight="1" x14ac:dyDescent="0.2">
      <c r="A371" s="150" t="s">
        <v>1200</v>
      </c>
      <c r="B371" s="151">
        <v>0</v>
      </c>
      <c r="C371" s="151">
        <v>0</v>
      </c>
      <c r="D371" s="151">
        <v>0</v>
      </c>
      <c r="E371" s="151">
        <v>0</v>
      </c>
      <c r="F371" s="151">
        <v>0</v>
      </c>
      <c r="G371" s="151">
        <v>0</v>
      </c>
      <c r="H371" s="151">
        <v>0</v>
      </c>
      <c r="I371" s="151">
        <v>1.0508120786262643E-5</v>
      </c>
      <c r="J371" s="151">
        <v>0</v>
      </c>
      <c r="K371" s="151">
        <v>0</v>
      </c>
      <c r="L371" s="151">
        <v>0</v>
      </c>
      <c r="M371" s="151">
        <v>0</v>
      </c>
      <c r="N371" s="151">
        <v>0</v>
      </c>
      <c r="O371" s="151">
        <v>0</v>
      </c>
      <c r="P371" s="151">
        <v>4.2717183755577241E-6</v>
      </c>
    </row>
    <row r="372" spans="1:16" ht="22" customHeight="1" x14ac:dyDescent="0.2">
      <c r="A372" s="150" t="s">
        <v>1201</v>
      </c>
      <c r="B372" s="151">
        <v>0</v>
      </c>
      <c r="C372" s="151">
        <v>1.4162801942086184E-4</v>
      </c>
      <c r="D372" s="151">
        <v>0</v>
      </c>
      <c r="E372" s="151">
        <v>1.0451383932688557E-4</v>
      </c>
      <c r="F372" s="151">
        <v>0</v>
      </c>
      <c r="G372" s="151">
        <v>1.0850615104324519E-4</v>
      </c>
      <c r="H372" s="151">
        <v>0</v>
      </c>
      <c r="I372" s="151">
        <v>9.4573087076363783E-5</v>
      </c>
      <c r="J372" s="151">
        <v>0</v>
      </c>
      <c r="K372" s="151">
        <v>1.0918286687402994E-4</v>
      </c>
      <c r="L372" s="151">
        <v>0</v>
      </c>
      <c r="M372" s="151">
        <v>1.1018535542886337E-4</v>
      </c>
      <c r="N372" s="151">
        <v>4.0925225763390423E-5</v>
      </c>
      <c r="O372" s="151">
        <v>3.1841321234871347E-5</v>
      </c>
      <c r="P372" s="151">
        <v>1.7086873502230897E-5</v>
      </c>
    </row>
    <row r="373" spans="1:16" ht="22" customHeight="1" x14ac:dyDescent="0.2">
      <c r="A373" s="150" t="s">
        <v>1202</v>
      </c>
      <c r="B373" s="151">
        <v>4.833137701622072E-4</v>
      </c>
      <c r="C373" s="151">
        <v>5.3110507282823187E-4</v>
      </c>
      <c r="D373" s="151">
        <v>4.9222669105717818E-4</v>
      </c>
      <c r="E373" s="151">
        <v>6.5558681032319135E-4</v>
      </c>
      <c r="F373" s="151">
        <v>3.9461712806061023E-4</v>
      </c>
      <c r="G373" s="151">
        <v>6.3295254775226368E-4</v>
      </c>
      <c r="H373" s="151">
        <v>7.1360028995693802E-4</v>
      </c>
      <c r="I373" s="151">
        <v>6.8302785110707176E-4</v>
      </c>
      <c r="J373" s="151">
        <v>6.1178423061504863E-4</v>
      </c>
      <c r="K373" s="151">
        <v>7.4608292363920463E-4</v>
      </c>
      <c r="L373" s="151">
        <v>7.5943156667846422E-4</v>
      </c>
      <c r="M373" s="151">
        <v>6.7947635847799082E-4</v>
      </c>
      <c r="N373" s="151">
        <v>3.8878964475220904E-4</v>
      </c>
      <c r="O373" s="151">
        <v>4.1393717605332742E-4</v>
      </c>
      <c r="P373" s="151">
        <v>3.8872637217575283E-4</v>
      </c>
    </row>
    <row r="374" spans="1:16" ht="22" customHeight="1" x14ac:dyDescent="0.2">
      <c r="A374" s="150" t="s">
        <v>1203</v>
      </c>
      <c r="B374" s="151">
        <v>3.2220918010813817E-5</v>
      </c>
      <c r="C374" s="151">
        <v>2.3014553155890048E-4</v>
      </c>
      <c r="D374" s="151">
        <v>3.4542223933837066E-5</v>
      </c>
      <c r="E374" s="151">
        <v>2.2803019489502305E-4</v>
      </c>
      <c r="F374" s="151">
        <v>0</v>
      </c>
      <c r="G374" s="151">
        <v>1.9892794357928288E-4</v>
      </c>
      <c r="H374" s="151">
        <v>3.8572988646320981E-5</v>
      </c>
      <c r="I374" s="151">
        <v>2.3117865729777815E-4</v>
      </c>
      <c r="J374" s="151">
        <v>5.5616748237731686E-5</v>
      </c>
      <c r="K374" s="151">
        <v>1.8197144479004991E-4</v>
      </c>
      <c r="L374" s="151">
        <v>5.8417812821420319E-5</v>
      </c>
      <c r="M374" s="151">
        <v>2.3873493676253727E-4</v>
      </c>
      <c r="N374" s="151">
        <v>1.0231306440847605E-4</v>
      </c>
      <c r="O374" s="151">
        <v>9.5523963704614021E-5</v>
      </c>
      <c r="P374" s="151">
        <v>1.0679295938894308E-4</v>
      </c>
    </row>
    <row r="375" spans="1:16" ht="22" customHeight="1" x14ac:dyDescent="0.2">
      <c r="A375" s="150" t="s">
        <v>1204</v>
      </c>
      <c r="B375" s="151">
        <v>0</v>
      </c>
      <c r="C375" s="151">
        <v>1.7748378225903312E-5</v>
      </c>
      <c r="D375" s="151">
        <v>8.6574458592094788E-6</v>
      </c>
      <c r="E375" s="151">
        <v>9.5253424251142386E-6</v>
      </c>
      <c r="F375" s="151">
        <v>0</v>
      </c>
      <c r="G375" s="151">
        <v>0</v>
      </c>
      <c r="H375" s="151">
        <v>0</v>
      </c>
      <c r="I375" s="151">
        <v>1.0534757340853929E-5</v>
      </c>
      <c r="J375" s="151">
        <v>0</v>
      </c>
      <c r="K375" s="151">
        <v>0</v>
      </c>
      <c r="L375" s="151">
        <v>0</v>
      </c>
      <c r="M375" s="151">
        <v>0</v>
      </c>
      <c r="N375" s="151">
        <v>0</v>
      </c>
      <c r="O375" s="151">
        <v>0</v>
      </c>
      <c r="P375" s="151">
        <v>4.2825465590192133E-6</v>
      </c>
    </row>
    <row r="376" spans="1:16" ht="22" customHeight="1" x14ac:dyDescent="0.2">
      <c r="A376" s="150" t="s">
        <v>1205</v>
      </c>
      <c r="B376" s="151">
        <v>1.615129667081985E-5</v>
      </c>
      <c r="C376" s="151">
        <v>0</v>
      </c>
      <c r="D376" s="151">
        <v>0</v>
      </c>
      <c r="E376" s="151">
        <v>0</v>
      </c>
      <c r="F376" s="151">
        <v>0</v>
      </c>
      <c r="G376" s="151">
        <v>0</v>
      </c>
      <c r="H376" s="151">
        <v>0</v>
      </c>
      <c r="I376" s="151">
        <v>0</v>
      </c>
      <c r="J376" s="151">
        <v>0</v>
      </c>
      <c r="K376" s="151">
        <v>0</v>
      </c>
      <c r="L376" s="151">
        <v>0</v>
      </c>
      <c r="M376" s="151">
        <v>0</v>
      </c>
      <c r="N376" s="151">
        <v>0</v>
      </c>
      <c r="O376" s="151">
        <v>0</v>
      </c>
      <c r="P376" s="151">
        <v>0</v>
      </c>
    </row>
    <row r="377" spans="1:16" ht="22" customHeight="1" x14ac:dyDescent="0.2">
      <c r="A377" s="150" t="s">
        <v>1206</v>
      </c>
      <c r="B377" s="151">
        <v>8.2791340985620377E-4</v>
      </c>
      <c r="C377" s="151">
        <v>8.3842434363206697E-4</v>
      </c>
      <c r="D377" s="151">
        <v>8.3534978236937934E-4</v>
      </c>
      <c r="E377" s="151">
        <v>9.8610955778568004E-4</v>
      </c>
      <c r="F377" s="151">
        <v>7.157399578760471E-4</v>
      </c>
      <c r="G377" s="151">
        <v>7.4712589904107971E-4</v>
      </c>
      <c r="H377" s="151">
        <v>1.3409395842850652E-3</v>
      </c>
      <c r="I377" s="151">
        <v>1.2812009535974314E-3</v>
      </c>
      <c r="J377" s="151">
        <v>1.4682963233482789E-3</v>
      </c>
      <c r="K377" s="151">
        <v>1.1368463178845385E-3</v>
      </c>
      <c r="L377" s="151">
        <v>1.2557721258053428E-3</v>
      </c>
      <c r="M377" s="151">
        <v>1.2027983119692165E-3</v>
      </c>
      <c r="N377" s="151">
        <v>4.4949452740047886E-4</v>
      </c>
      <c r="O377" s="151">
        <v>5.2939745744830994E-4</v>
      </c>
      <c r="P377" s="151">
        <v>5.2513295118225653E-4</v>
      </c>
    </row>
    <row r="378" spans="1:16" ht="22" customHeight="1" x14ac:dyDescent="0.2">
      <c r="A378" s="150" t="s">
        <v>1207</v>
      </c>
      <c r="B378" s="151">
        <v>2.6006883823014005E-4</v>
      </c>
      <c r="C378" s="151">
        <v>1.7861569413568513E-4</v>
      </c>
      <c r="D378" s="151">
        <v>3.2236838898967133E-4</v>
      </c>
      <c r="E378" s="151">
        <v>1.1503308938900716E-4</v>
      </c>
      <c r="F378" s="151">
        <v>2.2295867735424481E-4</v>
      </c>
      <c r="G378" s="151">
        <v>1.8245825993879031E-4</v>
      </c>
      <c r="H378" s="151">
        <v>3.6971520814129972E-4</v>
      </c>
      <c r="I378" s="151">
        <v>2.120388658656569E-4</v>
      </c>
      <c r="J378" s="151">
        <v>3.8157061915958061E-4</v>
      </c>
      <c r="K378" s="151">
        <v>2.2031542779938184E-4</v>
      </c>
      <c r="L378" s="151">
        <v>2.5540406855555493E-4</v>
      </c>
      <c r="M378" s="151">
        <v>1.2969734545272457E-4</v>
      </c>
      <c r="N378" s="151">
        <v>1.3625907756400257E-4</v>
      </c>
      <c r="O378" s="151">
        <v>1.1243966561063943E-4</v>
      </c>
      <c r="P378" s="151">
        <v>1.1636618539130905E-4</v>
      </c>
    </row>
    <row r="379" spans="1:16" ht="22" customHeight="1" x14ac:dyDescent="0.2">
      <c r="A379" s="150" t="s">
        <v>1208</v>
      </c>
      <c r="B379" s="151">
        <v>8.1271511946918765E-5</v>
      </c>
      <c r="C379" s="151">
        <v>0</v>
      </c>
      <c r="D379" s="151">
        <v>7.8413932456947088E-5</v>
      </c>
      <c r="E379" s="151">
        <v>0</v>
      </c>
      <c r="F379" s="151">
        <v>1.1147933867712241E-4</v>
      </c>
      <c r="G379" s="151">
        <v>0</v>
      </c>
      <c r="H379" s="151">
        <v>0</v>
      </c>
      <c r="I379" s="151">
        <v>0</v>
      </c>
      <c r="J379" s="151">
        <v>1.1222665269399428E-5</v>
      </c>
      <c r="K379" s="151">
        <v>0</v>
      </c>
      <c r="L379" s="151">
        <v>0</v>
      </c>
      <c r="M379" s="151">
        <v>0</v>
      </c>
      <c r="N379" s="151">
        <v>4.5419692521334196E-5</v>
      </c>
      <c r="O379" s="151">
        <v>4.8188428118845469E-5</v>
      </c>
      <c r="P379" s="151">
        <v>4.3098587181966318E-5</v>
      </c>
    </row>
    <row r="380" spans="1:16" ht="22" customHeight="1" x14ac:dyDescent="0.2">
      <c r="A380" s="150" t="s">
        <v>1209</v>
      </c>
      <c r="B380" s="151">
        <v>0</v>
      </c>
      <c r="C380" s="151">
        <v>0</v>
      </c>
      <c r="D380" s="151">
        <v>0</v>
      </c>
      <c r="E380" s="151">
        <v>0</v>
      </c>
      <c r="F380" s="151">
        <v>0</v>
      </c>
      <c r="G380" s="151">
        <v>0</v>
      </c>
      <c r="H380" s="151">
        <v>0</v>
      </c>
      <c r="I380" s="151">
        <v>0</v>
      </c>
      <c r="J380" s="151">
        <v>0</v>
      </c>
      <c r="K380" s="151">
        <v>0</v>
      </c>
      <c r="L380" s="151">
        <v>1.9671558085033409E-5</v>
      </c>
      <c r="M380" s="151">
        <v>0</v>
      </c>
      <c r="N380" s="151">
        <v>4.1343363446796712E-6</v>
      </c>
      <c r="O380" s="151">
        <v>0</v>
      </c>
      <c r="P380" s="151">
        <v>0</v>
      </c>
    </row>
    <row r="381" spans="1:16" ht="22" customHeight="1" x14ac:dyDescent="0.2">
      <c r="A381" s="150" t="s">
        <v>1210</v>
      </c>
      <c r="B381" s="151">
        <v>0</v>
      </c>
      <c r="C381" s="151">
        <v>0</v>
      </c>
      <c r="D381" s="151">
        <v>1.7447572881012208E-5</v>
      </c>
      <c r="E381" s="151">
        <v>0</v>
      </c>
      <c r="F381" s="151">
        <v>0</v>
      </c>
      <c r="G381" s="151">
        <v>0</v>
      </c>
      <c r="H381" s="151">
        <v>0</v>
      </c>
      <c r="I381" s="151">
        <v>0</v>
      </c>
      <c r="J381" s="151">
        <v>0</v>
      </c>
      <c r="K381" s="151">
        <v>0</v>
      </c>
      <c r="L381" s="151">
        <v>0</v>
      </c>
      <c r="M381" s="151">
        <v>0</v>
      </c>
      <c r="N381" s="151">
        <v>0</v>
      </c>
      <c r="O381" s="151">
        <v>0</v>
      </c>
      <c r="P381" s="151">
        <v>0</v>
      </c>
    </row>
    <row r="382" spans="1:16" ht="22" customHeight="1" x14ac:dyDescent="0.2">
      <c r="A382" s="150" t="s">
        <v>1211</v>
      </c>
      <c r="B382" s="151">
        <v>9.7650368377600466E-5</v>
      </c>
      <c r="C382" s="151">
        <v>3.2191886023534973E-4</v>
      </c>
      <c r="D382" s="151">
        <v>6.1066505083542727E-5</v>
      </c>
      <c r="E382" s="151">
        <v>3.0714667375387529E-4</v>
      </c>
      <c r="F382" s="151">
        <v>7.9729795222463029E-5</v>
      </c>
      <c r="G382" s="151">
        <v>3.6538256907282655E-4</v>
      </c>
      <c r="H382" s="151">
        <v>2.5328610616227241E-4</v>
      </c>
      <c r="I382" s="151">
        <v>3.5031095387460251E-4</v>
      </c>
      <c r="J382" s="151">
        <v>1.3484397810282226E-4</v>
      </c>
      <c r="K382" s="151">
        <v>3.3089520190558502E-4</v>
      </c>
      <c r="L382" s="151">
        <v>1.9671558085033409E-4</v>
      </c>
      <c r="M382" s="151">
        <v>3.5248525047688114E-4</v>
      </c>
      <c r="N382" s="151">
        <v>1.3229876302974948E-4</v>
      </c>
      <c r="O382" s="151">
        <v>9.6499942899552611E-5</v>
      </c>
      <c r="P382" s="151">
        <v>1.3377625324016723E-4</v>
      </c>
    </row>
    <row r="383" spans="1:16" ht="22" customHeight="1" x14ac:dyDescent="0.2">
      <c r="A383" s="150" t="s">
        <v>1212</v>
      </c>
      <c r="B383" s="151">
        <v>9.7650368377600466E-5</v>
      </c>
      <c r="C383" s="151">
        <v>2.5038133573860536E-4</v>
      </c>
      <c r="D383" s="151">
        <v>9.5961650845567136E-5</v>
      </c>
      <c r="E383" s="151">
        <v>2.7835167308944944E-4</v>
      </c>
      <c r="F383" s="151">
        <v>1.1162171331144823E-4</v>
      </c>
      <c r="G383" s="151">
        <v>2.0096041299005459E-4</v>
      </c>
      <c r="H383" s="151">
        <v>1.5586837302293687E-4</v>
      </c>
      <c r="I383" s="151">
        <v>1.9107870211341953E-4</v>
      </c>
      <c r="J383" s="151">
        <v>1.9102896897899821E-4</v>
      </c>
      <c r="K383" s="151">
        <v>3.1251213513305251E-4</v>
      </c>
      <c r="L383" s="151">
        <v>1.5737246468026727E-4</v>
      </c>
      <c r="M383" s="151">
        <v>2.4117411874733974E-4</v>
      </c>
      <c r="N383" s="151">
        <v>1.1162708130635112E-4</v>
      </c>
      <c r="O383" s="151">
        <v>1.1258326671614471E-4</v>
      </c>
      <c r="P383" s="151">
        <v>1.2514552722467257E-4</v>
      </c>
    </row>
    <row r="384" spans="1:16" ht="22" customHeight="1" x14ac:dyDescent="0.2">
      <c r="A384" s="150" t="s">
        <v>1213</v>
      </c>
      <c r="B384" s="151">
        <v>0</v>
      </c>
      <c r="C384" s="151">
        <v>0</v>
      </c>
      <c r="D384" s="151">
        <v>1.7469884355284602E-5</v>
      </c>
      <c r="E384" s="151">
        <v>0</v>
      </c>
      <c r="F384" s="151">
        <v>1.5966350296467661E-5</v>
      </c>
      <c r="G384" s="151">
        <v>0</v>
      </c>
      <c r="H384" s="151">
        <v>1.9508461649130368E-5</v>
      </c>
      <c r="I384" s="151">
        <v>0</v>
      </c>
      <c r="J384" s="151">
        <v>1.1251367738119122E-5</v>
      </c>
      <c r="K384" s="151">
        <v>0</v>
      </c>
      <c r="L384" s="151">
        <v>1.9696713530154936E-5</v>
      </c>
      <c r="M384" s="151">
        <v>0</v>
      </c>
      <c r="N384" s="151">
        <v>0</v>
      </c>
      <c r="O384" s="151">
        <v>0</v>
      </c>
      <c r="P384" s="151">
        <v>8.6417627495298194E-6</v>
      </c>
    </row>
    <row r="385" spans="1:16" ht="22" customHeight="1" x14ac:dyDescent="0.2">
      <c r="A385" s="150" t="s">
        <v>1214</v>
      </c>
      <c r="B385" s="151">
        <v>1.6295873495238955E-5</v>
      </c>
      <c r="C385" s="151">
        <v>0</v>
      </c>
      <c r="D385" s="151">
        <v>8.7349421776423009E-6</v>
      </c>
      <c r="E385" s="151">
        <v>0</v>
      </c>
      <c r="F385" s="151">
        <v>0</v>
      </c>
      <c r="G385" s="151">
        <v>0</v>
      </c>
      <c r="H385" s="151">
        <v>0</v>
      </c>
      <c r="I385" s="151">
        <v>0</v>
      </c>
      <c r="J385" s="151">
        <v>1.1251367738119122E-5</v>
      </c>
      <c r="K385" s="151">
        <v>0</v>
      </c>
      <c r="L385" s="151">
        <v>0</v>
      </c>
      <c r="M385" s="151">
        <v>0</v>
      </c>
      <c r="N385" s="151">
        <v>4.1396232198007449E-6</v>
      </c>
      <c r="O385" s="151">
        <v>0</v>
      </c>
      <c r="P385" s="151">
        <v>8.6417627495298194E-6</v>
      </c>
    </row>
    <row r="386" spans="1:16" ht="22" customHeight="1" x14ac:dyDescent="0.2">
      <c r="A386" s="150" t="s">
        <v>1215</v>
      </c>
      <c r="B386" s="151">
        <v>3.2675315572504776E-4</v>
      </c>
      <c r="C386" s="151">
        <v>5.38595016162989E-5</v>
      </c>
      <c r="D386" s="151">
        <v>3.4153623914581397E-4</v>
      </c>
      <c r="E386" s="151">
        <v>2.8905750666981292E-5</v>
      </c>
      <c r="F386" s="151">
        <v>3.2014579312404385E-4</v>
      </c>
      <c r="G386" s="151">
        <v>7.3357577329236713E-5</v>
      </c>
      <c r="H386" s="151">
        <v>7.8233933382666385E-5</v>
      </c>
      <c r="I386" s="151">
        <v>0</v>
      </c>
      <c r="J386" s="151">
        <v>5.6401086994930463E-5</v>
      </c>
      <c r="K386" s="151">
        <v>3.6907541751007557E-5</v>
      </c>
      <c r="L386" s="151">
        <v>9.8736089619109983E-5</v>
      </c>
      <c r="M386" s="151">
        <v>1.862320857782712E-5</v>
      </c>
      <c r="N386" s="151">
        <v>2.531644959370963E-4</v>
      </c>
      <c r="O386" s="151">
        <v>1.9374219305217871E-4</v>
      </c>
      <c r="P386" s="151">
        <v>2.38257830677742E-4</v>
      </c>
    </row>
    <row r="387" spans="1:16" ht="22" customHeight="1" x14ac:dyDescent="0.2">
      <c r="A387" s="150" t="s">
        <v>1216</v>
      </c>
      <c r="B387" s="151">
        <v>1.1465759834567872E-4</v>
      </c>
      <c r="C387" s="151">
        <v>1.4399455444974511E-4</v>
      </c>
      <c r="D387" s="151">
        <v>9.6578370966682607E-5</v>
      </c>
      <c r="E387" s="151">
        <v>7.7280156024834293E-5</v>
      </c>
      <c r="F387" s="151">
        <v>8.0242197505383747E-5</v>
      </c>
      <c r="G387" s="151">
        <v>1.1031923582931486E-4</v>
      </c>
      <c r="H387" s="151">
        <v>1.176525733389713E-4</v>
      </c>
      <c r="I387" s="151">
        <v>1.0683706352099937E-4</v>
      </c>
      <c r="J387" s="151">
        <v>1.3571058464589952E-4</v>
      </c>
      <c r="K387" s="151">
        <v>9.2506049375918689E-5</v>
      </c>
      <c r="L387" s="151">
        <v>1.3858587386127006E-4</v>
      </c>
      <c r="M387" s="151">
        <v>1.3069758205004638E-4</v>
      </c>
      <c r="N387" s="151">
        <v>8.7379039223094897E-5</v>
      </c>
      <c r="O387" s="151">
        <v>8.0933435400974395E-5</v>
      </c>
      <c r="P387" s="151">
        <v>6.080335384437819E-5</v>
      </c>
    </row>
    <row r="388" spans="1:16" ht="22" customHeight="1" x14ac:dyDescent="0.2">
      <c r="A388" s="150" t="s">
        <v>1217</v>
      </c>
      <c r="B388" s="151">
        <v>4.9202212638134606E-5</v>
      </c>
      <c r="C388" s="151">
        <v>7.2089937813321568E-5</v>
      </c>
      <c r="D388" s="151">
        <v>2.6373454760294515E-5</v>
      </c>
      <c r="E388" s="151">
        <v>0</v>
      </c>
      <c r="F388" s="151">
        <v>4.8207281590106987E-5</v>
      </c>
      <c r="G388" s="151">
        <v>0</v>
      </c>
      <c r="H388" s="151">
        <v>1.3743799107765716E-4</v>
      </c>
      <c r="I388" s="151">
        <v>1.0697456295925033E-5</v>
      </c>
      <c r="J388" s="151">
        <v>1.2456147398108195E-4</v>
      </c>
      <c r="K388" s="151">
        <v>1.8525020956104178E-5</v>
      </c>
      <c r="L388" s="151">
        <v>2.1805808209316956E-4</v>
      </c>
      <c r="M388" s="151">
        <v>3.7390225716100785E-5</v>
      </c>
      <c r="N388" s="151">
        <v>2.374769181459439E-4</v>
      </c>
      <c r="O388" s="151">
        <v>2.7552782924408938E-4</v>
      </c>
      <c r="P388" s="151">
        <v>2.6526986272720169E-4</v>
      </c>
    </row>
    <row r="389" spans="1:16" ht="22" customHeight="1" x14ac:dyDescent="0.2">
      <c r="A389" s="150" t="s">
        <v>1218</v>
      </c>
      <c r="B389" s="151">
        <v>0</v>
      </c>
      <c r="C389" s="151">
        <v>0</v>
      </c>
      <c r="D389" s="151">
        <v>0</v>
      </c>
      <c r="E389" s="151">
        <v>0</v>
      </c>
      <c r="F389" s="151">
        <v>0</v>
      </c>
      <c r="G389" s="151">
        <v>0</v>
      </c>
      <c r="H389" s="151">
        <v>0</v>
      </c>
      <c r="I389" s="151">
        <v>0</v>
      </c>
      <c r="J389" s="151">
        <v>0</v>
      </c>
      <c r="K389" s="151">
        <v>0</v>
      </c>
      <c r="L389" s="151">
        <v>0</v>
      </c>
      <c r="M389" s="151">
        <v>0</v>
      </c>
      <c r="N389" s="151">
        <v>8.3432612316602638E-6</v>
      </c>
      <c r="O389" s="151">
        <v>0</v>
      </c>
      <c r="P389" s="151">
        <v>4.3542902513739162E-6</v>
      </c>
    </row>
    <row r="390" spans="1:16" ht="22" customHeight="1" x14ac:dyDescent="0.2">
      <c r="A390" s="150" t="s">
        <v>1219</v>
      </c>
      <c r="B390" s="151">
        <v>0</v>
      </c>
      <c r="C390" s="151">
        <v>0</v>
      </c>
      <c r="D390" s="151">
        <v>0</v>
      </c>
      <c r="E390" s="151">
        <v>0</v>
      </c>
      <c r="F390" s="151">
        <v>0</v>
      </c>
      <c r="G390" s="151">
        <v>1.848156017984646E-5</v>
      </c>
      <c r="H390" s="151">
        <v>0</v>
      </c>
      <c r="I390" s="151">
        <v>0</v>
      </c>
      <c r="J390" s="151">
        <v>0</v>
      </c>
      <c r="K390" s="151">
        <v>0</v>
      </c>
      <c r="L390" s="151">
        <v>0</v>
      </c>
      <c r="M390" s="151">
        <v>0</v>
      </c>
      <c r="N390" s="151">
        <v>0</v>
      </c>
      <c r="O390" s="151">
        <v>0</v>
      </c>
      <c r="P390" s="151">
        <v>0</v>
      </c>
    </row>
    <row r="391" spans="1:16" ht="22" customHeight="1" x14ac:dyDescent="0.2">
      <c r="A391" s="150" t="s">
        <v>1220</v>
      </c>
      <c r="B391" s="151">
        <v>0</v>
      </c>
      <c r="C391" s="151">
        <v>0</v>
      </c>
      <c r="D391" s="151">
        <v>8.8710711466445182E-6</v>
      </c>
      <c r="E391" s="151">
        <v>0</v>
      </c>
      <c r="F391" s="151">
        <v>0</v>
      </c>
      <c r="G391" s="151">
        <v>0</v>
      </c>
      <c r="H391" s="151">
        <v>0</v>
      </c>
      <c r="I391" s="151">
        <v>0</v>
      </c>
      <c r="J391" s="151">
        <v>0</v>
      </c>
      <c r="K391" s="151">
        <v>0</v>
      </c>
      <c r="L391" s="151">
        <v>0</v>
      </c>
      <c r="M391" s="151">
        <v>0</v>
      </c>
      <c r="N391" s="151">
        <v>0</v>
      </c>
      <c r="O391" s="151">
        <v>0</v>
      </c>
      <c r="P391" s="151">
        <v>0</v>
      </c>
    </row>
    <row r="392" spans="1:16" ht="22" customHeight="1" x14ac:dyDescent="0.2">
      <c r="A392" s="150" t="s">
        <v>1221</v>
      </c>
      <c r="B392" s="151">
        <v>8.2856782010902873E-5</v>
      </c>
      <c r="C392" s="151">
        <v>9.1049872693353145E-5</v>
      </c>
      <c r="D392" s="151">
        <v>7.9943462999020176E-5</v>
      </c>
      <c r="E392" s="151">
        <v>5.8638453888804698E-5</v>
      </c>
      <c r="F392" s="151">
        <v>4.8708787770498216E-5</v>
      </c>
      <c r="G392" s="151">
        <v>7.4406905483491076E-5</v>
      </c>
      <c r="H392" s="151">
        <v>5.9514760765747517E-5</v>
      </c>
      <c r="I392" s="151">
        <v>6.4852459364892718E-5</v>
      </c>
      <c r="J392" s="151">
        <v>9.1532583315569855E-5</v>
      </c>
      <c r="K392" s="151">
        <v>9.358869494728834E-5</v>
      </c>
      <c r="L392" s="151">
        <v>1.2017812728671906E-4</v>
      </c>
      <c r="M392" s="151">
        <v>5.6668801134090328E-5</v>
      </c>
      <c r="N392" s="151">
        <v>3.3676830771226864E-5</v>
      </c>
      <c r="O392" s="151">
        <v>1.6376128151354509E-5</v>
      </c>
      <c r="P392" s="151">
        <v>2.1969630917205195E-5</v>
      </c>
    </row>
    <row r="393" spans="1:16" ht="22" customHeight="1" x14ac:dyDescent="0.2">
      <c r="A393" s="150" t="s">
        <v>1222</v>
      </c>
      <c r="B393" s="151">
        <v>1.1599949481526402E-4</v>
      </c>
      <c r="C393" s="151">
        <v>7.2839898154682516E-5</v>
      </c>
      <c r="D393" s="151">
        <v>1.4212171199825808E-4</v>
      </c>
      <c r="E393" s="151">
        <v>1.5636921037014584E-4</v>
      </c>
      <c r="F393" s="151">
        <v>6.4945050360664297E-5</v>
      </c>
      <c r="G393" s="151">
        <v>5.5805179112618311E-5</v>
      </c>
      <c r="H393" s="151">
        <v>1.1902952153149503E-4</v>
      </c>
      <c r="I393" s="151">
        <v>1.2970491872978544E-4</v>
      </c>
      <c r="J393" s="151">
        <v>1.2585730205890856E-4</v>
      </c>
      <c r="K393" s="151">
        <v>1.310241729262037E-4</v>
      </c>
      <c r="L393" s="151">
        <v>1.2017812728671906E-4</v>
      </c>
      <c r="M393" s="151">
        <v>1.1333760226818066E-4</v>
      </c>
      <c r="N393" s="151">
        <v>1.304977192385041E-4</v>
      </c>
      <c r="O393" s="151">
        <v>1.6376128151354507E-4</v>
      </c>
      <c r="P393" s="151">
        <v>1.2302993313634909E-4</v>
      </c>
    </row>
    <row r="394" spans="1:16" ht="22" customHeight="1" x14ac:dyDescent="0.2">
      <c r="A394" s="150" t="s">
        <v>1223</v>
      </c>
      <c r="B394" s="151">
        <v>4.9714069206541728E-5</v>
      </c>
      <c r="C394" s="151">
        <v>0</v>
      </c>
      <c r="D394" s="151">
        <v>7.9943462999020176E-5</v>
      </c>
      <c r="E394" s="151">
        <v>9.7730756481341152E-6</v>
      </c>
      <c r="F394" s="151">
        <v>9.7417575540996432E-5</v>
      </c>
      <c r="G394" s="151">
        <v>0</v>
      </c>
      <c r="H394" s="151">
        <v>3.9676507177165009E-5</v>
      </c>
      <c r="I394" s="151">
        <v>0</v>
      </c>
      <c r="J394" s="151">
        <v>4.5766291657784927E-5</v>
      </c>
      <c r="K394" s="151">
        <v>3.7435477978915342E-5</v>
      </c>
      <c r="L394" s="151">
        <v>4.0059375762239687E-5</v>
      </c>
      <c r="M394" s="151">
        <v>0</v>
      </c>
      <c r="N394" s="151">
        <v>1.0524009616008397E-4</v>
      </c>
      <c r="O394" s="151">
        <v>9.8256768908127045E-5</v>
      </c>
      <c r="P394" s="151">
        <v>1.010603022191439E-4</v>
      </c>
    </row>
    <row r="395" spans="1:16" ht="22" customHeight="1" x14ac:dyDescent="0.2">
      <c r="A395" s="150" t="s">
        <v>1224</v>
      </c>
      <c r="B395" s="151">
        <v>3.3185867378325158E-5</v>
      </c>
      <c r="C395" s="151">
        <v>0</v>
      </c>
      <c r="D395" s="151">
        <v>0</v>
      </c>
      <c r="E395" s="151">
        <v>0</v>
      </c>
      <c r="F395" s="151">
        <v>0</v>
      </c>
      <c r="G395" s="151">
        <v>0</v>
      </c>
      <c r="H395" s="151">
        <v>0</v>
      </c>
      <c r="I395" s="151">
        <v>0</v>
      </c>
      <c r="J395" s="151">
        <v>2.2912941591690499E-5</v>
      </c>
      <c r="K395" s="151">
        <v>0</v>
      </c>
      <c r="L395" s="151">
        <v>2.0055768203881716E-5</v>
      </c>
      <c r="M395" s="151">
        <v>0</v>
      </c>
      <c r="N395" s="151">
        <v>4.2150851014116959E-5</v>
      </c>
      <c r="O395" s="151">
        <v>4.919235370465475E-5</v>
      </c>
      <c r="P395" s="151">
        <v>3.9596826973431552E-5</v>
      </c>
    </row>
    <row r="396" spans="1:16" ht="22" customHeight="1" x14ac:dyDescent="0.2">
      <c r="A396" s="150" t="s">
        <v>1225</v>
      </c>
      <c r="B396" s="151">
        <v>5.9734561280985288E-4</v>
      </c>
      <c r="C396" s="151">
        <v>7.1111373227769647E-4</v>
      </c>
      <c r="D396" s="151">
        <v>6.0480375682071222E-4</v>
      </c>
      <c r="E396" s="151">
        <v>6.9479187150061803E-4</v>
      </c>
      <c r="F396" s="151">
        <v>5.5275172094073201E-4</v>
      </c>
      <c r="G396" s="151">
        <v>6.3328221053755135E-4</v>
      </c>
      <c r="H396" s="151">
        <v>7.3497113197387763E-4</v>
      </c>
      <c r="I396" s="151">
        <v>7.5759719783250325E-4</v>
      </c>
      <c r="J396" s="151">
        <v>8.4777883889254862E-4</v>
      </c>
      <c r="K396" s="151">
        <v>6.934581086810405E-4</v>
      </c>
      <c r="L396" s="151">
        <v>7.4206342354362351E-4</v>
      </c>
      <c r="M396" s="151">
        <v>7.3765365226237107E-4</v>
      </c>
      <c r="N396" s="151">
        <v>5.184554674736386E-4</v>
      </c>
      <c r="O396" s="151">
        <v>4.5912863457677768E-4</v>
      </c>
      <c r="P396" s="151">
        <v>5.2355804553759499E-4</v>
      </c>
    </row>
    <row r="397" spans="1:16" ht="22" customHeight="1" x14ac:dyDescent="0.2">
      <c r="A397" s="150" t="s">
        <v>1226</v>
      </c>
      <c r="B397" s="151">
        <v>4.9843701720770003E-5</v>
      </c>
      <c r="C397" s="151">
        <v>7.3029832700066298E-5</v>
      </c>
      <c r="D397" s="151">
        <v>6.2340382634177248E-5</v>
      </c>
      <c r="E397" s="151">
        <v>7.8388476385033996E-5</v>
      </c>
      <c r="F397" s="151">
        <v>3.255719930075022E-5</v>
      </c>
      <c r="G397" s="151">
        <v>7.4600926097528861E-5</v>
      </c>
      <c r="H397" s="151">
        <v>9.9449915316948798E-5</v>
      </c>
      <c r="I397" s="151">
        <v>1.083692769482888E-4</v>
      </c>
      <c r="J397" s="151">
        <v>1.2618548276831901E-4</v>
      </c>
      <c r="K397" s="151">
        <v>9.3832733265273457E-5</v>
      </c>
      <c r="L397" s="151">
        <v>1.0040958266350168E-4</v>
      </c>
      <c r="M397" s="151">
        <v>1.1363313708504685E-4</v>
      </c>
      <c r="N397" s="151">
        <v>4.6426387140451118E-5</v>
      </c>
      <c r="O397" s="151">
        <v>4.9256489759028489E-5</v>
      </c>
      <c r="P397" s="151">
        <v>5.7269987035019645E-5</v>
      </c>
    </row>
    <row r="398" spans="1:16" ht="22" customHeight="1" x14ac:dyDescent="0.2">
      <c r="A398" s="150" t="s">
        <v>1227</v>
      </c>
      <c r="B398" s="151">
        <v>1.0007884612521095E-4</v>
      </c>
      <c r="C398" s="151">
        <v>2.5660809670592665E-4</v>
      </c>
      <c r="D398" s="151">
        <v>1.251703494251674E-4</v>
      </c>
      <c r="E398" s="151">
        <v>1.9674071134594595E-4</v>
      </c>
      <c r="F398" s="151">
        <v>4.9027562559572158E-5</v>
      </c>
      <c r="G398" s="151">
        <v>1.4978772334242051E-4</v>
      </c>
      <c r="H398" s="151">
        <v>2.595851061846326E-4</v>
      </c>
      <c r="I398" s="151">
        <v>2.6110754581990837E-4</v>
      </c>
      <c r="J398" s="151">
        <v>2.4184549868506834E-4</v>
      </c>
      <c r="K398" s="151">
        <v>2.260828473752819E-4</v>
      </c>
      <c r="L398" s="151">
        <v>2.0160772225891568E-4</v>
      </c>
      <c r="M398" s="151">
        <v>2.0914545758868677E-4</v>
      </c>
      <c r="N398" s="151">
        <v>4.2371536097960503E-5</v>
      </c>
      <c r="O398" s="151">
        <v>1.1538311235437343E-4</v>
      </c>
      <c r="P398" s="151">
        <v>7.960828040731789E-5</v>
      </c>
    </row>
    <row r="399" spans="1:16" ht="22" customHeight="1" x14ac:dyDescent="0.2">
      <c r="A399" s="150" t="s">
        <v>1228</v>
      </c>
      <c r="B399" s="151">
        <v>0</v>
      </c>
      <c r="C399" s="151">
        <v>3.6706344482929789E-5</v>
      </c>
      <c r="D399" s="151">
        <v>0</v>
      </c>
      <c r="E399" s="151">
        <v>3.9399712573604899E-5</v>
      </c>
      <c r="F399" s="151">
        <v>0</v>
      </c>
      <c r="G399" s="151">
        <v>1.8748004690958268E-5</v>
      </c>
      <c r="H399" s="151">
        <v>0</v>
      </c>
      <c r="I399" s="151">
        <v>5.4468699488425618E-5</v>
      </c>
      <c r="J399" s="151">
        <v>0</v>
      </c>
      <c r="K399" s="151">
        <v>5.6594788792501755E-5</v>
      </c>
      <c r="L399" s="151">
        <v>0</v>
      </c>
      <c r="M399" s="151">
        <v>1.9038142451776086E-5</v>
      </c>
      <c r="N399" s="151">
        <v>0</v>
      </c>
      <c r="O399" s="151">
        <v>0</v>
      </c>
      <c r="P399" s="151">
        <v>0</v>
      </c>
    </row>
    <row r="400" spans="1:16" ht="22" customHeight="1" x14ac:dyDescent="0.2">
      <c r="A400" s="150" t="s">
        <v>1229</v>
      </c>
      <c r="B400" s="151">
        <v>5.0236687542484342E-5</v>
      </c>
      <c r="C400" s="151">
        <v>1.8401406596895813E-5</v>
      </c>
      <c r="D400" s="151">
        <v>1.5259174942125722E-4</v>
      </c>
      <c r="E400" s="151">
        <v>0</v>
      </c>
      <c r="F400" s="151">
        <v>6.5627784135809249E-5</v>
      </c>
      <c r="G400" s="151">
        <v>1.8797276713799159E-5</v>
      </c>
      <c r="H400" s="151">
        <v>1.403276203250192E-4</v>
      </c>
      <c r="I400" s="151">
        <v>0</v>
      </c>
      <c r="J400" s="151">
        <v>1.6186593166482016E-4</v>
      </c>
      <c r="K400" s="151">
        <v>0</v>
      </c>
      <c r="L400" s="151">
        <v>4.0480499291934713E-5</v>
      </c>
      <c r="M400" s="151">
        <v>0</v>
      </c>
      <c r="N400" s="151">
        <v>9.7838716466933247E-5</v>
      </c>
      <c r="O400" s="151">
        <v>8.2741409647776705E-5</v>
      </c>
      <c r="P400" s="151">
        <v>9.7682579725959923E-5</v>
      </c>
    </row>
    <row r="401" spans="1:16" ht="22" customHeight="1" x14ac:dyDescent="0.2">
      <c r="A401" s="150" t="s">
        <v>1230</v>
      </c>
      <c r="B401" s="151">
        <v>0</v>
      </c>
      <c r="C401" s="151">
        <v>0</v>
      </c>
      <c r="D401" s="151">
        <v>0</v>
      </c>
      <c r="E401" s="151">
        <v>0</v>
      </c>
      <c r="F401" s="151">
        <v>0</v>
      </c>
      <c r="G401" s="151">
        <v>0</v>
      </c>
      <c r="H401" s="151">
        <v>0</v>
      </c>
      <c r="I401" s="151">
        <v>0</v>
      </c>
      <c r="J401" s="151">
        <v>0</v>
      </c>
      <c r="K401" s="151">
        <v>0</v>
      </c>
      <c r="L401" s="151">
        <v>0</v>
      </c>
      <c r="M401" s="151">
        <v>0</v>
      </c>
      <c r="N401" s="151">
        <v>0</v>
      </c>
      <c r="O401" s="151">
        <v>0</v>
      </c>
      <c r="P401" s="151">
        <v>4.4401172602709061E-6</v>
      </c>
    </row>
    <row r="402" spans="1:16" ht="22" customHeight="1" x14ac:dyDescent="0.2">
      <c r="A402" s="150" t="s">
        <v>1231</v>
      </c>
      <c r="B402" s="151">
        <v>1.8276679802462868E-3</v>
      </c>
      <c r="C402" s="151">
        <v>2.4321817045676033E-3</v>
      </c>
      <c r="D402" s="151">
        <v>1.7256567872630602E-3</v>
      </c>
      <c r="E402" s="151">
        <v>2.6106456918178894E-3</v>
      </c>
      <c r="F402" s="151">
        <v>1.7578531509297828E-3</v>
      </c>
      <c r="G402" s="151">
        <v>2.8797675258128647E-3</v>
      </c>
      <c r="H402" s="151">
        <v>2.649659796407675E-3</v>
      </c>
      <c r="I402" s="151">
        <v>2.8544895321640906E-3</v>
      </c>
      <c r="J402" s="151">
        <v>2.2343735884781139E-3</v>
      </c>
      <c r="K402" s="151">
        <v>2.8977276530034483E-3</v>
      </c>
      <c r="L402" s="151">
        <v>2.7360290097084954E-3</v>
      </c>
      <c r="M402" s="151">
        <v>2.7140876080001737E-3</v>
      </c>
      <c r="N402" s="151">
        <v>1.810268127764181E-3</v>
      </c>
      <c r="O402" s="151">
        <v>1.8724163262740165E-3</v>
      </c>
      <c r="P402" s="151">
        <v>1.7872757269692052E-3</v>
      </c>
    </row>
    <row r="403" spans="1:16" ht="22" customHeight="1" x14ac:dyDescent="0.2">
      <c r="A403" s="152" t="s">
        <v>1232</v>
      </c>
      <c r="B403" s="153">
        <v>0</v>
      </c>
      <c r="C403" s="153">
        <v>1.8449895151828346E-5</v>
      </c>
      <c r="D403" s="153">
        <v>0</v>
      </c>
      <c r="E403" s="153">
        <v>0</v>
      </c>
      <c r="F403" s="153">
        <v>0</v>
      </c>
      <c r="G403" s="153">
        <v>0</v>
      </c>
      <c r="H403" s="153">
        <v>0</v>
      </c>
      <c r="I403" s="153">
        <v>0</v>
      </c>
      <c r="J403" s="153">
        <v>0</v>
      </c>
      <c r="K403" s="153">
        <v>0</v>
      </c>
      <c r="L403" s="153">
        <v>0</v>
      </c>
      <c r="M403" s="153">
        <v>0</v>
      </c>
      <c r="N403" s="153">
        <v>0</v>
      </c>
      <c r="O403" s="153">
        <v>0</v>
      </c>
      <c r="P403" s="153">
        <v>0</v>
      </c>
    </row>
    <row r="404" spans="1:16" ht="22" customHeight="1" x14ac:dyDescent="0.2">
      <c r="A404" s="150" t="s">
        <v>1233</v>
      </c>
      <c r="B404" s="151">
        <v>3.1942491872329867E-4</v>
      </c>
      <c r="C404" s="151">
        <v>4.2490741380668529E-4</v>
      </c>
      <c r="D404" s="151">
        <v>3.0639134910178561E-4</v>
      </c>
      <c r="E404" s="151">
        <v>4.2634075522011983E-4</v>
      </c>
      <c r="F404" s="151">
        <v>2.4707821764850352E-4</v>
      </c>
      <c r="G404" s="151">
        <v>5.2840682350611143E-4</v>
      </c>
      <c r="H404" s="151">
        <v>5.4340588292841501E-4</v>
      </c>
      <c r="I404" s="151">
        <v>4.9345192531268965E-4</v>
      </c>
      <c r="J404" s="151">
        <v>5.4555774386125353E-4</v>
      </c>
      <c r="K404" s="151">
        <v>4.7473421117720803E-4</v>
      </c>
      <c r="L404" s="151">
        <v>4.8768854819782037E-4</v>
      </c>
      <c r="M404" s="151">
        <v>4.5992937279277536E-4</v>
      </c>
      <c r="N404" s="151">
        <v>3.2884336748955419E-4</v>
      </c>
      <c r="O404" s="151">
        <v>2.9904797608317819E-4</v>
      </c>
      <c r="P404" s="151">
        <v>2.8974986844234875E-4</v>
      </c>
    </row>
    <row r="405" spans="1:16" ht="22" customHeight="1" x14ac:dyDescent="0.2">
      <c r="A405" s="150" t="s">
        <v>1234</v>
      </c>
      <c r="B405" s="151">
        <v>5.056894076697167E-4</v>
      </c>
      <c r="C405" s="151">
        <v>5.001239435799183E-4</v>
      </c>
      <c r="D405" s="151">
        <v>5.9633311596888152E-4</v>
      </c>
      <c r="E405" s="151">
        <v>5.2687995263360076E-4</v>
      </c>
      <c r="F405" s="151">
        <v>5.1197918503567328E-4</v>
      </c>
      <c r="G405" s="151">
        <v>5.8656951713655548E-4</v>
      </c>
      <c r="H405" s="151">
        <v>6.8609917768132031E-4</v>
      </c>
      <c r="I405" s="151">
        <v>5.9370882442383928E-4</v>
      </c>
      <c r="J405" s="151">
        <v>7.6812908955000531E-4</v>
      </c>
      <c r="K405" s="151">
        <v>6.0926735588964851E-4</v>
      </c>
      <c r="L405" s="151">
        <v>6.1122341192782371E-4</v>
      </c>
      <c r="M405" s="151">
        <v>5.9564706800510549E-4</v>
      </c>
      <c r="N405" s="151">
        <v>5.7378682269375715E-4</v>
      </c>
      <c r="O405" s="151">
        <v>5.8302048835146372E-4</v>
      </c>
      <c r="P405" s="151">
        <v>5.3186849070485838E-4</v>
      </c>
    </row>
    <row r="406" spans="1:16" ht="22" customHeight="1" x14ac:dyDescent="0.2">
      <c r="A406" s="150" t="s">
        <v>1235</v>
      </c>
      <c r="B406" s="151">
        <v>5.0635919496464353E-5</v>
      </c>
      <c r="C406" s="151">
        <v>7.4190571762848811E-5</v>
      </c>
      <c r="D406" s="151">
        <v>3.6189270373066379E-5</v>
      </c>
      <c r="E406" s="151">
        <v>1.0949728067227349E-4</v>
      </c>
      <c r="F406" s="151">
        <v>4.9611997080149839E-5</v>
      </c>
      <c r="G406" s="151">
        <v>9.4733295226497738E-5</v>
      </c>
      <c r="H406" s="151">
        <v>2.4247338293435674E-4</v>
      </c>
      <c r="I406" s="151">
        <v>1.4311921330481954E-4</v>
      </c>
      <c r="J406" s="151">
        <v>1.7480601797104276E-4</v>
      </c>
      <c r="K406" s="151">
        <v>1.5251858312999151E-4</v>
      </c>
      <c r="L406" s="151">
        <v>2.0401099312028023E-4</v>
      </c>
      <c r="M406" s="151">
        <v>1.1543922668110057E-4</v>
      </c>
      <c r="N406" s="151">
        <v>5.1451952708092964E-5</v>
      </c>
      <c r="O406" s="151">
        <v>0</v>
      </c>
      <c r="P406" s="151">
        <v>1.7901611841410114E-5</v>
      </c>
    </row>
    <row r="407" spans="1:16" ht="22" customHeight="1" x14ac:dyDescent="0.2">
      <c r="A407" s="150" t="s">
        <v>1236</v>
      </c>
      <c r="B407" s="151">
        <v>0</v>
      </c>
      <c r="C407" s="151">
        <v>0</v>
      </c>
      <c r="D407" s="151">
        <v>0</v>
      </c>
      <c r="E407" s="151">
        <v>0</v>
      </c>
      <c r="F407" s="151">
        <v>0</v>
      </c>
      <c r="G407" s="151">
        <v>0</v>
      </c>
      <c r="H407" s="151">
        <v>0</v>
      </c>
      <c r="I407" s="151">
        <v>1.1009170254216887E-5</v>
      </c>
      <c r="J407" s="151">
        <v>0</v>
      </c>
      <c r="K407" s="151">
        <v>0</v>
      </c>
      <c r="L407" s="151">
        <v>0</v>
      </c>
      <c r="M407" s="151">
        <v>0</v>
      </c>
      <c r="N407" s="151">
        <v>8.5753254513488285E-6</v>
      </c>
      <c r="O407" s="151">
        <v>0</v>
      </c>
      <c r="P407" s="151">
        <v>0</v>
      </c>
    </row>
    <row r="408" spans="1:16" ht="22" customHeight="1" x14ac:dyDescent="0.2">
      <c r="A408" s="150" t="s">
        <v>1237</v>
      </c>
      <c r="B408" s="151">
        <v>0</v>
      </c>
      <c r="C408" s="151">
        <v>0</v>
      </c>
      <c r="D408" s="151">
        <v>0</v>
      </c>
      <c r="E408" s="151">
        <v>0</v>
      </c>
      <c r="F408" s="151">
        <v>0</v>
      </c>
      <c r="G408" s="151">
        <v>0</v>
      </c>
      <c r="H408" s="151">
        <v>0</v>
      </c>
      <c r="I408" s="151">
        <v>0</v>
      </c>
      <c r="J408" s="151">
        <v>0</v>
      </c>
      <c r="K408" s="151">
        <v>0</v>
      </c>
      <c r="L408" s="151">
        <v>0</v>
      </c>
      <c r="M408" s="151">
        <v>0</v>
      </c>
      <c r="N408" s="151">
        <v>4.2933492810135046E-6</v>
      </c>
      <c r="O408" s="151">
        <v>1.6701913194153337E-5</v>
      </c>
      <c r="P408" s="151">
        <v>8.9626770160906074E-6</v>
      </c>
    </row>
    <row r="409" spans="1:16" ht="22" customHeight="1" x14ac:dyDescent="0.2">
      <c r="A409" s="150" t="s">
        <v>1238</v>
      </c>
      <c r="B409" s="151">
        <v>0</v>
      </c>
      <c r="C409" s="151">
        <v>0</v>
      </c>
      <c r="D409" s="151">
        <v>0</v>
      </c>
      <c r="E409" s="151">
        <v>0</v>
      </c>
      <c r="F409" s="151">
        <v>0</v>
      </c>
      <c r="G409" s="151">
        <v>0</v>
      </c>
      <c r="H409" s="151">
        <v>2.0259783545312011E-5</v>
      </c>
      <c r="I409" s="151">
        <v>0</v>
      </c>
      <c r="J409" s="151">
        <v>1.1684687345563282E-5</v>
      </c>
      <c r="K409" s="151">
        <v>0</v>
      </c>
      <c r="L409" s="151">
        <v>4.0910570997559517E-5</v>
      </c>
      <c r="M409" s="151">
        <v>0</v>
      </c>
      <c r="N409" s="151">
        <v>3.8691458460767118E-5</v>
      </c>
      <c r="O409" s="151">
        <v>5.0172281069289303E-5</v>
      </c>
      <c r="P409" s="151">
        <v>2.6923738924829954E-5</v>
      </c>
    </row>
    <row r="410" spans="1:16" ht="22" customHeight="1" x14ac:dyDescent="0.2">
      <c r="A410" s="150" t="s">
        <v>1239</v>
      </c>
      <c r="B410" s="151">
        <v>1.6945974831485189E-5</v>
      </c>
      <c r="C410" s="151">
        <v>1.8621636197124618E-5</v>
      </c>
      <c r="D410" s="151">
        <v>1.8166821231160317E-5</v>
      </c>
      <c r="E410" s="151">
        <v>1.998801907823174E-5</v>
      </c>
      <c r="F410" s="151">
        <v>1.6603305760422484E-5</v>
      </c>
      <c r="G410" s="151">
        <v>0</v>
      </c>
      <c r="H410" s="151">
        <v>0</v>
      </c>
      <c r="I410" s="151">
        <v>1.1053089816401264E-5</v>
      </c>
      <c r="J410" s="151">
        <v>2.3400450987258385E-5</v>
      </c>
      <c r="K410" s="151">
        <v>1.9140879365549131E-5</v>
      </c>
      <c r="L410" s="151">
        <v>4.0964973352609466E-5</v>
      </c>
      <c r="M410" s="151">
        <v>1.9316625918490895E-5</v>
      </c>
      <c r="N410" s="151">
        <v>0</v>
      </c>
      <c r="O410" s="151">
        <v>0</v>
      </c>
      <c r="P410" s="151">
        <v>4.4932569615241481E-6</v>
      </c>
    </row>
    <row r="411" spans="1:16" ht="22" customHeight="1" x14ac:dyDescent="0.2">
      <c r="A411" s="150" t="s">
        <v>1240</v>
      </c>
      <c r="B411" s="151">
        <v>5.0837924494455567E-5</v>
      </c>
      <c r="C411" s="151">
        <v>7.4486544788498471E-5</v>
      </c>
      <c r="D411" s="151">
        <v>3.6333642462320634E-5</v>
      </c>
      <c r="E411" s="151">
        <v>5.9964057234695225E-5</v>
      </c>
      <c r="F411" s="151">
        <v>3.3206611520844969E-5</v>
      </c>
      <c r="G411" s="151">
        <v>3.8044488242556272E-5</v>
      </c>
      <c r="H411" s="151">
        <v>8.1146898987340135E-5</v>
      </c>
      <c r="I411" s="151">
        <v>4.4212359265605055E-5</v>
      </c>
      <c r="J411" s="151">
        <v>7.0201352961775151E-5</v>
      </c>
      <c r="K411" s="151">
        <v>1.9140879365549131E-5</v>
      </c>
      <c r="L411" s="151">
        <v>6.1447460028914196E-5</v>
      </c>
      <c r="M411" s="151">
        <v>3.8633251836981791E-5</v>
      </c>
      <c r="N411" s="151">
        <v>3.0133374342007016E-5</v>
      </c>
      <c r="O411" s="151">
        <v>3.3492666352105361E-5</v>
      </c>
      <c r="P411" s="151">
        <v>3.1452798730669038E-5</v>
      </c>
    </row>
    <row r="412" spans="1:16" ht="22" customHeight="1" x14ac:dyDescent="0.2">
      <c r="A412" s="150" t="s">
        <v>1241</v>
      </c>
      <c r="B412" s="151">
        <v>0</v>
      </c>
      <c r="C412" s="151">
        <v>0</v>
      </c>
      <c r="D412" s="151">
        <v>0</v>
      </c>
      <c r="E412" s="151">
        <v>2.0014634283395834E-5</v>
      </c>
      <c r="F412" s="151">
        <v>0</v>
      </c>
      <c r="G412" s="151">
        <v>0</v>
      </c>
      <c r="H412" s="151">
        <v>2.0313737695898732E-5</v>
      </c>
      <c r="I412" s="151">
        <v>2.2135615291434757E-5</v>
      </c>
      <c r="J412" s="151">
        <v>1.1715805021583427E-5</v>
      </c>
      <c r="K412" s="151">
        <v>0</v>
      </c>
      <c r="L412" s="151">
        <v>2.0509760293716591E-5</v>
      </c>
      <c r="M412" s="151">
        <v>0</v>
      </c>
      <c r="N412" s="151">
        <v>0</v>
      </c>
      <c r="O412" s="151">
        <v>0</v>
      </c>
      <c r="P412" s="151">
        <v>0</v>
      </c>
    </row>
    <row r="413" spans="1:16" ht="22" customHeight="1" x14ac:dyDescent="0.2">
      <c r="A413" s="150" t="s">
        <v>1242</v>
      </c>
      <c r="B413" s="151">
        <v>3.3937078757062216E-5</v>
      </c>
      <c r="C413" s="151">
        <v>5.5939295953013508E-5</v>
      </c>
      <c r="D413" s="151">
        <v>5.4573034217706624E-5</v>
      </c>
      <c r="E413" s="151">
        <v>7.005121999188541E-5</v>
      </c>
      <c r="F413" s="151">
        <v>3.3250828047503891E-5</v>
      </c>
      <c r="G413" s="151">
        <v>7.6190293364586733E-5</v>
      </c>
      <c r="H413" s="151">
        <v>6.0941213087696188E-5</v>
      </c>
      <c r="I413" s="151">
        <v>4.4271230582869513E-5</v>
      </c>
      <c r="J413" s="151">
        <v>4.6863220086333708E-5</v>
      </c>
      <c r="K413" s="151">
        <v>3.833273311023422E-5</v>
      </c>
      <c r="L413" s="151">
        <v>6.1529280881149773E-5</v>
      </c>
      <c r="M413" s="151">
        <v>5.8027041374321522E-5</v>
      </c>
      <c r="N413" s="151">
        <v>4.3104998107645571E-5</v>
      </c>
      <c r="O413" s="151">
        <v>5.0305895666011783E-5</v>
      </c>
      <c r="P413" s="151">
        <v>4.0493159940872748E-5</v>
      </c>
    </row>
    <row r="414" spans="1:16" ht="22" customHeight="1" x14ac:dyDescent="0.2">
      <c r="A414" s="150" t="s">
        <v>1243</v>
      </c>
      <c r="B414" s="151">
        <v>1.7013849230009161E-5</v>
      </c>
      <c r="C414" s="151">
        <v>0</v>
      </c>
      <c r="D414" s="151">
        <v>2.7359378302735434E-5</v>
      </c>
      <c r="E414" s="151">
        <v>0</v>
      </c>
      <c r="F414" s="151">
        <v>0</v>
      </c>
      <c r="G414" s="151">
        <v>0</v>
      </c>
      <c r="H414" s="151">
        <v>8.1471919944565803E-5</v>
      </c>
      <c r="I414" s="151">
        <v>0</v>
      </c>
      <c r="J414" s="151">
        <v>9.3976711040952228E-5</v>
      </c>
      <c r="K414" s="151">
        <v>0</v>
      </c>
      <c r="L414" s="151">
        <v>1.2338715605271958E-4</v>
      </c>
      <c r="M414" s="151">
        <v>0</v>
      </c>
      <c r="N414" s="151">
        <v>1.1237225541387015E-4</v>
      </c>
      <c r="O414" s="151">
        <v>8.40670397088893E-5</v>
      </c>
      <c r="P414" s="151">
        <v>1.1729260362045413E-4</v>
      </c>
    </row>
    <row r="415" spans="1:16" ht="22" customHeight="1" x14ac:dyDescent="0.2">
      <c r="A415" s="150" t="s">
        <v>1244</v>
      </c>
      <c r="B415" s="151">
        <v>1.7013849230009161E-5</v>
      </c>
      <c r="C415" s="151">
        <v>3.7392444379806977E-5</v>
      </c>
      <c r="D415" s="151">
        <v>9.119792767578477E-6</v>
      </c>
      <c r="E415" s="151">
        <v>6.0204233698919647E-5</v>
      </c>
      <c r="F415" s="151">
        <v>1.6669807652653817E-5</v>
      </c>
      <c r="G415" s="151">
        <v>9.5492173425908942E-5</v>
      </c>
      <c r="H415" s="151">
        <v>2.0367979986141451E-5</v>
      </c>
      <c r="I415" s="151">
        <v>7.7681528429287378E-5</v>
      </c>
      <c r="J415" s="151">
        <v>1.1747088880119029E-5</v>
      </c>
      <c r="K415" s="151">
        <v>9.6087725519979628E-5</v>
      </c>
      <c r="L415" s="151">
        <v>2.0564526008786592E-5</v>
      </c>
      <c r="M415" s="151">
        <v>7.75759823268633E-5</v>
      </c>
      <c r="N415" s="151">
        <v>1.2966029470831172E-5</v>
      </c>
      <c r="O415" s="151">
        <v>1.6813407941777858E-5</v>
      </c>
      <c r="P415" s="151">
        <v>1.8045015941608328E-5</v>
      </c>
    </row>
    <row r="416" spans="1:16" ht="22" customHeight="1" x14ac:dyDescent="0.2">
      <c r="A416" s="150" t="s">
        <v>1245</v>
      </c>
      <c r="B416" s="151">
        <v>1.7013849230009161E-5</v>
      </c>
      <c r="C416" s="151">
        <v>2.4305088846874538E-4</v>
      </c>
      <c r="D416" s="151">
        <v>4.5598963837892385E-5</v>
      </c>
      <c r="E416" s="151">
        <v>2.6088501269531846E-4</v>
      </c>
      <c r="F416" s="151">
        <v>5.0009422957961456E-5</v>
      </c>
      <c r="G416" s="151">
        <v>1.9098434685181788E-4</v>
      </c>
      <c r="H416" s="151">
        <v>4.0735959972282902E-5</v>
      </c>
      <c r="I416" s="151">
        <v>2.6633666890041389E-4</v>
      </c>
      <c r="J416" s="151">
        <v>4.6988355520476114E-5</v>
      </c>
      <c r="K416" s="151">
        <v>2.4982808635194703E-4</v>
      </c>
      <c r="L416" s="151">
        <v>6.1693578026359789E-5</v>
      </c>
      <c r="M416" s="151">
        <v>2.1333395139887408E-4</v>
      </c>
      <c r="N416" s="151">
        <v>5.6186127706935075E-5</v>
      </c>
      <c r="O416" s="151">
        <v>1.6813407941777858E-5</v>
      </c>
      <c r="P416" s="151">
        <v>2.2556269927010409E-5</v>
      </c>
    </row>
    <row r="417" spans="1:16" ht="22" customHeight="1" x14ac:dyDescent="0.2">
      <c r="A417" s="150" t="s">
        <v>1246</v>
      </c>
      <c r="B417" s="151">
        <v>6.6354011997035733E-4</v>
      </c>
      <c r="C417" s="151">
        <v>1.3087355532932442E-3</v>
      </c>
      <c r="D417" s="151">
        <v>6.2014590819533643E-4</v>
      </c>
      <c r="E417" s="151">
        <v>1.4147994919246115E-3</v>
      </c>
      <c r="F417" s="151">
        <v>6.3345269080084508E-4</v>
      </c>
      <c r="G417" s="151">
        <v>1.5087763401293612E-3</v>
      </c>
      <c r="H417" s="151">
        <v>1.0591349592793554E-3</v>
      </c>
      <c r="I417" s="151">
        <v>1.4648516789522764E-3</v>
      </c>
      <c r="J417" s="151">
        <v>9.0452584376916521E-4</v>
      </c>
      <c r="K417" s="151">
        <v>1.7103615142556373E-3</v>
      </c>
      <c r="L417" s="151">
        <v>1.0693553524569028E-3</v>
      </c>
      <c r="M417" s="151">
        <v>1.4351556730469713E-3</v>
      </c>
      <c r="N417" s="151">
        <v>8.5143593525124689E-4</v>
      </c>
      <c r="O417" s="151">
        <v>9.0792402885600445E-4</v>
      </c>
      <c r="P417" s="151">
        <v>9.4736333693443706E-4</v>
      </c>
    </row>
    <row r="418" spans="1:16" ht="22" customHeight="1" x14ac:dyDescent="0.2">
      <c r="A418" s="150" t="s">
        <v>1247</v>
      </c>
      <c r="B418" s="151">
        <v>0</v>
      </c>
      <c r="C418" s="151">
        <v>0</v>
      </c>
      <c r="D418" s="151">
        <v>0</v>
      </c>
      <c r="E418" s="151">
        <v>0</v>
      </c>
      <c r="F418" s="151">
        <v>0</v>
      </c>
      <c r="G418" s="151">
        <v>0</v>
      </c>
      <c r="H418" s="151">
        <v>0</v>
      </c>
      <c r="I418" s="151">
        <v>0</v>
      </c>
      <c r="J418" s="151">
        <v>1.1778540255969415E-5</v>
      </c>
      <c r="K418" s="151">
        <v>0</v>
      </c>
      <c r="L418" s="151">
        <v>0</v>
      </c>
      <c r="M418" s="151">
        <v>0</v>
      </c>
      <c r="N418" s="151">
        <v>0</v>
      </c>
      <c r="O418" s="151">
        <v>0</v>
      </c>
      <c r="P418" s="151">
        <v>0</v>
      </c>
    </row>
    <row r="419" spans="1:16" ht="22" customHeight="1" x14ac:dyDescent="0.2">
      <c r="A419" s="150" t="s">
        <v>1248</v>
      </c>
      <c r="B419" s="151">
        <v>5.8235844689706097E-4</v>
      </c>
      <c r="C419" s="151">
        <v>1.2234214748863595E-3</v>
      </c>
      <c r="D419" s="151">
        <v>5.6004598354555512E-4</v>
      </c>
      <c r="E419" s="151">
        <v>1.1717707528442953E-3</v>
      </c>
      <c r="F419" s="151">
        <v>3.8598222638745608E-4</v>
      </c>
      <c r="G419" s="151">
        <v>1.2881945535033303E-3</v>
      </c>
      <c r="H419" s="151">
        <v>7.9968960131072302E-4</v>
      </c>
      <c r="I419" s="151">
        <v>1.2959450683660148E-3</v>
      </c>
      <c r="J419" s="151">
        <v>9.1060464648266772E-4</v>
      </c>
      <c r="K419" s="151">
        <v>1.3349219738166846E-3</v>
      </c>
      <c r="L419" s="151">
        <v>7.4529822486683027E-4</v>
      </c>
      <c r="M419" s="151">
        <v>1.3471788785734619E-3</v>
      </c>
      <c r="N419" s="151">
        <v>6.2220094916322322E-4</v>
      </c>
      <c r="O419" s="151">
        <v>7.109088535382364E-4</v>
      </c>
      <c r="P419" s="151">
        <v>6.085705880361094E-4</v>
      </c>
    </row>
    <row r="420" spans="1:16" ht="22" customHeight="1" x14ac:dyDescent="0.2">
      <c r="A420" s="150" t="s">
        <v>1249</v>
      </c>
      <c r="B420" s="151">
        <v>3.4256379229238878E-5</v>
      </c>
      <c r="C420" s="151">
        <v>0</v>
      </c>
      <c r="D420" s="151">
        <v>9.1810816974681174E-5</v>
      </c>
      <c r="E420" s="151">
        <v>1.0101472007278408E-5</v>
      </c>
      <c r="F420" s="151">
        <v>1.1747285150922576E-4</v>
      </c>
      <c r="G420" s="151">
        <v>0</v>
      </c>
      <c r="H420" s="151">
        <v>0</v>
      </c>
      <c r="I420" s="151">
        <v>0</v>
      </c>
      <c r="J420" s="151">
        <v>0</v>
      </c>
      <c r="K420" s="151">
        <v>0</v>
      </c>
      <c r="L420" s="151">
        <v>0</v>
      </c>
      <c r="M420" s="151">
        <v>0</v>
      </c>
      <c r="N420" s="151">
        <v>8.702111177108019E-6</v>
      </c>
      <c r="O420" s="151">
        <v>0</v>
      </c>
      <c r="P420" s="151">
        <v>9.0831431050165581E-6</v>
      </c>
    </row>
    <row r="421" spans="1:16" ht="22" customHeight="1" x14ac:dyDescent="0.2">
      <c r="A421" s="150" t="s">
        <v>1250</v>
      </c>
      <c r="B421" s="151">
        <v>1.71512423597266E-5</v>
      </c>
      <c r="C421" s="151">
        <v>1.8847201103953854E-5</v>
      </c>
      <c r="D421" s="151">
        <v>9.1934384696046829E-6</v>
      </c>
      <c r="E421" s="151">
        <v>3.034520258444873E-5</v>
      </c>
      <c r="F421" s="151">
        <v>1.6804422519297053E-5</v>
      </c>
      <c r="G421" s="151">
        <v>1.9252661613998869E-5</v>
      </c>
      <c r="H421" s="151">
        <v>2.0532458963149322E-5</v>
      </c>
      <c r="I421" s="151">
        <v>3.3560929509826717E-5</v>
      </c>
      <c r="J421" s="151">
        <v>3.5525852912015425E-5</v>
      </c>
      <c r="K421" s="151">
        <v>3.8745467787060426E-5</v>
      </c>
      <c r="L421" s="151">
        <v>4.1461184335346326E-5</v>
      </c>
      <c r="M421" s="151">
        <v>1.9550609274165754E-5</v>
      </c>
      <c r="N421" s="151">
        <v>0</v>
      </c>
      <c r="O421" s="151">
        <v>0</v>
      </c>
      <c r="P421" s="151">
        <v>0</v>
      </c>
    </row>
    <row r="422" spans="1:16" ht="22" customHeight="1" x14ac:dyDescent="0.2">
      <c r="A422" s="150" t="s">
        <v>1251</v>
      </c>
      <c r="B422" s="151">
        <v>3.9447857427371173E-4</v>
      </c>
      <c r="C422" s="151">
        <v>0</v>
      </c>
      <c r="D422" s="151">
        <v>3.7693097725379203E-4</v>
      </c>
      <c r="E422" s="151">
        <v>0</v>
      </c>
      <c r="F422" s="151">
        <v>4.8732825305961453E-4</v>
      </c>
      <c r="G422" s="151">
        <v>1.9252661613998869E-5</v>
      </c>
      <c r="H422" s="151">
        <v>0</v>
      </c>
      <c r="I422" s="151">
        <v>3.3560929509826717E-5</v>
      </c>
      <c r="J422" s="151">
        <v>0</v>
      </c>
      <c r="K422" s="151">
        <v>0</v>
      </c>
      <c r="L422" s="151">
        <v>0</v>
      </c>
      <c r="M422" s="151">
        <v>0</v>
      </c>
      <c r="N422" s="151">
        <v>2.2655940593536671E-4</v>
      </c>
      <c r="O422" s="151">
        <v>2.5423773650857904E-4</v>
      </c>
      <c r="P422" s="151">
        <v>2.0009809736596366E-4</v>
      </c>
    </row>
    <row r="423" spans="1:16" ht="22" customHeight="1" x14ac:dyDescent="0.2">
      <c r="A423" s="150" t="s">
        <v>1252</v>
      </c>
      <c r="B423" s="151">
        <v>1.7174357241613023E-5</v>
      </c>
      <c r="C423" s="151">
        <v>1.8872601644525221E-5</v>
      </c>
      <c r="D423" s="151">
        <v>2.761748564521407E-5</v>
      </c>
      <c r="E423" s="151">
        <v>5.0643498473147812E-5</v>
      </c>
      <c r="F423" s="151">
        <v>1.6827069988999608E-5</v>
      </c>
      <c r="G423" s="151">
        <v>3.8557217194612288E-5</v>
      </c>
      <c r="H423" s="151">
        <v>2.0560130740727692E-5</v>
      </c>
      <c r="I423" s="151">
        <v>5.6010266455079179E-5</v>
      </c>
      <c r="J423" s="151">
        <v>2.3715820946655398E-5</v>
      </c>
      <c r="K423" s="151">
        <v>1.9398842699316642E-5</v>
      </c>
      <c r="L423" s="151">
        <v>2.0758530971133638E-5</v>
      </c>
      <c r="M423" s="151">
        <v>1.9576957804184845E-5</v>
      </c>
      <c r="N423" s="151">
        <v>1.7451134004766484E-5</v>
      </c>
      <c r="O423" s="151">
        <v>1.6972024997832366E-5</v>
      </c>
      <c r="P423" s="151">
        <v>2.7322877911586195E-5</v>
      </c>
    </row>
    <row r="424" spans="1:16" ht="22" customHeight="1" x14ac:dyDescent="0.2">
      <c r="A424" s="150" t="s">
        <v>1253</v>
      </c>
      <c r="B424" s="151">
        <v>0</v>
      </c>
      <c r="C424" s="151">
        <v>0</v>
      </c>
      <c r="D424" s="151">
        <v>0</v>
      </c>
      <c r="E424" s="151">
        <v>1.0128699694629562E-5</v>
      </c>
      <c r="F424" s="151">
        <v>0</v>
      </c>
      <c r="G424" s="151">
        <v>1.9278608597306144E-5</v>
      </c>
      <c r="H424" s="151">
        <v>0</v>
      </c>
      <c r="I424" s="151">
        <v>0</v>
      </c>
      <c r="J424" s="151">
        <v>0</v>
      </c>
      <c r="K424" s="151">
        <v>1.9398842699316642E-5</v>
      </c>
      <c r="L424" s="151">
        <v>0</v>
      </c>
      <c r="M424" s="151">
        <v>3.915391560836969E-5</v>
      </c>
      <c r="N424" s="151">
        <v>0</v>
      </c>
      <c r="O424" s="151">
        <v>0</v>
      </c>
      <c r="P424" s="151">
        <v>4.5538129852643661E-6</v>
      </c>
    </row>
    <row r="425" spans="1:16" ht="22" customHeight="1" x14ac:dyDescent="0.2">
      <c r="A425" s="150" t="s">
        <v>1254</v>
      </c>
      <c r="B425" s="151">
        <v>0</v>
      </c>
      <c r="C425" s="151">
        <v>0</v>
      </c>
      <c r="D425" s="151">
        <v>9.2058285484046893E-6</v>
      </c>
      <c r="E425" s="151">
        <v>0</v>
      </c>
      <c r="F425" s="151">
        <v>0</v>
      </c>
      <c r="G425" s="151">
        <v>0</v>
      </c>
      <c r="H425" s="151">
        <v>0</v>
      </c>
      <c r="I425" s="151">
        <v>0</v>
      </c>
      <c r="J425" s="151">
        <v>0</v>
      </c>
      <c r="K425" s="151">
        <v>0</v>
      </c>
      <c r="L425" s="151">
        <v>0</v>
      </c>
      <c r="M425" s="151">
        <v>0</v>
      </c>
      <c r="N425" s="151">
        <v>0</v>
      </c>
      <c r="O425" s="151">
        <v>0</v>
      </c>
      <c r="P425" s="151">
        <v>0</v>
      </c>
    </row>
    <row r="426" spans="1:16" ht="22" customHeight="1" x14ac:dyDescent="0.2">
      <c r="A426" s="150" t="s">
        <v>1255</v>
      </c>
      <c r="B426" s="151">
        <v>0</v>
      </c>
      <c r="C426" s="151">
        <v>0</v>
      </c>
      <c r="D426" s="151">
        <v>9.2307091661030805E-6</v>
      </c>
      <c r="E426" s="151">
        <v>0</v>
      </c>
      <c r="F426" s="151">
        <v>0</v>
      </c>
      <c r="G426" s="151">
        <v>0</v>
      </c>
      <c r="H426" s="151">
        <v>0</v>
      </c>
      <c r="I426" s="151">
        <v>0</v>
      </c>
      <c r="J426" s="151">
        <v>0</v>
      </c>
      <c r="K426" s="151">
        <v>0</v>
      </c>
      <c r="L426" s="151">
        <v>0</v>
      </c>
      <c r="M426" s="151">
        <v>0</v>
      </c>
      <c r="N426" s="151">
        <v>0</v>
      </c>
      <c r="O426" s="151">
        <v>0</v>
      </c>
      <c r="P426" s="151">
        <v>0</v>
      </c>
    </row>
    <row r="427" spans="1:16" ht="22" customHeight="1" x14ac:dyDescent="0.2">
      <c r="A427" s="150" t="s">
        <v>1256</v>
      </c>
      <c r="B427" s="151">
        <v>1.7220774423347113E-5</v>
      </c>
      <c r="C427" s="151">
        <v>0</v>
      </c>
      <c r="D427" s="151">
        <v>0</v>
      </c>
      <c r="E427" s="151">
        <v>0</v>
      </c>
      <c r="F427" s="151">
        <v>0</v>
      </c>
      <c r="G427" s="151">
        <v>0</v>
      </c>
      <c r="H427" s="151">
        <v>0</v>
      </c>
      <c r="I427" s="151">
        <v>0</v>
      </c>
      <c r="J427" s="151">
        <v>0</v>
      </c>
      <c r="K427" s="151">
        <v>0</v>
      </c>
      <c r="L427" s="151">
        <v>2.0814635108893459E-5</v>
      </c>
      <c r="M427" s="151">
        <v>0</v>
      </c>
      <c r="N427" s="151">
        <v>0</v>
      </c>
      <c r="O427" s="151">
        <v>0</v>
      </c>
      <c r="P427" s="151">
        <v>0</v>
      </c>
    </row>
    <row r="428" spans="1:16" ht="22" customHeight="1" x14ac:dyDescent="0.2">
      <c r="A428" s="150" t="s">
        <v>1257</v>
      </c>
      <c r="B428" s="151">
        <v>0</v>
      </c>
      <c r="C428" s="151">
        <v>0</v>
      </c>
      <c r="D428" s="151">
        <v>0</v>
      </c>
      <c r="E428" s="151">
        <v>0</v>
      </c>
      <c r="F428" s="151">
        <v>0</v>
      </c>
      <c r="G428" s="151">
        <v>0</v>
      </c>
      <c r="H428" s="151">
        <v>0</v>
      </c>
      <c r="I428" s="151">
        <v>1.1232329110721284E-5</v>
      </c>
      <c r="J428" s="151">
        <v>0</v>
      </c>
      <c r="K428" s="151">
        <v>1.945127200390939E-5</v>
      </c>
      <c r="L428" s="151">
        <v>0</v>
      </c>
      <c r="M428" s="151">
        <v>0</v>
      </c>
      <c r="N428" s="151">
        <v>4.3745748079515985E-6</v>
      </c>
      <c r="O428" s="151">
        <v>0</v>
      </c>
      <c r="P428" s="151">
        <v>0</v>
      </c>
    </row>
    <row r="429" spans="1:16" ht="22" customHeight="1" x14ac:dyDescent="0.2">
      <c r="A429" s="150" t="s">
        <v>1258</v>
      </c>
      <c r="B429" s="151">
        <v>0</v>
      </c>
      <c r="C429" s="151">
        <v>0</v>
      </c>
      <c r="D429" s="151">
        <v>0</v>
      </c>
      <c r="E429" s="151">
        <v>0</v>
      </c>
      <c r="F429" s="151">
        <v>0</v>
      </c>
      <c r="G429" s="151">
        <v>0</v>
      </c>
      <c r="H429" s="151">
        <v>0</v>
      </c>
      <c r="I429" s="151">
        <v>0</v>
      </c>
      <c r="J429" s="151">
        <v>0</v>
      </c>
      <c r="K429" s="151">
        <v>0</v>
      </c>
      <c r="L429" s="151">
        <v>0</v>
      </c>
      <c r="M429" s="151">
        <v>0</v>
      </c>
      <c r="N429" s="151">
        <v>1.314148318491549E-5</v>
      </c>
      <c r="O429" s="151">
        <v>0</v>
      </c>
      <c r="P429" s="151">
        <v>0</v>
      </c>
    </row>
    <row r="430" spans="1:16" ht="22" customHeight="1" x14ac:dyDescent="0.2">
      <c r="A430" s="150" t="s">
        <v>1259</v>
      </c>
      <c r="B430" s="151">
        <v>7.93227552599101E-4</v>
      </c>
      <c r="C430" s="151">
        <v>3.4108588303691321E-4</v>
      </c>
      <c r="D430" s="151">
        <v>7.1172639821996415E-4</v>
      </c>
      <c r="E430" s="151">
        <v>3.4577379688242838E-4</v>
      </c>
      <c r="F430" s="151">
        <v>7.9408286711281785E-4</v>
      </c>
      <c r="G430" s="151">
        <v>4.0649428844820616E-4</v>
      </c>
      <c r="H430" s="151">
        <v>1.0528233660224862E-3</v>
      </c>
      <c r="I430" s="151">
        <v>4.2740608199388702E-4</v>
      </c>
      <c r="J430" s="151">
        <v>9.2867175447133138E-4</v>
      </c>
      <c r="K430" s="151">
        <v>4.4798464073956396E-4</v>
      </c>
      <c r="L430" s="151">
        <v>7.0865523591307085E-4</v>
      </c>
      <c r="M430" s="151">
        <v>3.1450289993407646E-4</v>
      </c>
      <c r="N430" s="151">
        <v>3.9424449554746475E-4</v>
      </c>
      <c r="O430" s="151">
        <v>4.0898216665953828E-4</v>
      </c>
      <c r="P430" s="151">
        <v>3.8864544652317121E-4</v>
      </c>
    </row>
    <row r="431" spans="1:16" ht="22" customHeight="1" x14ac:dyDescent="0.2">
      <c r="A431" s="150" t="s">
        <v>1260</v>
      </c>
      <c r="B431" s="151">
        <v>1.7290872555328171E-5</v>
      </c>
      <c r="C431" s="151">
        <v>0</v>
      </c>
      <c r="D431" s="151">
        <v>0</v>
      </c>
      <c r="E431" s="151">
        <v>0</v>
      </c>
      <c r="F431" s="151">
        <v>0</v>
      </c>
      <c r="G431" s="151">
        <v>0</v>
      </c>
      <c r="H431" s="151">
        <v>0</v>
      </c>
      <c r="I431" s="151">
        <v>0</v>
      </c>
      <c r="J431" s="151">
        <v>0</v>
      </c>
      <c r="K431" s="151">
        <v>0</v>
      </c>
      <c r="L431" s="151">
        <v>0</v>
      </c>
      <c r="M431" s="151">
        <v>0</v>
      </c>
      <c r="N431" s="151">
        <v>4.3923817610368822E-6</v>
      </c>
      <c r="O431" s="151">
        <v>1.7087167636895001E-5</v>
      </c>
      <c r="P431" s="151">
        <v>1.3754121716687215E-5</v>
      </c>
    </row>
    <row r="432" spans="1:16" ht="22" customHeight="1" x14ac:dyDescent="0.2">
      <c r="A432" s="150" t="s">
        <v>1261</v>
      </c>
      <c r="B432" s="151">
        <v>1.5561785299795353E-4</v>
      </c>
      <c r="C432" s="151">
        <v>0</v>
      </c>
      <c r="D432" s="151">
        <v>1.5756081588816384E-4</v>
      </c>
      <c r="E432" s="151">
        <v>0</v>
      </c>
      <c r="F432" s="151">
        <v>2.2023597980175063E-4</v>
      </c>
      <c r="G432" s="151">
        <v>0</v>
      </c>
      <c r="H432" s="151">
        <v>0</v>
      </c>
      <c r="I432" s="151">
        <v>0</v>
      </c>
      <c r="J432" s="151">
        <v>0</v>
      </c>
      <c r="K432" s="151">
        <v>0</v>
      </c>
      <c r="L432" s="151">
        <v>0</v>
      </c>
      <c r="M432" s="151">
        <v>0</v>
      </c>
      <c r="N432" s="151">
        <v>2.1961908805184411E-4</v>
      </c>
      <c r="O432" s="151">
        <v>1.8795884400584501E-4</v>
      </c>
      <c r="P432" s="151">
        <v>2.2923536194478691E-4</v>
      </c>
    </row>
    <row r="433" spans="1:16" ht="22" customHeight="1" x14ac:dyDescent="0.2">
      <c r="A433" s="150" t="s">
        <v>1262</v>
      </c>
      <c r="B433" s="151">
        <v>5.2013767646028014E-5</v>
      </c>
      <c r="C433" s="151">
        <v>3.8104681415612825E-5</v>
      </c>
      <c r="D433" s="151">
        <v>2.7880509318025631E-5</v>
      </c>
      <c r="E433" s="151">
        <v>2.0450327002490162E-5</v>
      </c>
      <c r="F433" s="151">
        <v>1.6987327798418653E-5</v>
      </c>
      <c r="G433" s="151">
        <v>1.9462214393470965E-5</v>
      </c>
      <c r="H433" s="151">
        <v>6.2267824529061013E-5</v>
      </c>
      <c r="I433" s="151">
        <v>2.2617479025670066E-5</v>
      </c>
      <c r="J433" s="151">
        <v>3.5912528862078179E-5</v>
      </c>
      <c r="K433" s="151">
        <v>0</v>
      </c>
      <c r="L433" s="151">
        <v>4.1912462532193625E-5</v>
      </c>
      <c r="M433" s="151">
        <v>0</v>
      </c>
      <c r="N433" s="151">
        <v>3.5234670562004708E-5</v>
      </c>
      <c r="O433" s="151">
        <v>3.4267326662290109E-5</v>
      </c>
      <c r="P433" s="151">
        <v>1.8388730530972294E-5</v>
      </c>
    </row>
    <row r="434" spans="1:16" ht="22" customHeight="1" x14ac:dyDescent="0.2">
      <c r="A434" s="150" t="s">
        <v>1263</v>
      </c>
      <c r="B434" s="151">
        <v>0</v>
      </c>
      <c r="C434" s="151">
        <v>0</v>
      </c>
      <c r="D434" s="151">
        <v>0</v>
      </c>
      <c r="E434" s="151">
        <v>0</v>
      </c>
      <c r="F434" s="151">
        <v>0</v>
      </c>
      <c r="G434" s="151">
        <v>1.9462214393470965E-5</v>
      </c>
      <c r="H434" s="151">
        <v>0</v>
      </c>
      <c r="I434" s="151">
        <v>1.1308739512835033E-5</v>
      </c>
      <c r="J434" s="151">
        <v>0</v>
      </c>
      <c r="K434" s="151">
        <v>0</v>
      </c>
      <c r="L434" s="151">
        <v>0</v>
      </c>
      <c r="M434" s="151">
        <v>0</v>
      </c>
      <c r="N434" s="151">
        <v>0</v>
      </c>
      <c r="O434" s="151">
        <v>0</v>
      </c>
      <c r="P434" s="151">
        <v>0</v>
      </c>
    </row>
    <row r="435" spans="1:16" ht="22" customHeight="1" x14ac:dyDescent="0.2">
      <c r="A435" s="150" t="s">
        <v>1264</v>
      </c>
      <c r="B435" s="151">
        <v>0</v>
      </c>
      <c r="C435" s="151">
        <v>0</v>
      </c>
      <c r="D435" s="151">
        <v>9.3061645543818517E-6</v>
      </c>
      <c r="E435" s="151">
        <v>0</v>
      </c>
      <c r="F435" s="151">
        <v>0</v>
      </c>
      <c r="G435" s="151">
        <v>0</v>
      </c>
      <c r="H435" s="151">
        <v>2.078421935915524E-5</v>
      </c>
      <c r="I435" s="151">
        <v>0</v>
      </c>
      <c r="J435" s="151">
        <v>2.3974304008744283E-5</v>
      </c>
      <c r="K435" s="151">
        <v>0</v>
      </c>
      <c r="L435" s="151">
        <v>0</v>
      </c>
      <c r="M435" s="151">
        <v>1.9790330641287677E-5</v>
      </c>
      <c r="N435" s="151">
        <v>0</v>
      </c>
      <c r="O435" s="151">
        <v>0</v>
      </c>
      <c r="P435" s="151">
        <v>0</v>
      </c>
    </row>
    <row r="436" spans="1:16" ht="22" customHeight="1" x14ac:dyDescent="0.2">
      <c r="A436" s="150" t="s">
        <v>1265</v>
      </c>
      <c r="B436" s="151">
        <v>6.9446174786249925E-5</v>
      </c>
      <c r="C436" s="151">
        <v>3.8156595150511479E-5</v>
      </c>
      <c r="D436" s="151">
        <v>7.4449316435054813E-5</v>
      </c>
      <c r="E436" s="151">
        <v>2.0478188483419986E-5</v>
      </c>
      <c r="F436" s="151">
        <v>5.1031413890344855E-5</v>
      </c>
      <c r="G436" s="151">
        <v>1.9488729671936185E-5</v>
      </c>
      <c r="H436" s="151">
        <v>1.4548953551408669E-4</v>
      </c>
      <c r="I436" s="151">
        <v>2.2648293029792235E-5</v>
      </c>
      <c r="J436" s="151">
        <v>9.5897216034977132E-5</v>
      </c>
      <c r="K436" s="151">
        <v>3.9220548454749173E-5</v>
      </c>
      <c r="L436" s="151">
        <v>1.0492390994946293E-4</v>
      </c>
      <c r="M436" s="151">
        <v>1.9790330641287677E-5</v>
      </c>
      <c r="N436" s="151">
        <v>1.2348935970130396E-4</v>
      </c>
      <c r="O436" s="151">
        <v>1.2009904337703176E-4</v>
      </c>
      <c r="P436" s="151">
        <v>1.7032749550061023E-4</v>
      </c>
    </row>
    <row r="437" spans="1:16" ht="22" customHeight="1" x14ac:dyDescent="0.2">
      <c r="A437" s="150" t="s">
        <v>1266</v>
      </c>
      <c r="B437" s="151">
        <v>5.2084631089687444E-5</v>
      </c>
      <c r="C437" s="151">
        <v>0</v>
      </c>
      <c r="D437" s="151">
        <v>1.8612329108763703E-5</v>
      </c>
      <c r="E437" s="151">
        <v>0</v>
      </c>
      <c r="F437" s="151">
        <v>3.4020942593563244E-5</v>
      </c>
      <c r="G437" s="151">
        <v>0</v>
      </c>
      <c r="H437" s="151">
        <v>1.6627375487324192E-4</v>
      </c>
      <c r="I437" s="151">
        <v>1.1324146514896117E-5</v>
      </c>
      <c r="J437" s="151">
        <v>1.5583297605683787E-4</v>
      </c>
      <c r="K437" s="151">
        <v>0</v>
      </c>
      <c r="L437" s="151">
        <v>1.8886303790903328E-4</v>
      </c>
      <c r="M437" s="151">
        <v>0</v>
      </c>
      <c r="N437" s="151">
        <v>2.7344072505288737E-4</v>
      </c>
      <c r="O437" s="151">
        <v>2.4019808675406352E-4</v>
      </c>
      <c r="P437" s="151">
        <v>2.7620674946044897E-4</v>
      </c>
    </row>
    <row r="438" spans="1:16" ht="22" customHeight="1" x14ac:dyDescent="0.2">
      <c r="A438" s="152" t="s">
        <v>1267</v>
      </c>
      <c r="B438" s="153">
        <v>0</v>
      </c>
      <c r="C438" s="153">
        <v>0</v>
      </c>
      <c r="D438" s="153">
        <v>0</v>
      </c>
      <c r="E438" s="153">
        <v>0</v>
      </c>
      <c r="F438" s="153">
        <v>0</v>
      </c>
      <c r="G438" s="153">
        <v>0</v>
      </c>
      <c r="H438" s="153">
        <v>0</v>
      </c>
      <c r="I438" s="153">
        <v>0</v>
      </c>
      <c r="J438" s="153">
        <v>0</v>
      </c>
      <c r="K438" s="153">
        <v>0</v>
      </c>
      <c r="L438" s="153">
        <v>0</v>
      </c>
      <c r="M438" s="153">
        <v>0</v>
      </c>
      <c r="N438" s="153">
        <v>0</v>
      </c>
      <c r="O438" s="153">
        <v>0</v>
      </c>
      <c r="P438" s="153">
        <v>4.6034458243408165E-6</v>
      </c>
    </row>
    <row r="439" spans="1:16" ht="22" customHeight="1" x14ac:dyDescent="0.2">
      <c r="A439" s="150" t="s">
        <v>1268</v>
      </c>
      <c r="B439" s="151">
        <v>0</v>
      </c>
      <c r="C439" s="151">
        <v>0</v>
      </c>
      <c r="D439" s="151">
        <v>2.7956581649043435E-5</v>
      </c>
      <c r="E439" s="151">
        <v>0</v>
      </c>
      <c r="F439" s="151">
        <v>1.7033677942479821E-5</v>
      </c>
      <c r="G439" s="151">
        <v>0</v>
      </c>
      <c r="H439" s="151">
        <v>6.2437723095306734E-5</v>
      </c>
      <c r="I439" s="151">
        <v>0</v>
      </c>
      <c r="J439" s="151">
        <v>1.0803154998756123E-4</v>
      </c>
      <c r="K439" s="151">
        <v>0</v>
      </c>
      <c r="L439" s="151">
        <v>8.4053642458833058E-5</v>
      </c>
      <c r="M439" s="151">
        <v>0</v>
      </c>
      <c r="N439" s="151">
        <v>1.6340499077996555E-4</v>
      </c>
      <c r="O439" s="151">
        <v>1.5462371478243458E-4</v>
      </c>
      <c r="P439" s="151">
        <v>1.6134041367983024E-4</v>
      </c>
    </row>
    <row r="440" spans="1:16" ht="22" customHeight="1" x14ac:dyDescent="0.2">
      <c r="A440" s="150" t="s">
        <v>1269</v>
      </c>
      <c r="B440" s="151">
        <v>0</v>
      </c>
      <c r="C440" s="151">
        <v>0</v>
      </c>
      <c r="D440" s="151">
        <v>0</v>
      </c>
      <c r="E440" s="151">
        <v>0</v>
      </c>
      <c r="F440" s="151">
        <v>0</v>
      </c>
      <c r="G440" s="151">
        <v>0</v>
      </c>
      <c r="H440" s="151">
        <v>0</v>
      </c>
      <c r="I440" s="151">
        <v>0</v>
      </c>
      <c r="J440" s="151">
        <v>1.2019903785804854E-5</v>
      </c>
      <c r="K440" s="151">
        <v>0</v>
      </c>
      <c r="L440" s="151">
        <v>0</v>
      </c>
      <c r="M440" s="151">
        <v>0</v>
      </c>
      <c r="N440" s="151">
        <v>4.4223843686942386E-6</v>
      </c>
      <c r="O440" s="151">
        <v>0</v>
      </c>
      <c r="P440" s="151">
        <v>4.6160235451723489E-6</v>
      </c>
    </row>
    <row r="441" spans="1:16" ht="22" customHeight="1" x14ac:dyDescent="0.2">
      <c r="A441" s="150" t="s">
        <v>1270</v>
      </c>
      <c r="B441" s="151">
        <v>1.3927183686641379E-4</v>
      </c>
      <c r="C441" s="151">
        <v>2.2956508885635599E-4</v>
      </c>
      <c r="D441" s="151">
        <v>1.4930545973587496E-4</v>
      </c>
      <c r="E441" s="151">
        <v>2.464096778168897E-4</v>
      </c>
      <c r="F441" s="151">
        <v>1.5351253194882431E-4</v>
      </c>
      <c r="G441" s="151">
        <v>2.3450373080657639E-4</v>
      </c>
      <c r="H441" s="151">
        <v>2.0841006843743095E-4</v>
      </c>
      <c r="I441" s="151">
        <v>2.384568229243289E-4</v>
      </c>
      <c r="J441" s="151">
        <v>3.1251749843092615E-4</v>
      </c>
      <c r="K441" s="151">
        <v>2.5563010475083102E-4</v>
      </c>
      <c r="L441" s="151">
        <v>2.3146329205791358E-4</v>
      </c>
      <c r="M441" s="151">
        <v>2.9766603874395805E-4</v>
      </c>
      <c r="N441" s="151">
        <v>2.2111921843471195E-4</v>
      </c>
      <c r="O441" s="151">
        <v>2.2365048241679099E-4</v>
      </c>
      <c r="P441" s="151">
        <v>1.98489012442411E-4</v>
      </c>
    </row>
    <row r="442" spans="1:16" ht="22" customHeight="1" x14ac:dyDescent="0.2">
      <c r="A442" s="150" t="s">
        <v>1271</v>
      </c>
      <c r="B442" s="151">
        <v>0</v>
      </c>
      <c r="C442" s="151">
        <v>0</v>
      </c>
      <c r="D442" s="151">
        <v>9.3443567481754841E-6</v>
      </c>
      <c r="E442" s="151">
        <v>0</v>
      </c>
      <c r="F442" s="151">
        <v>0</v>
      </c>
      <c r="G442" s="151">
        <v>1.9568710778660958E-5</v>
      </c>
      <c r="H442" s="151">
        <v>2.0869517113023181E-5</v>
      </c>
      <c r="I442" s="151">
        <v>0</v>
      </c>
      <c r="J442" s="151">
        <v>1.2036346882639059E-5</v>
      </c>
      <c r="K442" s="151">
        <v>1.9690754148964359E-5</v>
      </c>
      <c r="L442" s="151">
        <v>0</v>
      </c>
      <c r="M442" s="151">
        <v>1.9871549508488585E-5</v>
      </c>
      <c r="N442" s="151">
        <v>4.4284341421124244E-6</v>
      </c>
      <c r="O442" s="151">
        <v>0</v>
      </c>
      <c r="P442" s="151">
        <v>0</v>
      </c>
    </row>
    <row r="443" spans="1:16" ht="22" customHeight="1" x14ac:dyDescent="0.2">
      <c r="A443" s="150" t="s">
        <v>1272</v>
      </c>
      <c r="B443" s="151">
        <v>0</v>
      </c>
      <c r="C443" s="151">
        <v>0</v>
      </c>
      <c r="D443" s="151">
        <v>1.8739985687013112E-5</v>
      </c>
      <c r="E443" s="151">
        <v>0</v>
      </c>
      <c r="F443" s="151">
        <v>1.7127141195936501E-5</v>
      </c>
      <c r="G443" s="151">
        <v>0</v>
      </c>
      <c r="H443" s="151">
        <v>2.0926772304005411E-5</v>
      </c>
      <c r="I443" s="151">
        <v>0</v>
      </c>
      <c r="J443" s="151">
        <v>1.2069368410437794E-5</v>
      </c>
      <c r="K443" s="151">
        <v>0</v>
      </c>
      <c r="L443" s="151">
        <v>0</v>
      </c>
      <c r="M443" s="151">
        <v>0</v>
      </c>
      <c r="N443" s="151">
        <v>3.5524667850580875E-5</v>
      </c>
      <c r="O443" s="151">
        <v>3.4549362272679327E-5</v>
      </c>
      <c r="P443" s="151">
        <v>3.2445136687878076E-5</v>
      </c>
    </row>
    <row r="444" spans="1:16" ht="22" customHeight="1" x14ac:dyDescent="0.2">
      <c r="A444" s="150" t="s">
        <v>1273</v>
      </c>
      <c r="B444" s="151">
        <v>0</v>
      </c>
      <c r="C444" s="151">
        <v>0</v>
      </c>
      <c r="D444" s="151">
        <v>0</v>
      </c>
      <c r="E444" s="151">
        <v>0</v>
      </c>
      <c r="F444" s="151">
        <v>0</v>
      </c>
      <c r="G444" s="151">
        <v>0</v>
      </c>
      <c r="H444" s="151">
        <v>0</v>
      </c>
      <c r="I444" s="151">
        <v>1.1401815558208161E-5</v>
      </c>
      <c r="J444" s="151">
        <v>1.2069368410437794E-5</v>
      </c>
      <c r="K444" s="151">
        <v>1.9744775422349722E-5</v>
      </c>
      <c r="L444" s="151">
        <v>0</v>
      </c>
      <c r="M444" s="151">
        <v>0</v>
      </c>
      <c r="N444" s="151">
        <v>0</v>
      </c>
      <c r="O444" s="151">
        <v>0</v>
      </c>
      <c r="P444" s="151">
        <v>0</v>
      </c>
    </row>
    <row r="445" spans="1:16" ht="22" customHeight="1" x14ac:dyDescent="0.2">
      <c r="A445" s="150" t="s">
        <v>1274</v>
      </c>
      <c r="B445" s="151">
        <v>1.5754170008171946E-4</v>
      </c>
      <c r="C445" s="151">
        <v>3.8471072583070649E-5</v>
      </c>
      <c r="D445" s="151">
        <v>2.2518872910713008E-4</v>
      </c>
      <c r="E445" s="151">
        <v>4.1293929524258988E-5</v>
      </c>
      <c r="F445" s="151">
        <v>2.4010934484303289E-4</v>
      </c>
      <c r="G445" s="151">
        <v>3.9298702140662529E-5</v>
      </c>
      <c r="H445" s="151">
        <v>3.7719932166642721E-4</v>
      </c>
      <c r="I445" s="151">
        <v>4.5669909571064564E-5</v>
      </c>
      <c r="J445" s="151">
        <v>5.1969573016757357E-4</v>
      </c>
      <c r="K445" s="151">
        <v>7.9087589466444769E-5</v>
      </c>
      <c r="L445" s="151">
        <v>4.8662787026561348E-4</v>
      </c>
      <c r="M445" s="151">
        <v>7.9813751047830525E-5</v>
      </c>
      <c r="N445" s="151">
        <v>4.2243490247115023E-4</v>
      </c>
      <c r="O445" s="151">
        <v>4.6705707253650225E-4</v>
      </c>
      <c r="P445" s="151">
        <v>3.6666951864042116E-4</v>
      </c>
    </row>
    <row r="446" spans="1:16" ht="22" customHeight="1" x14ac:dyDescent="0.2">
      <c r="A446" s="150" t="s">
        <v>1275</v>
      </c>
      <c r="B446" s="151">
        <v>1.7528711242471611E-5</v>
      </c>
      <c r="C446" s="151">
        <v>0</v>
      </c>
      <c r="D446" s="151">
        <v>9.3957699902562297E-6</v>
      </c>
      <c r="E446" s="151">
        <v>0</v>
      </c>
      <c r="F446" s="151">
        <v>0</v>
      </c>
      <c r="G446" s="151">
        <v>0</v>
      </c>
      <c r="H446" s="151">
        <v>0</v>
      </c>
      <c r="I446" s="151">
        <v>0</v>
      </c>
      <c r="J446" s="151">
        <v>0</v>
      </c>
      <c r="K446" s="151">
        <v>0</v>
      </c>
      <c r="L446" s="151">
        <v>0</v>
      </c>
      <c r="M446" s="151">
        <v>0</v>
      </c>
      <c r="N446" s="151">
        <v>4.4527996669658634E-6</v>
      </c>
      <c r="O446" s="151">
        <v>0</v>
      </c>
      <c r="P446" s="151">
        <v>9.2955412243910842E-6</v>
      </c>
    </row>
    <row r="447" spans="1:16" ht="22" customHeight="1" x14ac:dyDescent="0.2">
      <c r="A447" s="150" t="s">
        <v>1276</v>
      </c>
      <c r="B447" s="151">
        <v>0</v>
      </c>
      <c r="C447" s="151">
        <v>0</v>
      </c>
      <c r="D447" s="151">
        <v>9.4216893557465922E-6</v>
      </c>
      <c r="E447" s="151">
        <v>0</v>
      </c>
      <c r="F447" s="151">
        <v>1.7221635768052011E-5</v>
      </c>
      <c r="G447" s="151">
        <v>0</v>
      </c>
      <c r="H447" s="151">
        <v>0</v>
      </c>
      <c r="I447" s="151">
        <v>0</v>
      </c>
      <c r="J447" s="151">
        <v>0</v>
      </c>
      <c r="K447" s="151">
        <v>0</v>
      </c>
      <c r="L447" s="151">
        <v>0</v>
      </c>
      <c r="M447" s="151">
        <v>0</v>
      </c>
      <c r="N447" s="151">
        <v>0</v>
      </c>
      <c r="O447" s="151">
        <v>0</v>
      </c>
      <c r="P447" s="151">
        <v>0</v>
      </c>
    </row>
    <row r="448" spans="1:16" ht="22" customHeight="1" x14ac:dyDescent="0.2">
      <c r="A448" s="150" t="s">
        <v>1277</v>
      </c>
      <c r="B448" s="151">
        <v>0</v>
      </c>
      <c r="C448" s="151">
        <v>0</v>
      </c>
      <c r="D448" s="151">
        <v>0</v>
      </c>
      <c r="E448" s="151">
        <v>0</v>
      </c>
      <c r="F448" s="151">
        <v>0</v>
      </c>
      <c r="G448" s="151">
        <v>0</v>
      </c>
      <c r="H448" s="151">
        <v>2.1071294212182244E-5</v>
      </c>
      <c r="I448" s="151">
        <v>0</v>
      </c>
      <c r="J448" s="151">
        <v>2.4305440804445173E-5</v>
      </c>
      <c r="K448" s="151">
        <v>0</v>
      </c>
      <c r="L448" s="151">
        <v>0</v>
      </c>
      <c r="M448" s="151">
        <v>0</v>
      </c>
      <c r="N448" s="151">
        <v>3.1298753460206184E-5</v>
      </c>
      <c r="O448" s="151">
        <v>0</v>
      </c>
      <c r="P448" s="151">
        <v>2.8002175981211263E-5</v>
      </c>
    </row>
    <row r="449" spans="1:16" ht="22" customHeight="1" x14ac:dyDescent="0.2">
      <c r="A449" s="150" t="s">
        <v>1278</v>
      </c>
      <c r="B449" s="151">
        <v>1.5665196181238134E-3</v>
      </c>
      <c r="C449" s="151">
        <v>1.5473447978163219E-4</v>
      </c>
      <c r="D449" s="151">
        <v>1.6982464929902353E-3</v>
      </c>
      <c r="E449" s="151">
        <v>1.453272547345468E-4</v>
      </c>
      <c r="F449" s="151">
        <v>1.6555605655475415E-3</v>
      </c>
      <c r="G449" s="151">
        <v>2.1733702123095684E-4</v>
      </c>
      <c r="H449" s="151">
        <v>3.1606941318273367E-4</v>
      </c>
      <c r="I449" s="151">
        <v>1.1480557378361533E-4</v>
      </c>
      <c r="J449" s="151">
        <v>2.7951256925111948E-4</v>
      </c>
      <c r="K449" s="151">
        <v>7.9524537474546673E-5</v>
      </c>
      <c r="L449" s="151">
        <v>3.4039403272002558E-4</v>
      </c>
      <c r="M449" s="151">
        <v>8.0254710998371013E-5</v>
      </c>
      <c r="N449" s="151">
        <v>8.2271009095399123E-4</v>
      </c>
      <c r="O449" s="151">
        <v>7.3054721965807711E-4</v>
      </c>
      <c r="P449" s="151">
        <v>8.3539825010613611E-4</v>
      </c>
    </row>
    <row r="450" spans="1:16" ht="22" customHeight="1" x14ac:dyDescent="0.2">
      <c r="A450" s="150" t="s">
        <v>1279</v>
      </c>
      <c r="B450" s="151">
        <v>0</v>
      </c>
      <c r="C450" s="151">
        <v>0</v>
      </c>
      <c r="D450" s="151">
        <v>0</v>
      </c>
      <c r="E450" s="151">
        <v>0</v>
      </c>
      <c r="F450" s="151">
        <v>0</v>
      </c>
      <c r="G450" s="151">
        <v>0</v>
      </c>
      <c r="H450" s="151">
        <v>0</v>
      </c>
      <c r="I450" s="151">
        <v>0</v>
      </c>
      <c r="J450" s="151">
        <v>1.2169529144134376E-5</v>
      </c>
      <c r="K450" s="151">
        <v>0</v>
      </c>
      <c r="L450" s="151">
        <v>2.1304052531924148E-5</v>
      </c>
      <c r="M450" s="151">
        <v>0</v>
      </c>
      <c r="N450" s="151">
        <v>5.8206652354763997E-5</v>
      </c>
      <c r="O450" s="151">
        <v>5.2254118458056499E-5</v>
      </c>
      <c r="P450" s="151">
        <v>7.0102266287679651E-5</v>
      </c>
    </row>
    <row r="451" spans="1:16" ht="22" customHeight="1" x14ac:dyDescent="0.2">
      <c r="A451" s="150" t="s">
        <v>1280</v>
      </c>
      <c r="B451" s="151">
        <v>0</v>
      </c>
      <c r="C451" s="151">
        <v>5.8105686391027858E-5</v>
      </c>
      <c r="D451" s="151">
        <v>0</v>
      </c>
      <c r="E451" s="151">
        <v>5.1974378792635788E-5</v>
      </c>
      <c r="F451" s="151">
        <v>0</v>
      </c>
      <c r="G451" s="151">
        <v>5.9355716096270372E-5</v>
      </c>
      <c r="H451" s="151">
        <v>2.1100438464204629E-5</v>
      </c>
      <c r="I451" s="151">
        <v>5.7482182171049448E-5</v>
      </c>
      <c r="J451" s="151">
        <v>3.6508587432403126E-5</v>
      </c>
      <c r="K451" s="151">
        <v>7.9634529919186443E-5</v>
      </c>
      <c r="L451" s="151">
        <v>2.1304052531924148E-5</v>
      </c>
      <c r="M451" s="151">
        <v>4.0182856682448561E-5</v>
      </c>
      <c r="N451" s="151">
        <v>4.4774347965203079E-6</v>
      </c>
      <c r="O451" s="151">
        <v>0</v>
      </c>
      <c r="P451" s="151">
        <v>1.4020453257535931E-5</v>
      </c>
    </row>
    <row r="452" spans="1:16" ht="22" customHeight="1" x14ac:dyDescent="0.2">
      <c r="A452" s="150" t="s">
        <v>1281</v>
      </c>
      <c r="B452" s="151">
        <v>1.7625688898031622E-5</v>
      </c>
      <c r="C452" s="151">
        <v>2.3242274556411143E-4</v>
      </c>
      <c r="D452" s="151">
        <v>9.4477521202161539E-6</v>
      </c>
      <c r="E452" s="151">
        <v>1.5592313637790737E-4</v>
      </c>
      <c r="F452" s="151">
        <v>0</v>
      </c>
      <c r="G452" s="151">
        <v>1.780671482888111E-4</v>
      </c>
      <c r="H452" s="151">
        <v>4.2200876928409258E-5</v>
      </c>
      <c r="I452" s="151">
        <v>1.6095011007893846E-4</v>
      </c>
      <c r="J452" s="151">
        <v>3.6508587432403126E-5</v>
      </c>
      <c r="K452" s="151">
        <v>1.5926905983837289E-4</v>
      </c>
      <c r="L452" s="151">
        <v>2.1304052531924148E-5</v>
      </c>
      <c r="M452" s="151">
        <v>1.4063999838856997E-4</v>
      </c>
      <c r="N452" s="151">
        <v>1.7909739186081232E-5</v>
      </c>
      <c r="O452" s="151">
        <v>1.7418039486018833E-5</v>
      </c>
      <c r="P452" s="151">
        <v>1.8693937676714576E-5</v>
      </c>
    </row>
    <row r="453" spans="1:16" ht="22" customHeight="1" x14ac:dyDescent="0.2">
      <c r="A453" s="150" t="s">
        <v>1282</v>
      </c>
      <c r="B453" s="151">
        <v>1.7650101209524741E-5</v>
      </c>
      <c r="C453" s="151">
        <v>0</v>
      </c>
      <c r="D453" s="151">
        <v>0</v>
      </c>
      <c r="E453" s="151">
        <v>1.0409273093372763E-5</v>
      </c>
      <c r="F453" s="151">
        <v>0</v>
      </c>
      <c r="G453" s="151">
        <v>1.98126420764559E-5</v>
      </c>
      <c r="H453" s="151">
        <v>2.1129663448227072E-5</v>
      </c>
      <c r="I453" s="151">
        <v>1.1512359476362535E-5</v>
      </c>
      <c r="J453" s="151">
        <v>2.4372768895316211E-5</v>
      </c>
      <c r="K453" s="151">
        <v>3.9872413526019248E-5</v>
      </c>
      <c r="L453" s="151">
        <v>2.1333559529890801E-5</v>
      </c>
      <c r="M453" s="151">
        <v>2.0119255804300768E-5</v>
      </c>
      <c r="N453" s="151">
        <v>4.4836362297564857E-6</v>
      </c>
      <c r="O453" s="151">
        <v>1.7442164194448223E-5</v>
      </c>
      <c r="P453" s="151">
        <v>4.6799573892883093E-6</v>
      </c>
    </row>
    <row r="454" spans="1:16" ht="22" customHeight="1" x14ac:dyDescent="0.2">
      <c r="A454" s="150" t="s">
        <v>1283</v>
      </c>
      <c r="B454" s="151">
        <v>0</v>
      </c>
      <c r="C454" s="151">
        <v>1.9422289071064792E-5</v>
      </c>
      <c r="D454" s="151">
        <v>0</v>
      </c>
      <c r="E454" s="151">
        <v>0</v>
      </c>
      <c r="F454" s="151">
        <v>1.7317178823630664E-5</v>
      </c>
      <c r="G454" s="151">
        <v>0</v>
      </c>
      <c r="H454" s="151">
        <v>2.1158969500166362E-5</v>
      </c>
      <c r="I454" s="151">
        <v>0</v>
      </c>
      <c r="J454" s="151">
        <v>2.4406573013062838E-5</v>
      </c>
      <c r="K454" s="151">
        <v>0</v>
      </c>
      <c r="L454" s="151">
        <v>0</v>
      </c>
      <c r="M454" s="151">
        <v>0</v>
      </c>
      <c r="N454" s="151">
        <v>0</v>
      </c>
      <c r="O454" s="151">
        <v>1.746635582301195E-5</v>
      </c>
      <c r="P454" s="151">
        <v>0</v>
      </c>
    </row>
    <row r="455" spans="1:16" ht="22" customHeight="1" x14ac:dyDescent="0.2">
      <c r="A455" s="150" t="s">
        <v>1284</v>
      </c>
      <c r="B455" s="151">
        <v>0</v>
      </c>
      <c r="C455" s="151">
        <v>0</v>
      </c>
      <c r="D455" s="151">
        <v>0</v>
      </c>
      <c r="E455" s="151">
        <v>0</v>
      </c>
      <c r="F455" s="151">
        <v>1.7341230460885709E-5</v>
      </c>
      <c r="G455" s="151">
        <v>0</v>
      </c>
      <c r="H455" s="151">
        <v>0</v>
      </c>
      <c r="I455" s="151">
        <v>0</v>
      </c>
      <c r="J455" s="151">
        <v>0</v>
      </c>
      <c r="K455" s="151">
        <v>0</v>
      </c>
      <c r="L455" s="151">
        <v>0</v>
      </c>
      <c r="M455" s="151">
        <v>0</v>
      </c>
      <c r="N455" s="151">
        <v>8.9921815496782853E-6</v>
      </c>
      <c r="O455" s="151">
        <v>0</v>
      </c>
      <c r="P455" s="151">
        <v>1.4078871812775664E-5</v>
      </c>
    </row>
    <row r="456" spans="1:16" ht="22" customHeight="1" x14ac:dyDescent="0.2">
      <c r="A456" s="150" t="s">
        <v>1285</v>
      </c>
      <c r="B456" s="151">
        <v>0</v>
      </c>
      <c r="C456" s="151">
        <v>0</v>
      </c>
      <c r="D456" s="151">
        <v>0</v>
      </c>
      <c r="E456" s="151">
        <v>0</v>
      </c>
      <c r="F456" s="151">
        <v>0</v>
      </c>
      <c r="G456" s="151">
        <v>0</v>
      </c>
      <c r="H456" s="151">
        <v>2.1217826160806599E-5</v>
      </c>
      <c r="I456" s="151">
        <v>1.1560394355957928E-5</v>
      </c>
      <c r="J456" s="151">
        <v>0</v>
      </c>
      <c r="K456" s="151">
        <v>2.0019389823216895E-5</v>
      </c>
      <c r="L456" s="151">
        <v>2.1422572991072544E-5</v>
      </c>
      <c r="M456" s="151">
        <v>4.0406405259263294E-5</v>
      </c>
      <c r="N456" s="151">
        <v>4.5023440304369715E-6</v>
      </c>
      <c r="O456" s="151">
        <v>0</v>
      </c>
      <c r="P456" s="151">
        <v>0</v>
      </c>
    </row>
    <row r="457" spans="1:16" ht="22" customHeight="1" x14ac:dyDescent="0.2">
      <c r="A457" s="152" t="s">
        <v>1286</v>
      </c>
      <c r="B457" s="153">
        <v>0</v>
      </c>
      <c r="C457" s="153">
        <v>0</v>
      </c>
      <c r="D457" s="153">
        <v>9.5003126327069256E-6</v>
      </c>
      <c r="E457" s="153">
        <v>0</v>
      </c>
      <c r="F457" s="153">
        <v>0</v>
      </c>
      <c r="G457" s="153">
        <v>0</v>
      </c>
      <c r="H457" s="153">
        <v>0</v>
      </c>
      <c r="I457" s="153">
        <v>0</v>
      </c>
      <c r="J457" s="153">
        <v>0</v>
      </c>
      <c r="K457" s="153">
        <v>0</v>
      </c>
      <c r="L457" s="153">
        <v>0</v>
      </c>
      <c r="M457" s="153">
        <v>0</v>
      </c>
      <c r="N457" s="153">
        <v>0</v>
      </c>
      <c r="O457" s="153">
        <v>0</v>
      </c>
      <c r="P457" s="153">
        <v>0</v>
      </c>
    </row>
    <row r="458" spans="1:16" ht="22" customHeight="1" x14ac:dyDescent="0.2">
      <c r="A458" s="150" t="s">
        <v>1287</v>
      </c>
      <c r="B458" s="151">
        <v>0</v>
      </c>
      <c r="C458" s="151">
        <v>0</v>
      </c>
      <c r="D458" s="151">
        <v>0</v>
      </c>
      <c r="E458" s="151">
        <v>0</v>
      </c>
      <c r="F458" s="151">
        <v>0</v>
      </c>
      <c r="G458" s="151">
        <v>0</v>
      </c>
      <c r="H458" s="151">
        <v>0</v>
      </c>
      <c r="I458" s="151">
        <v>0</v>
      </c>
      <c r="J458" s="151">
        <v>1.2271366208102025E-5</v>
      </c>
      <c r="K458" s="151">
        <v>0</v>
      </c>
      <c r="L458" s="151">
        <v>0</v>
      </c>
      <c r="M458" s="151">
        <v>0</v>
      </c>
      <c r="N458" s="151">
        <v>0</v>
      </c>
      <c r="O458" s="151">
        <v>0</v>
      </c>
      <c r="P458" s="151">
        <v>4.7125930754060794E-6</v>
      </c>
    </row>
    <row r="459" spans="1:16" ht="22" customHeight="1" x14ac:dyDescent="0.2">
      <c r="A459" s="150" t="s">
        <v>1288</v>
      </c>
      <c r="B459" s="151">
        <v>8.8865921013088302E-5</v>
      </c>
      <c r="C459" s="151">
        <v>0</v>
      </c>
      <c r="D459" s="151">
        <v>4.763406403707308E-5</v>
      </c>
      <c r="E459" s="151">
        <v>0</v>
      </c>
      <c r="F459" s="151">
        <v>5.2241363731538531E-5</v>
      </c>
      <c r="G459" s="151">
        <v>0</v>
      </c>
      <c r="H459" s="151">
        <v>1.0638505585509028E-4</v>
      </c>
      <c r="I459" s="151">
        <v>0</v>
      </c>
      <c r="J459" s="151">
        <v>1.1044229587291823E-4</v>
      </c>
      <c r="K459" s="151">
        <v>0</v>
      </c>
      <c r="L459" s="151">
        <v>1.9334096209934509E-4</v>
      </c>
      <c r="M459" s="151">
        <v>0</v>
      </c>
      <c r="N459" s="151">
        <v>2.076855320260424E-4</v>
      </c>
      <c r="O459" s="151">
        <v>1.9320176852483651E-4</v>
      </c>
      <c r="P459" s="151">
        <v>1.7436594379002497E-4</v>
      </c>
    </row>
    <row r="460" spans="1:16" ht="22" customHeight="1" x14ac:dyDescent="0.2">
      <c r="A460" s="150" t="s">
        <v>1289</v>
      </c>
      <c r="B460" s="151">
        <v>1.7773184202617661E-5</v>
      </c>
      <c r="C460" s="151">
        <v>0</v>
      </c>
      <c r="D460" s="151">
        <v>0</v>
      </c>
      <c r="E460" s="151">
        <v>0</v>
      </c>
      <c r="F460" s="151">
        <v>0</v>
      </c>
      <c r="G460" s="151">
        <v>0</v>
      </c>
      <c r="H460" s="151">
        <v>0</v>
      </c>
      <c r="I460" s="151">
        <v>0</v>
      </c>
      <c r="J460" s="151">
        <v>0</v>
      </c>
      <c r="K460" s="151">
        <v>2.0075231914773986E-5</v>
      </c>
      <c r="L460" s="151">
        <v>0</v>
      </c>
      <c r="M460" s="151">
        <v>0</v>
      </c>
      <c r="N460" s="151">
        <v>4.5149028701313564E-6</v>
      </c>
      <c r="O460" s="151">
        <v>1.75637971386215E-5</v>
      </c>
      <c r="P460" s="151">
        <v>4.7125930754060794E-6</v>
      </c>
    </row>
    <row r="461" spans="1:16" ht="22" customHeight="1" x14ac:dyDescent="0.2">
      <c r="A461" s="150" t="s">
        <v>1290</v>
      </c>
      <c r="B461" s="151">
        <v>1.7798007085582211E-5</v>
      </c>
      <c r="C461" s="151">
        <v>0</v>
      </c>
      <c r="D461" s="151">
        <v>2.8620355235682735E-5</v>
      </c>
      <c r="E461" s="151">
        <v>1.0496501638847954E-5</v>
      </c>
      <c r="F461" s="151">
        <v>1.7438108843348757E-5</v>
      </c>
      <c r="G461" s="151">
        <v>0</v>
      </c>
      <c r="H461" s="151">
        <v>2.1306727667066965E-5</v>
      </c>
      <c r="I461" s="151">
        <v>0</v>
      </c>
      <c r="J461" s="151">
        <v>0</v>
      </c>
      <c r="K461" s="151">
        <v>0</v>
      </c>
      <c r="L461" s="151">
        <v>0</v>
      </c>
      <c r="M461" s="151">
        <v>0</v>
      </c>
      <c r="N461" s="151">
        <v>0</v>
      </c>
      <c r="O461" s="151">
        <v>0</v>
      </c>
      <c r="P461" s="151">
        <v>1.4157524727930835E-5</v>
      </c>
    </row>
    <row r="462" spans="1:16" ht="22" customHeight="1" x14ac:dyDescent="0.2">
      <c r="A462" s="150" t="s">
        <v>1291</v>
      </c>
      <c r="B462" s="151">
        <v>1.4238405668465768E-4</v>
      </c>
      <c r="C462" s="151">
        <v>0</v>
      </c>
      <c r="D462" s="151">
        <v>2.0988260506167337E-4</v>
      </c>
      <c r="E462" s="151">
        <v>0</v>
      </c>
      <c r="F462" s="151">
        <v>1.3950487074679006E-4</v>
      </c>
      <c r="G462" s="151">
        <v>0</v>
      </c>
      <c r="H462" s="151">
        <v>0</v>
      </c>
      <c r="I462" s="151">
        <v>0</v>
      </c>
      <c r="J462" s="151">
        <v>1.2288504987722281E-5</v>
      </c>
      <c r="K462" s="151">
        <v>0</v>
      </c>
      <c r="L462" s="151">
        <v>0</v>
      </c>
      <c r="M462" s="151">
        <v>0</v>
      </c>
      <c r="N462" s="151">
        <v>9.9466589208731867E-5</v>
      </c>
      <c r="O462" s="151">
        <v>8.7941637907762682E-5</v>
      </c>
      <c r="P462" s="151">
        <v>9.4383498186205567E-5</v>
      </c>
    </row>
    <row r="463" spans="1:16" ht="22" customHeight="1" x14ac:dyDescent="0.2">
      <c r="A463" s="150" t="s">
        <v>1292</v>
      </c>
      <c r="B463" s="151">
        <v>1.7822899403184422E-5</v>
      </c>
      <c r="C463" s="151">
        <v>1.958527331501778E-5</v>
      </c>
      <c r="D463" s="151">
        <v>2.8660383704543829E-5</v>
      </c>
      <c r="E463" s="151">
        <v>5.2555910303602341E-5</v>
      </c>
      <c r="F463" s="151">
        <v>3.4924995613532054E-5</v>
      </c>
      <c r="G463" s="151">
        <v>2.0006611998882742E-5</v>
      </c>
      <c r="H463" s="151">
        <v>2.1336527286181742E-5</v>
      </c>
      <c r="I463" s="151">
        <v>5.812533945408217E-5</v>
      </c>
      <c r="J463" s="151">
        <v>3.6917075123954487E-5</v>
      </c>
      <c r="K463" s="151">
        <v>4.026277281928097E-5</v>
      </c>
      <c r="L463" s="151">
        <v>2.154241955326036E-5</v>
      </c>
      <c r="M463" s="151">
        <v>6.0948682618343307E-5</v>
      </c>
      <c r="N463" s="151">
        <v>2.2637659845343933E-5</v>
      </c>
      <c r="O463" s="151">
        <v>1.7612926641107156E-5</v>
      </c>
      <c r="P463" s="151">
        <v>2.362887576969342E-5</v>
      </c>
    </row>
    <row r="464" spans="1:16" ht="22" customHeight="1" x14ac:dyDescent="0.2">
      <c r="A464" s="150" t="s">
        <v>1293</v>
      </c>
      <c r="B464" s="151">
        <v>7.129159761273769E-5</v>
      </c>
      <c r="C464" s="151">
        <v>1.9585273315017782E-4</v>
      </c>
      <c r="D464" s="151">
        <v>5.7320767409087659E-5</v>
      </c>
      <c r="E464" s="151">
        <v>1.6817891297152751E-4</v>
      </c>
      <c r="F464" s="151">
        <v>6.9849991227064108E-5</v>
      </c>
      <c r="G464" s="151">
        <v>1.6005289599106193E-4</v>
      </c>
      <c r="H464" s="151">
        <v>8.5346109144726967E-5</v>
      </c>
      <c r="I464" s="151">
        <v>1.2787574679898079E-4</v>
      </c>
      <c r="J464" s="151">
        <v>8.6139841955893808E-5</v>
      </c>
      <c r="K464" s="151">
        <v>1.4091970486748343E-4</v>
      </c>
      <c r="L464" s="151">
        <v>8.616967821304144E-5</v>
      </c>
      <c r="M464" s="151">
        <v>1.2189736523668661E-4</v>
      </c>
      <c r="N464" s="151">
        <v>5.8857915597894224E-5</v>
      </c>
      <c r="O464" s="151">
        <v>5.2838779923321467E-5</v>
      </c>
      <c r="P464" s="151">
        <v>8.0338177616957629E-5</v>
      </c>
    </row>
    <row r="465" spans="1:16" ht="22" customHeight="1" x14ac:dyDescent="0.2">
      <c r="A465" s="150" t="s">
        <v>1294</v>
      </c>
      <c r="B465" s="151">
        <v>0</v>
      </c>
      <c r="C465" s="151">
        <v>5.8755819945053344E-5</v>
      </c>
      <c r="D465" s="151">
        <v>0</v>
      </c>
      <c r="E465" s="151">
        <v>4.2044728242881877E-5</v>
      </c>
      <c r="F465" s="151">
        <v>0</v>
      </c>
      <c r="G465" s="151">
        <v>4.0013223997765484E-5</v>
      </c>
      <c r="H465" s="151">
        <v>0</v>
      </c>
      <c r="I465" s="151">
        <v>3.4875203672449302E-5</v>
      </c>
      <c r="J465" s="151">
        <v>0</v>
      </c>
      <c r="K465" s="151">
        <v>4.026277281928097E-5</v>
      </c>
      <c r="L465" s="151">
        <v>0</v>
      </c>
      <c r="M465" s="151">
        <v>4.0632455078895533E-5</v>
      </c>
      <c r="N465" s="151">
        <v>4.5275319690687864E-6</v>
      </c>
      <c r="O465" s="151">
        <v>0</v>
      </c>
      <c r="P465" s="151">
        <v>4.7257751539386841E-6</v>
      </c>
    </row>
    <row r="466" spans="1:16" ht="22" customHeight="1" x14ac:dyDescent="0.2">
      <c r="A466" s="150" t="s">
        <v>1295</v>
      </c>
      <c r="B466" s="151">
        <v>1.0693739641910653E-4</v>
      </c>
      <c r="C466" s="151">
        <v>2.7419382641024898E-4</v>
      </c>
      <c r="D466" s="151">
        <v>1.4330191852271915E-4</v>
      </c>
      <c r="E466" s="151">
        <v>2.5226836945729125E-4</v>
      </c>
      <c r="F466" s="151">
        <v>8.7312489033830135E-5</v>
      </c>
      <c r="G466" s="151">
        <v>2.2007273198771017E-4</v>
      </c>
      <c r="H466" s="151">
        <v>1.2801916371709044E-4</v>
      </c>
      <c r="I466" s="151">
        <v>2.3250135781632868E-4</v>
      </c>
      <c r="J466" s="151">
        <v>9.8445533663878628E-5</v>
      </c>
      <c r="K466" s="151">
        <v>1.8118247768676439E-4</v>
      </c>
      <c r="L466" s="151">
        <v>1.2925451731956217E-4</v>
      </c>
      <c r="M466" s="151">
        <v>2.4379473047337323E-4</v>
      </c>
      <c r="N466" s="151">
        <v>1.2677089513392603E-4</v>
      </c>
      <c r="O466" s="151">
        <v>7.0451706564428622E-5</v>
      </c>
      <c r="P466" s="151">
        <v>1.0396705338665106E-4</v>
      </c>
    </row>
    <row r="467" spans="1:16" ht="22" customHeight="1" x14ac:dyDescent="0.2">
      <c r="A467" s="150" t="s">
        <v>1296</v>
      </c>
      <c r="B467" s="151">
        <v>3.5695722894332945E-5</v>
      </c>
      <c r="C467" s="151">
        <v>1.3728892568860504E-4</v>
      </c>
      <c r="D467" s="151">
        <v>2.8700524297967559E-5</v>
      </c>
      <c r="E467" s="151">
        <v>1.5788855406334318E-4</v>
      </c>
      <c r="F467" s="151">
        <v>3.4973910173214871E-5</v>
      </c>
      <c r="G467" s="151">
        <v>1.6027705971093735E-4</v>
      </c>
      <c r="H467" s="151">
        <v>8.5465641510475894E-5</v>
      </c>
      <c r="I467" s="151">
        <v>1.9790294147461308E-4</v>
      </c>
      <c r="J467" s="151">
        <v>7.3937559421925647E-5</v>
      </c>
      <c r="K467" s="151">
        <v>1.6127665302961285E-4</v>
      </c>
      <c r="L467" s="151">
        <v>6.4717773027651924E-5</v>
      </c>
      <c r="M467" s="151">
        <v>1.424127714775015E-4</v>
      </c>
      <c r="N467" s="151">
        <v>7.2541968804127344E-5</v>
      </c>
      <c r="O467" s="151">
        <v>1.0582556763354299E-4</v>
      </c>
      <c r="P467" s="151">
        <v>7.5718302186356513E-5</v>
      </c>
    </row>
    <row r="468" spans="1:16" ht="22" customHeight="1" x14ac:dyDescent="0.2">
      <c r="A468" s="150" t="s">
        <v>1297</v>
      </c>
      <c r="B468" s="151">
        <v>2.3202219881316417E-4</v>
      </c>
      <c r="C468" s="151">
        <v>0</v>
      </c>
      <c r="D468" s="151">
        <v>1.4350262148983781E-4</v>
      </c>
      <c r="E468" s="151">
        <v>0</v>
      </c>
      <c r="F468" s="151">
        <v>1.9235650595268182E-4</v>
      </c>
      <c r="G468" s="151">
        <v>0</v>
      </c>
      <c r="H468" s="151">
        <v>0</v>
      </c>
      <c r="I468" s="151">
        <v>0</v>
      </c>
      <c r="J468" s="151">
        <v>0</v>
      </c>
      <c r="K468" s="151">
        <v>0</v>
      </c>
      <c r="L468" s="151">
        <v>0</v>
      </c>
      <c r="M468" s="151">
        <v>0</v>
      </c>
      <c r="N468" s="151">
        <v>9.0677461005159176E-5</v>
      </c>
      <c r="O468" s="151">
        <v>7.0550378422361989E-5</v>
      </c>
      <c r="P468" s="151">
        <v>7.5718302186356513E-5</v>
      </c>
    </row>
    <row r="469" spans="1:16" ht="22" customHeight="1" x14ac:dyDescent="0.2">
      <c r="A469" s="150" t="s">
        <v>1298</v>
      </c>
      <c r="B469" s="151">
        <v>7.5066152745810412E-4</v>
      </c>
      <c r="C469" s="151">
        <v>3.3388358645728068E-4</v>
      </c>
      <c r="D469" s="151">
        <v>7.7600099216860953E-4</v>
      </c>
      <c r="E469" s="151">
        <v>2.7405732750181416E-4</v>
      </c>
      <c r="F469" s="151">
        <v>7.1797071978309409E-4</v>
      </c>
      <c r="G469" s="151">
        <v>3.6112916749736447E-4</v>
      </c>
      <c r="H469" s="151">
        <v>8.1306233711859457E-4</v>
      </c>
      <c r="I469" s="151">
        <v>2.5646888909192496E-4</v>
      </c>
      <c r="J469" s="151">
        <v>8.1445384530126792E-4</v>
      </c>
      <c r="K469" s="151">
        <v>3.633814068612525E-4</v>
      </c>
      <c r="L469" s="151">
        <v>6.6968826002526769E-4</v>
      </c>
      <c r="M469" s="151">
        <v>3.2597144887977904E-4</v>
      </c>
      <c r="N469" s="151">
        <v>7.7183942614349372E-4</v>
      </c>
      <c r="O469" s="151">
        <v>8.6545425648133128E-4</v>
      </c>
      <c r="P469" s="151">
        <v>8.2933045741455521E-4</v>
      </c>
    </row>
    <row r="470" spans="1:16" ht="22" customHeight="1" x14ac:dyDescent="0.2">
      <c r="A470" s="150" t="s">
        <v>1299</v>
      </c>
      <c r="B470" s="151">
        <v>0</v>
      </c>
      <c r="C470" s="151">
        <v>5.8920632904226001E-5</v>
      </c>
      <c r="D470" s="151">
        <v>0</v>
      </c>
      <c r="E470" s="151">
        <v>5.270333221188734E-5</v>
      </c>
      <c r="F470" s="151">
        <v>1.7511480970319367E-5</v>
      </c>
      <c r="G470" s="151">
        <v>1.0031365763815679E-4</v>
      </c>
      <c r="H470" s="151">
        <v>0</v>
      </c>
      <c r="I470" s="151">
        <v>2.3315353553811359E-5</v>
      </c>
      <c r="J470" s="151">
        <v>1.2340209777291939E-5</v>
      </c>
      <c r="K470" s="151">
        <v>4.0375711873472502E-5</v>
      </c>
      <c r="L470" s="151">
        <v>2.1602847097589283E-5</v>
      </c>
      <c r="M470" s="151">
        <v>4.074643110997238E-5</v>
      </c>
      <c r="N470" s="151">
        <v>9.0804638369822789E-6</v>
      </c>
      <c r="O470" s="151">
        <v>1.7662331764925128E-5</v>
      </c>
      <c r="P470" s="151">
        <v>4.7390311852260297E-6</v>
      </c>
    </row>
    <row r="471" spans="1:16" ht="22" customHeight="1" x14ac:dyDescent="0.2">
      <c r="A471" s="150" t="s">
        <v>1300</v>
      </c>
      <c r="B471" s="151">
        <v>1.8945267121561675E-3</v>
      </c>
      <c r="C471" s="151">
        <v>3.1424337548920534E-4</v>
      </c>
      <c r="D471" s="151">
        <v>1.8681505367022083E-3</v>
      </c>
      <c r="E471" s="151">
        <v>3.1621999327132404E-4</v>
      </c>
      <c r="F471" s="151">
        <v>1.9437743877054499E-3</v>
      </c>
      <c r="G471" s="151">
        <v>4.2131736208025856E-4</v>
      </c>
      <c r="H471" s="151">
        <v>4.0653116855929729E-4</v>
      </c>
      <c r="I471" s="151">
        <v>3.0309959619954766E-4</v>
      </c>
      <c r="J471" s="151">
        <v>5.1828881064626148E-4</v>
      </c>
      <c r="K471" s="151">
        <v>2.6244212717757125E-4</v>
      </c>
      <c r="L471" s="151">
        <v>5.1846833034214276E-4</v>
      </c>
      <c r="M471" s="151">
        <v>3.0559823332479289E-4</v>
      </c>
      <c r="N471" s="151">
        <v>7.8546012189896713E-4</v>
      </c>
      <c r="O471" s="151">
        <v>8.1246726118655588E-4</v>
      </c>
      <c r="P471" s="151">
        <v>9.0989398756339776E-4</v>
      </c>
    </row>
    <row r="472" spans="1:16" ht="22" customHeight="1" x14ac:dyDescent="0.2">
      <c r="A472" s="150" t="s">
        <v>1301</v>
      </c>
      <c r="B472" s="151">
        <v>1.7948412779263188E-5</v>
      </c>
      <c r="C472" s="151">
        <v>1.9723197774982698E-5</v>
      </c>
      <c r="D472" s="151">
        <v>0</v>
      </c>
      <c r="E472" s="151">
        <v>0</v>
      </c>
      <c r="F472" s="151">
        <v>0</v>
      </c>
      <c r="G472" s="151">
        <v>0</v>
      </c>
      <c r="H472" s="151">
        <v>0</v>
      </c>
      <c r="I472" s="151">
        <v>0</v>
      </c>
      <c r="J472" s="151">
        <v>0</v>
      </c>
      <c r="K472" s="151">
        <v>2.0273156736468941E-5</v>
      </c>
      <c r="L472" s="151">
        <v>0</v>
      </c>
      <c r="M472" s="151">
        <v>2.0459299564373458E-5</v>
      </c>
      <c r="N472" s="151">
        <v>0</v>
      </c>
      <c r="O472" s="151">
        <v>0</v>
      </c>
      <c r="P472" s="151">
        <v>0</v>
      </c>
    </row>
    <row r="473" spans="1:16" ht="22" customHeight="1" x14ac:dyDescent="0.2">
      <c r="A473" s="150" t="s">
        <v>1302</v>
      </c>
      <c r="B473" s="151">
        <v>5.3845238337789551E-5</v>
      </c>
      <c r="C473" s="151">
        <v>0</v>
      </c>
      <c r="D473" s="151">
        <v>9.620739130867999E-6</v>
      </c>
      <c r="E473" s="151">
        <v>0</v>
      </c>
      <c r="F473" s="151">
        <v>7.0341892573733575E-5</v>
      </c>
      <c r="G473" s="151">
        <v>0</v>
      </c>
      <c r="H473" s="151">
        <v>0</v>
      </c>
      <c r="I473" s="151">
        <v>0</v>
      </c>
      <c r="J473" s="151">
        <v>1.2392351508745286E-5</v>
      </c>
      <c r="K473" s="151">
        <v>0</v>
      </c>
      <c r="L473" s="151">
        <v>0</v>
      </c>
      <c r="M473" s="151">
        <v>0</v>
      </c>
      <c r="N473" s="151">
        <v>9.1188319940399516E-6</v>
      </c>
      <c r="O473" s="151">
        <v>1.773696133576284E-5</v>
      </c>
      <c r="P473" s="151">
        <v>1.9036221042626252E-5</v>
      </c>
    </row>
    <row r="474" spans="1:16" ht="22" customHeight="1" x14ac:dyDescent="0.2">
      <c r="A474" s="150" t="s">
        <v>1303</v>
      </c>
      <c r="B474" s="151">
        <v>2.5127777890968464E-4</v>
      </c>
      <c r="C474" s="151">
        <v>0</v>
      </c>
      <c r="D474" s="151">
        <v>2.3089773914083196E-4</v>
      </c>
      <c r="E474" s="151">
        <v>0</v>
      </c>
      <c r="F474" s="151">
        <v>2.2861115086463411E-4</v>
      </c>
      <c r="G474" s="151">
        <v>0</v>
      </c>
      <c r="H474" s="151">
        <v>0</v>
      </c>
      <c r="I474" s="151">
        <v>0</v>
      </c>
      <c r="J474" s="151">
        <v>3.7177054526235855E-5</v>
      </c>
      <c r="K474" s="151">
        <v>0</v>
      </c>
      <c r="L474" s="151">
        <v>2.1694126733212899E-5</v>
      </c>
      <c r="M474" s="151">
        <v>0</v>
      </c>
      <c r="N474" s="151">
        <v>2.0973313586291885E-4</v>
      </c>
      <c r="O474" s="151">
        <v>2.1284353602915406E-4</v>
      </c>
      <c r="P474" s="151">
        <v>1.7132598938363625E-4</v>
      </c>
    </row>
    <row r="475" spans="1:16" ht="22" customHeight="1" x14ac:dyDescent="0.2">
      <c r="A475" s="150" t="s">
        <v>1304</v>
      </c>
      <c r="B475" s="151">
        <v>0</v>
      </c>
      <c r="C475" s="151">
        <v>0</v>
      </c>
      <c r="D475" s="151">
        <v>0</v>
      </c>
      <c r="E475" s="151">
        <v>0</v>
      </c>
      <c r="F475" s="151">
        <v>0</v>
      </c>
      <c r="G475" s="151">
        <v>0</v>
      </c>
      <c r="H475" s="151">
        <v>0</v>
      </c>
      <c r="I475" s="151">
        <v>0</v>
      </c>
      <c r="J475" s="151">
        <v>0</v>
      </c>
      <c r="K475" s="151">
        <v>0</v>
      </c>
      <c r="L475" s="151">
        <v>0</v>
      </c>
      <c r="M475" s="151">
        <v>0</v>
      </c>
      <c r="N475" s="151">
        <v>0</v>
      </c>
      <c r="O475" s="151">
        <v>0</v>
      </c>
      <c r="P475" s="151">
        <v>4.7657676094021991E-6</v>
      </c>
    </row>
    <row r="476" spans="1:16" ht="22" customHeight="1" x14ac:dyDescent="0.2">
      <c r="A476" s="150" t="s">
        <v>1305</v>
      </c>
      <c r="B476" s="151">
        <v>1.7973727888965955E-5</v>
      </c>
      <c r="C476" s="151">
        <v>0</v>
      </c>
      <c r="D476" s="151">
        <v>9.6343085795716203E-6</v>
      </c>
      <c r="E476" s="151">
        <v>0</v>
      </c>
      <c r="F476" s="151">
        <v>1.7610276349559534E-5</v>
      </c>
      <c r="G476" s="151">
        <v>0</v>
      </c>
      <c r="H476" s="151">
        <v>0</v>
      </c>
      <c r="I476" s="151">
        <v>0</v>
      </c>
      <c r="J476" s="151">
        <v>0</v>
      </c>
      <c r="K476" s="151">
        <v>0</v>
      </c>
      <c r="L476" s="151">
        <v>2.1724724937350012E-5</v>
      </c>
      <c r="M476" s="151">
        <v>0</v>
      </c>
      <c r="N476" s="151">
        <v>1.3697540301343509E-5</v>
      </c>
      <c r="O476" s="151">
        <v>1.7761978206476187E-5</v>
      </c>
      <c r="P476" s="151">
        <v>1.42973028282066E-5</v>
      </c>
    </row>
    <row r="477" spans="1:16" ht="22" customHeight="1" x14ac:dyDescent="0.2">
      <c r="A477" s="150" t="s">
        <v>1306</v>
      </c>
      <c r="B477" s="151">
        <v>0</v>
      </c>
      <c r="C477" s="151">
        <v>0</v>
      </c>
      <c r="D477" s="151">
        <v>0</v>
      </c>
      <c r="E477" s="151">
        <v>0</v>
      </c>
      <c r="F477" s="151">
        <v>0</v>
      </c>
      <c r="G477" s="151">
        <v>0</v>
      </c>
      <c r="H477" s="151">
        <v>0</v>
      </c>
      <c r="I477" s="151">
        <v>1.1756610384630481E-5</v>
      </c>
      <c r="J477" s="151">
        <v>0</v>
      </c>
      <c r="K477" s="151">
        <v>2.0359181446807563E-5</v>
      </c>
      <c r="L477" s="151">
        <v>0</v>
      </c>
      <c r="M477" s="151">
        <v>0</v>
      </c>
      <c r="N477" s="151">
        <v>0</v>
      </c>
      <c r="O477" s="151">
        <v>0</v>
      </c>
      <c r="P477" s="151">
        <v>0</v>
      </c>
    </row>
    <row r="478" spans="1:16" ht="22" customHeight="1" x14ac:dyDescent="0.2">
      <c r="A478" s="150" t="s">
        <v>1307</v>
      </c>
      <c r="B478" s="151">
        <v>0</v>
      </c>
      <c r="C478" s="151">
        <v>0</v>
      </c>
      <c r="D478" s="151">
        <v>0</v>
      </c>
      <c r="E478" s="151">
        <v>0</v>
      </c>
      <c r="F478" s="151">
        <v>1.7685107552178061E-5</v>
      </c>
      <c r="G478" s="151">
        <v>0</v>
      </c>
      <c r="H478" s="151">
        <v>0</v>
      </c>
      <c r="I478" s="151">
        <v>0</v>
      </c>
      <c r="J478" s="151">
        <v>0</v>
      </c>
      <c r="K478" s="151">
        <v>0</v>
      </c>
      <c r="L478" s="151">
        <v>0</v>
      </c>
      <c r="M478" s="151">
        <v>0</v>
      </c>
      <c r="N478" s="151">
        <v>4.5852483822722136E-6</v>
      </c>
      <c r="O478" s="151">
        <v>0</v>
      </c>
      <c r="P478" s="151">
        <v>9.5720374931052671E-6</v>
      </c>
    </row>
    <row r="479" spans="1:16" ht="22" customHeight="1" x14ac:dyDescent="0.2">
      <c r="A479" s="150" t="s">
        <v>1308</v>
      </c>
      <c r="B479" s="151">
        <v>1.8075706486917537E-5</v>
      </c>
      <c r="C479" s="151">
        <v>0</v>
      </c>
      <c r="D479" s="151">
        <v>9.6889713232855036E-6</v>
      </c>
      <c r="E479" s="151">
        <v>1.0660276841723597E-5</v>
      </c>
      <c r="F479" s="151">
        <v>1.7710192811117321E-5</v>
      </c>
      <c r="G479" s="151">
        <v>2.0290393729363349E-5</v>
      </c>
      <c r="H479" s="151">
        <v>0</v>
      </c>
      <c r="I479" s="151">
        <v>0</v>
      </c>
      <c r="J479" s="151">
        <v>0</v>
      </c>
      <c r="K479" s="151">
        <v>2.0416937989919076E-5</v>
      </c>
      <c r="L479" s="151">
        <v>0</v>
      </c>
      <c r="M479" s="151">
        <v>0</v>
      </c>
      <c r="N479" s="151">
        <v>0</v>
      </c>
      <c r="O479" s="151">
        <v>0</v>
      </c>
      <c r="P479" s="151">
        <v>4.7928074256257585E-6</v>
      </c>
    </row>
    <row r="480" spans="1:16" ht="22" customHeight="1" x14ac:dyDescent="0.2">
      <c r="A480" s="150" t="s">
        <v>1309</v>
      </c>
      <c r="B480" s="151">
        <v>5.4304146619077536E-5</v>
      </c>
      <c r="C480" s="151">
        <v>0</v>
      </c>
      <c r="D480" s="151">
        <v>1.9405468133284885E-5</v>
      </c>
      <c r="E480" s="151">
        <v>0</v>
      </c>
      <c r="F480" s="151">
        <v>1.7735349334996747E-5</v>
      </c>
      <c r="G480" s="151">
        <v>0</v>
      </c>
      <c r="H480" s="151">
        <v>6.500973157508499E-5</v>
      </c>
      <c r="I480" s="151">
        <v>2.3613419153220883E-5</v>
      </c>
      <c r="J480" s="151">
        <v>4.9991872563688366E-5</v>
      </c>
      <c r="K480" s="151">
        <v>0</v>
      </c>
      <c r="L480" s="151">
        <v>4.3758039717560109E-5</v>
      </c>
      <c r="M480" s="151">
        <v>0</v>
      </c>
      <c r="N480" s="151">
        <v>4.138447190476938E-5</v>
      </c>
      <c r="O480" s="151">
        <v>5.366438585962336E-5</v>
      </c>
      <c r="P480" s="151">
        <v>1.4398846172156928E-5</v>
      </c>
    </row>
    <row r="481" spans="1:16" ht="22" customHeight="1" x14ac:dyDescent="0.2">
      <c r="A481" s="150" t="s">
        <v>1310</v>
      </c>
      <c r="B481" s="151">
        <v>0</v>
      </c>
      <c r="C481" s="151">
        <v>0</v>
      </c>
      <c r="D481" s="151">
        <v>9.7027340666424423E-6</v>
      </c>
      <c r="E481" s="151">
        <v>0</v>
      </c>
      <c r="F481" s="151">
        <v>0</v>
      </c>
      <c r="G481" s="151">
        <v>0</v>
      </c>
      <c r="H481" s="151">
        <v>0</v>
      </c>
      <c r="I481" s="151">
        <v>0</v>
      </c>
      <c r="J481" s="151">
        <v>6.2489840704610451E-5</v>
      </c>
      <c r="K481" s="151">
        <v>2.044593932229112E-5</v>
      </c>
      <c r="L481" s="151">
        <v>6.5637059576340154E-5</v>
      </c>
      <c r="M481" s="151">
        <v>0</v>
      </c>
      <c r="N481" s="151">
        <v>1.7473443693124849E-4</v>
      </c>
      <c r="O481" s="151">
        <v>7.1552514479497818E-5</v>
      </c>
      <c r="P481" s="151">
        <v>1.2958961554941235E-4</v>
      </c>
    </row>
    <row r="482" spans="1:16" ht="22" customHeight="1" x14ac:dyDescent="0.2">
      <c r="A482" s="150" t="s">
        <v>1311</v>
      </c>
      <c r="B482" s="151">
        <v>0</v>
      </c>
      <c r="C482" s="151">
        <v>1.9891293210564935E-5</v>
      </c>
      <c r="D482" s="151">
        <v>9.7027340666424423E-6</v>
      </c>
      <c r="E482" s="151">
        <v>2.1350838560838454E-5</v>
      </c>
      <c r="F482" s="151">
        <v>0</v>
      </c>
      <c r="G482" s="151">
        <v>2.0319215311365284E-5</v>
      </c>
      <c r="H482" s="151">
        <v>0</v>
      </c>
      <c r="I482" s="151">
        <v>0</v>
      </c>
      <c r="J482" s="151">
        <v>0</v>
      </c>
      <c r="K482" s="151">
        <v>0</v>
      </c>
      <c r="L482" s="151">
        <v>0</v>
      </c>
      <c r="M482" s="151">
        <v>0</v>
      </c>
      <c r="N482" s="151">
        <v>0</v>
      </c>
      <c r="O482" s="151">
        <v>0</v>
      </c>
      <c r="P482" s="151">
        <v>0</v>
      </c>
    </row>
    <row r="483" spans="1:16" ht="22" customHeight="1" x14ac:dyDescent="0.2">
      <c r="A483" s="150" t="s">
        <v>1312</v>
      </c>
      <c r="B483" s="151">
        <v>0</v>
      </c>
      <c r="C483" s="151">
        <v>0</v>
      </c>
      <c r="D483" s="151">
        <v>0</v>
      </c>
      <c r="E483" s="151">
        <v>0</v>
      </c>
      <c r="F483" s="151">
        <v>0</v>
      </c>
      <c r="G483" s="151">
        <v>0</v>
      </c>
      <c r="H483" s="151">
        <v>0</v>
      </c>
      <c r="I483" s="151">
        <v>0</v>
      </c>
      <c r="J483" s="151">
        <v>0</v>
      </c>
      <c r="K483" s="151">
        <v>0</v>
      </c>
      <c r="L483" s="151">
        <v>0</v>
      </c>
      <c r="M483" s="151">
        <v>0</v>
      </c>
      <c r="N483" s="151">
        <v>9.2096311746349432E-6</v>
      </c>
      <c r="O483" s="151">
        <v>0</v>
      </c>
      <c r="P483" s="151">
        <v>0</v>
      </c>
    </row>
    <row r="484" spans="1:16" ht="22" customHeight="1" x14ac:dyDescent="0.2">
      <c r="A484" s="150" t="s">
        <v>1313</v>
      </c>
      <c r="B484" s="151">
        <v>1.4522362476668789E-4</v>
      </c>
      <c r="C484" s="151">
        <v>1.9947963561592187E-5</v>
      </c>
      <c r="D484" s="151">
        <v>1.6541641212190419E-4</v>
      </c>
      <c r="E484" s="151">
        <v>1.070583358036344E-5</v>
      </c>
      <c r="F484" s="151">
        <v>7.1143509583120851E-5</v>
      </c>
      <c r="G484" s="151">
        <v>2.0377104813676867E-5</v>
      </c>
      <c r="H484" s="151">
        <v>1.3038988897111066E-4</v>
      </c>
      <c r="I484" s="151">
        <v>1.1840346925831553E-5</v>
      </c>
      <c r="J484" s="151">
        <v>1.7547004842867256E-4</v>
      </c>
      <c r="K484" s="151">
        <v>4.1008379723341737E-5</v>
      </c>
      <c r="L484" s="151">
        <v>1.0970676624345555E-4</v>
      </c>
      <c r="M484" s="151">
        <v>0</v>
      </c>
      <c r="N484" s="151">
        <v>6.9170627305217581E-5</v>
      </c>
      <c r="O484" s="151">
        <v>5.3817275847827426E-5</v>
      </c>
      <c r="P484" s="151">
        <v>4.8132895086412527E-5</v>
      </c>
    </row>
    <row r="485" spans="1:16" ht="22" customHeight="1" x14ac:dyDescent="0.2">
      <c r="A485" s="150" t="s">
        <v>1314</v>
      </c>
      <c r="B485" s="151">
        <v>0</v>
      </c>
      <c r="C485" s="151">
        <v>0</v>
      </c>
      <c r="D485" s="151">
        <v>0</v>
      </c>
      <c r="E485" s="151">
        <v>0</v>
      </c>
      <c r="F485" s="151">
        <v>0</v>
      </c>
      <c r="G485" s="151">
        <v>0</v>
      </c>
      <c r="H485" s="151">
        <v>2.1731648161851776E-5</v>
      </c>
      <c r="I485" s="151">
        <v>0</v>
      </c>
      <c r="J485" s="151">
        <v>0</v>
      </c>
      <c r="K485" s="151">
        <v>0</v>
      </c>
      <c r="L485" s="151">
        <v>0</v>
      </c>
      <c r="M485" s="151">
        <v>0</v>
      </c>
      <c r="N485" s="151">
        <v>0</v>
      </c>
      <c r="O485" s="151">
        <v>0</v>
      </c>
      <c r="P485" s="151">
        <v>0</v>
      </c>
    </row>
    <row r="486" spans="1:16" ht="22" customHeight="1" x14ac:dyDescent="0.2">
      <c r="A486" s="150" t="s">
        <v>1315</v>
      </c>
      <c r="B486" s="151">
        <v>1.8152953095835986E-5</v>
      </c>
      <c r="C486" s="151">
        <v>3.9895927123184373E-5</v>
      </c>
      <c r="D486" s="151">
        <v>2.9191131550924273E-5</v>
      </c>
      <c r="E486" s="151">
        <v>2.141166716072688E-5</v>
      </c>
      <c r="F486" s="151">
        <v>1.7785877395780213E-5</v>
      </c>
      <c r="G486" s="151">
        <v>2.0377104813676867E-5</v>
      </c>
      <c r="H486" s="151">
        <v>8.6926592647407102E-5</v>
      </c>
      <c r="I486" s="151">
        <v>1.1840346925831553E-5</v>
      </c>
      <c r="J486" s="151">
        <v>3.7600724663286984E-5</v>
      </c>
      <c r="K486" s="151">
        <v>4.1008379723341737E-5</v>
      </c>
      <c r="L486" s="151">
        <v>2.1941353248691111E-5</v>
      </c>
      <c r="M486" s="151">
        <v>4.1384907950726941E-5</v>
      </c>
      <c r="N486" s="151">
        <v>2.3056875768405858E-5</v>
      </c>
      <c r="O486" s="151">
        <v>3.5878183898551617E-5</v>
      </c>
      <c r="P486" s="151">
        <v>2.8879737051847519E-5</v>
      </c>
    </row>
    <row r="487" spans="1:16" ht="22" customHeight="1" x14ac:dyDescent="0.2">
      <c r="A487" s="150" t="s">
        <v>1316</v>
      </c>
      <c r="B487" s="151">
        <v>0</v>
      </c>
      <c r="C487" s="151">
        <v>0</v>
      </c>
      <c r="D487" s="151">
        <v>0</v>
      </c>
      <c r="E487" s="151">
        <v>0</v>
      </c>
      <c r="F487" s="151">
        <v>0</v>
      </c>
      <c r="G487" s="151">
        <v>0</v>
      </c>
      <c r="H487" s="151">
        <v>0</v>
      </c>
      <c r="I487" s="151">
        <v>0</v>
      </c>
      <c r="J487" s="151">
        <v>0</v>
      </c>
      <c r="K487" s="151">
        <v>0</v>
      </c>
      <c r="L487" s="151">
        <v>0</v>
      </c>
      <c r="M487" s="151">
        <v>0</v>
      </c>
      <c r="N487" s="151">
        <v>9.2491010225262351E-6</v>
      </c>
      <c r="O487" s="151">
        <v>0</v>
      </c>
      <c r="P487" s="151">
        <v>1.4481125293140684E-5</v>
      </c>
    </row>
    <row r="488" spans="1:16" ht="22" customHeight="1" x14ac:dyDescent="0.2">
      <c r="A488" s="150" t="s">
        <v>1317</v>
      </c>
      <c r="B488" s="151">
        <v>0</v>
      </c>
      <c r="C488" s="151">
        <v>0</v>
      </c>
      <c r="D488" s="151">
        <v>0</v>
      </c>
      <c r="E488" s="151">
        <v>0</v>
      </c>
      <c r="F488" s="151">
        <v>0</v>
      </c>
      <c r="G488" s="151">
        <v>0</v>
      </c>
      <c r="H488" s="151">
        <v>0</v>
      </c>
      <c r="I488" s="151">
        <v>0</v>
      </c>
      <c r="J488" s="151">
        <v>0</v>
      </c>
      <c r="K488" s="151">
        <v>0</v>
      </c>
      <c r="L488" s="151">
        <v>0</v>
      </c>
      <c r="M488" s="151">
        <v>0</v>
      </c>
      <c r="N488" s="151">
        <v>4.6245505112631175E-6</v>
      </c>
      <c r="O488" s="151">
        <v>0</v>
      </c>
      <c r="P488" s="151">
        <v>9.6540835287604543E-6</v>
      </c>
    </row>
    <row r="489" spans="1:16" ht="22" customHeight="1" x14ac:dyDescent="0.2">
      <c r="A489" s="150" t="s">
        <v>1318</v>
      </c>
      <c r="B489" s="151">
        <v>3.6513962960678686E-5</v>
      </c>
      <c r="C489" s="151">
        <v>4.0124557078045027E-5</v>
      </c>
      <c r="D489" s="151">
        <v>2.935841597241954E-5</v>
      </c>
      <c r="E489" s="151">
        <v>4.3068740248797333E-5</v>
      </c>
      <c r="F489" s="151">
        <v>1.7887802194609899E-5</v>
      </c>
      <c r="G489" s="151">
        <v>4.098775810659358E-5</v>
      </c>
      <c r="H489" s="151">
        <v>4.3712369655071477E-5</v>
      </c>
      <c r="I489" s="151">
        <v>3.5724599750431595E-5</v>
      </c>
      <c r="J489" s="151">
        <v>3.7816201595454812E-5</v>
      </c>
      <c r="K489" s="151">
        <v>2.0621692382368119E-5</v>
      </c>
      <c r="L489" s="151">
        <v>4.4134183325447441E-5</v>
      </c>
      <c r="M489" s="151">
        <v>4.162207074700617E-5</v>
      </c>
      <c r="N489" s="151">
        <v>4.1740212350942179E-5</v>
      </c>
      <c r="O489" s="151">
        <v>5.4125684305408096E-5</v>
      </c>
      <c r="P489" s="151">
        <v>3.3886109807253751E-5</v>
      </c>
    </row>
    <row r="490" spans="1:16" ht="22" customHeight="1" x14ac:dyDescent="0.2">
      <c r="A490" s="150" t="s">
        <v>1319</v>
      </c>
      <c r="B490" s="151">
        <v>9.1284907401696725E-5</v>
      </c>
      <c r="C490" s="151">
        <v>1.6049822831218011E-4</v>
      </c>
      <c r="D490" s="151">
        <v>1.2721980254715135E-4</v>
      </c>
      <c r="E490" s="151">
        <v>1.5074059087079067E-4</v>
      </c>
      <c r="F490" s="151">
        <v>7.1551208778439598E-5</v>
      </c>
      <c r="G490" s="151">
        <v>1.8444491147967112E-4</v>
      </c>
      <c r="H490" s="151">
        <v>1.3113710896521443E-4</v>
      </c>
      <c r="I490" s="151">
        <v>1.548065989185369E-4</v>
      </c>
      <c r="J490" s="151">
        <v>1.1344860478636444E-4</v>
      </c>
      <c r="K490" s="151">
        <v>2.0621692382368121E-4</v>
      </c>
      <c r="L490" s="151">
        <v>6.6201274988171176E-5</v>
      </c>
      <c r="M490" s="151">
        <v>2.0811035373503089E-4</v>
      </c>
      <c r="N490" s="151">
        <v>1.2522063705282653E-4</v>
      </c>
      <c r="O490" s="151">
        <v>1.0825136861081619E-4</v>
      </c>
      <c r="P490" s="151">
        <v>1.2102182074019195E-4</v>
      </c>
    </row>
    <row r="491" spans="1:16" ht="22" customHeight="1" x14ac:dyDescent="0.2">
      <c r="A491" s="150" t="s">
        <v>1320</v>
      </c>
      <c r="B491" s="151">
        <v>1.8256981480339343E-5</v>
      </c>
      <c r="C491" s="151">
        <v>4.0124557078045027E-5</v>
      </c>
      <c r="D491" s="151">
        <v>1.9572277314946358E-5</v>
      </c>
      <c r="E491" s="151">
        <v>4.3068740248797333E-5</v>
      </c>
      <c r="F491" s="151">
        <v>1.7887802194609899E-5</v>
      </c>
      <c r="G491" s="151">
        <v>4.098775810659358E-5</v>
      </c>
      <c r="H491" s="151">
        <v>6.5568554482607215E-5</v>
      </c>
      <c r="I491" s="151">
        <v>4.763279966724212E-5</v>
      </c>
      <c r="J491" s="151">
        <v>2.521080106363654E-5</v>
      </c>
      <c r="K491" s="151">
        <v>2.0621692382368119E-5</v>
      </c>
      <c r="L491" s="151">
        <v>4.4134183325447441E-5</v>
      </c>
      <c r="M491" s="151">
        <v>6.2433106120509261E-5</v>
      </c>
      <c r="N491" s="151">
        <v>3.2464609606288368E-5</v>
      </c>
      <c r="O491" s="151">
        <v>5.4125684305408096E-5</v>
      </c>
      <c r="P491" s="151">
        <v>3.8726982636861421E-5</v>
      </c>
    </row>
    <row r="492" spans="1:16" ht="22" customHeight="1" x14ac:dyDescent="0.2">
      <c r="A492" s="150" t="s">
        <v>1321</v>
      </c>
      <c r="B492" s="151">
        <v>0</v>
      </c>
      <c r="C492" s="151">
        <v>0</v>
      </c>
      <c r="D492" s="151">
        <v>0</v>
      </c>
      <c r="E492" s="151">
        <v>0</v>
      </c>
      <c r="F492" s="151">
        <v>0</v>
      </c>
      <c r="G492" s="151">
        <v>2.0523282036156616E-5</v>
      </c>
      <c r="H492" s="151">
        <v>0</v>
      </c>
      <c r="I492" s="151">
        <v>0</v>
      </c>
      <c r="J492" s="151">
        <v>0</v>
      </c>
      <c r="K492" s="151">
        <v>0</v>
      </c>
      <c r="L492" s="151">
        <v>0</v>
      </c>
      <c r="M492" s="151">
        <v>2.0840893386951443E-5</v>
      </c>
      <c r="N492" s="151">
        <v>0</v>
      </c>
      <c r="O492" s="151">
        <v>0</v>
      </c>
      <c r="P492" s="151">
        <v>0</v>
      </c>
    </row>
    <row r="493" spans="1:16" ht="22" customHeight="1" x14ac:dyDescent="0.2">
      <c r="A493" s="150" t="s">
        <v>1322</v>
      </c>
      <c r="B493" s="151">
        <v>0</v>
      </c>
      <c r="C493" s="151">
        <v>0</v>
      </c>
      <c r="D493" s="151">
        <v>0</v>
      </c>
      <c r="E493" s="151">
        <v>0</v>
      </c>
      <c r="F493" s="151">
        <v>0</v>
      </c>
      <c r="G493" s="151">
        <v>0</v>
      </c>
      <c r="H493" s="151">
        <v>2.1887542338048703E-5</v>
      </c>
      <c r="I493" s="151">
        <v>1.1925284852128767E-5</v>
      </c>
      <c r="J493" s="151">
        <v>0</v>
      </c>
      <c r="K493" s="151">
        <v>0</v>
      </c>
      <c r="L493" s="151">
        <v>2.2098751765539682E-5</v>
      </c>
      <c r="M493" s="151">
        <v>0</v>
      </c>
      <c r="N493" s="151">
        <v>0</v>
      </c>
      <c r="O493" s="151">
        <v>0</v>
      </c>
      <c r="P493" s="151">
        <v>0</v>
      </c>
    </row>
    <row r="494" spans="1:16" ht="22" customHeight="1" x14ac:dyDescent="0.2">
      <c r="A494" s="150" t="s">
        <v>1323</v>
      </c>
      <c r="B494" s="151">
        <v>3.6566350281999609E-5</v>
      </c>
      <c r="C494" s="151">
        <v>0</v>
      </c>
      <c r="D494" s="151">
        <v>9.8001790285742895E-6</v>
      </c>
      <c r="E494" s="151">
        <v>0</v>
      </c>
      <c r="F494" s="151">
        <v>0</v>
      </c>
      <c r="G494" s="151">
        <v>0</v>
      </c>
      <c r="H494" s="151">
        <v>0</v>
      </c>
      <c r="I494" s="151">
        <v>0</v>
      </c>
      <c r="J494" s="151">
        <v>0</v>
      </c>
      <c r="K494" s="151">
        <v>0</v>
      </c>
      <c r="L494" s="151">
        <v>0</v>
      </c>
      <c r="M494" s="151">
        <v>0</v>
      </c>
      <c r="N494" s="151">
        <v>9.2889106395528917E-6</v>
      </c>
      <c r="O494" s="151">
        <v>0</v>
      </c>
      <c r="P494" s="151">
        <v>4.8478181277850206E-6</v>
      </c>
    </row>
    <row r="495" spans="1:16" ht="22" customHeight="1" x14ac:dyDescent="0.2">
      <c r="A495" s="150" t="s">
        <v>1324</v>
      </c>
      <c r="B495" s="151">
        <v>0</v>
      </c>
      <c r="C495" s="151">
        <v>0</v>
      </c>
      <c r="D495" s="151">
        <v>0</v>
      </c>
      <c r="E495" s="151">
        <v>0</v>
      </c>
      <c r="F495" s="151">
        <v>0</v>
      </c>
      <c r="G495" s="151">
        <v>0</v>
      </c>
      <c r="H495" s="151">
        <v>0</v>
      </c>
      <c r="I495" s="151">
        <v>0</v>
      </c>
      <c r="J495" s="151">
        <v>1.2641622947139587E-5</v>
      </c>
      <c r="K495" s="151">
        <v>0</v>
      </c>
      <c r="L495" s="151">
        <v>0</v>
      </c>
      <c r="M495" s="151">
        <v>0</v>
      </c>
      <c r="N495" s="151">
        <v>0</v>
      </c>
      <c r="O495" s="151">
        <v>0</v>
      </c>
      <c r="P495" s="151">
        <v>0</v>
      </c>
    </row>
    <row r="496" spans="1:16" ht="22" customHeight="1" x14ac:dyDescent="0.2">
      <c r="A496" s="150" t="s">
        <v>1325</v>
      </c>
      <c r="B496" s="151">
        <v>0</v>
      </c>
      <c r="C496" s="151">
        <v>0</v>
      </c>
      <c r="D496" s="151">
        <v>0</v>
      </c>
      <c r="E496" s="151">
        <v>0</v>
      </c>
      <c r="F496" s="151">
        <v>0</v>
      </c>
      <c r="G496" s="151">
        <v>0</v>
      </c>
      <c r="H496" s="151">
        <v>0</v>
      </c>
      <c r="I496" s="151">
        <v>0</v>
      </c>
      <c r="J496" s="151">
        <v>0</v>
      </c>
      <c r="K496" s="151">
        <v>0</v>
      </c>
      <c r="L496" s="151">
        <v>0</v>
      </c>
      <c r="M496" s="151">
        <v>0</v>
      </c>
      <c r="N496" s="151">
        <v>0</v>
      </c>
      <c r="O496" s="151">
        <v>0</v>
      </c>
      <c r="P496" s="151">
        <v>4.8547833837157463E-6</v>
      </c>
    </row>
    <row r="497" spans="1:16" ht="22" customHeight="1" x14ac:dyDescent="0.2">
      <c r="A497" s="150" t="s">
        <v>1326</v>
      </c>
      <c r="B497" s="151">
        <v>0</v>
      </c>
      <c r="C497" s="151">
        <v>0</v>
      </c>
      <c r="D497" s="151">
        <v>1.9628519491138735E-5</v>
      </c>
      <c r="E497" s="151">
        <v>0</v>
      </c>
      <c r="F497" s="151">
        <v>0</v>
      </c>
      <c r="G497" s="151">
        <v>2.0552769510346491E-5</v>
      </c>
      <c r="H497" s="151">
        <v>0</v>
      </c>
      <c r="I497" s="151">
        <v>0</v>
      </c>
      <c r="J497" s="151">
        <v>2.5283245894279173E-5</v>
      </c>
      <c r="K497" s="151">
        <v>0</v>
      </c>
      <c r="L497" s="151">
        <v>0</v>
      </c>
      <c r="M497" s="151">
        <v>0</v>
      </c>
      <c r="N497" s="151">
        <v>9.3022567755292604E-6</v>
      </c>
      <c r="O497" s="151">
        <v>0</v>
      </c>
      <c r="P497" s="151">
        <v>9.7095667674314926E-6</v>
      </c>
    </row>
    <row r="498" spans="1:16" ht="22" customHeight="1" x14ac:dyDescent="0.2">
      <c r="A498" s="150" t="s">
        <v>1327</v>
      </c>
      <c r="B498" s="151">
        <v>3.8449832548680189E-4</v>
      </c>
      <c r="C498" s="151">
        <v>5.0299821911773399E-4</v>
      </c>
      <c r="D498" s="151">
        <v>3.1405631185821975E-4</v>
      </c>
      <c r="E498" s="151">
        <v>4.9671376146134512E-4</v>
      </c>
      <c r="F498" s="151">
        <v>3.5878407850108363E-4</v>
      </c>
      <c r="G498" s="151">
        <v>5.3437200726900883E-4</v>
      </c>
      <c r="H498" s="151">
        <v>5.2605575895241187E-4</v>
      </c>
      <c r="I498" s="151">
        <v>5.4935126857608119E-4</v>
      </c>
      <c r="J498" s="151">
        <v>4.8038167199130434E-4</v>
      </c>
      <c r="K498" s="151">
        <v>5.5838565321567469E-4</v>
      </c>
      <c r="L498" s="151">
        <v>4.868710626045769E-4</v>
      </c>
      <c r="M498" s="151">
        <v>5.8438344158009243E-4</v>
      </c>
      <c r="N498" s="151">
        <v>3.674391426334058E-4</v>
      </c>
      <c r="O498" s="151">
        <v>4.1615600375432068E-4</v>
      </c>
      <c r="P498" s="151">
        <v>3.592539703949652E-4</v>
      </c>
    </row>
    <row r="499" spans="1:16" ht="22" customHeight="1" x14ac:dyDescent="0.2">
      <c r="A499" s="150" t="s">
        <v>1328</v>
      </c>
      <c r="B499" s="151">
        <v>3.6618888141600182E-5</v>
      </c>
      <c r="C499" s="151">
        <v>4.0239857529418716E-5</v>
      </c>
      <c r="D499" s="151">
        <v>9.8142597455693673E-6</v>
      </c>
      <c r="E499" s="151">
        <v>1.0798125249159677E-5</v>
      </c>
      <c r="F499" s="151">
        <v>1.7939203925054179E-5</v>
      </c>
      <c r="G499" s="151">
        <v>2.0552769510346491E-5</v>
      </c>
      <c r="H499" s="151">
        <v>6.5756969869051483E-5</v>
      </c>
      <c r="I499" s="151">
        <v>1.1942418882088721E-5</v>
      </c>
      <c r="J499" s="151">
        <v>8.8491360629977111E-5</v>
      </c>
      <c r="K499" s="151">
        <v>6.2042850357297191E-5</v>
      </c>
      <c r="L499" s="151">
        <v>4.4261005691325166E-5</v>
      </c>
      <c r="M499" s="151">
        <v>4.1741674398578031E-5</v>
      </c>
      <c r="N499" s="151">
        <v>1.8604513551058521E-5</v>
      </c>
      <c r="O499" s="151">
        <v>1.8093739293666115E-5</v>
      </c>
      <c r="P499" s="151">
        <v>4.8547833837157463E-6</v>
      </c>
    </row>
    <row r="500" spans="1:16" ht="22" customHeight="1" x14ac:dyDescent="0.2">
      <c r="A500" s="150" t="s">
        <v>1329</v>
      </c>
      <c r="B500" s="151">
        <v>6.0421165433640288E-4</v>
      </c>
      <c r="C500" s="151">
        <v>8.4503700811779309E-4</v>
      </c>
      <c r="D500" s="151">
        <v>5.2015576651517643E-4</v>
      </c>
      <c r="E500" s="151">
        <v>8.0985939368697572E-4</v>
      </c>
      <c r="F500" s="151">
        <v>4.484800981263545E-4</v>
      </c>
      <c r="G500" s="151">
        <v>8.2211078041385976E-4</v>
      </c>
      <c r="H500" s="151">
        <v>7.671646484722674E-4</v>
      </c>
      <c r="I500" s="151">
        <v>8.0014206509994431E-4</v>
      </c>
      <c r="J500" s="151">
        <v>7.5849737682837527E-4</v>
      </c>
      <c r="K500" s="151">
        <v>8.4791895488306153E-4</v>
      </c>
      <c r="L500" s="151">
        <v>7.5243709675252787E-4</v>
      </c>
      <c r="M500" s="151">
        <v>7.9309181357298264E-4</v>
      </c>
      <c r="N500" s="151">
        <v>5.1162412265410933E-4</v>
      </c>
      <c r="O500" s="151">
        <v>5.247184395163173E-4</v>
      </c>
      <c r="P500" s="151">
        <v>5.4373573897616352E-4</v>
      </c>
    </row>
    <row r="501" spans="1:16" ht="22" customHeight="1" x14ac:dyDescent="0.2">
      <c r="A501" s="150" t="s">
        <v>1330</v>
      </c>
      <c r="B501" s="151">
        <v>3.6618888141600182E-5</v>
      </c>
      <c r="C501" s="151">
        <v>0</v>
      </c>
      <c r="D501" s="151">
        <v>5.8885558473416204E-5</v>
      </c>
      <c r="E501" s="151">
        <v>0</v>
      </c>
      <c r="F501" s="151">
        <v>7.1756815700216718E-5</v>
      </c>
      <c r="G501" s="151">
        <v>0</v>
      </c>
      <c r="H501" s="151">
        <v>0</v>
      </c>
      <c r="I501" s="151">
        <v>0</v>
      </c>
      <c r="J501" s="151">
        <v>0</v>
      </c>
      <c r="K501" s="151">
        <v>0</v>
      </c>
      <c r="L501" s="151">
        <v>0</v>
      </c>
      <c r="M501" s="151">
        <v>0</v>
      </c>
      <c r="N501" s="151">
        <v>4.1860155489881667E-5</v>
      </c>
      <c r="O501" s="151">
        <v>5.4281217880998343E-5</v>
      </c>
      <c r="P501" s="151">
        <v>5.8257400604588952E-5</v>
      </c>
    </row>
    <row r="502" spans="1:16" ht="22" customHeight="1" x14ac:dyDescent="0.2">
      <c r="A502" s="150" t="s">
        <v>1331</v>
      </c>
      <c r="B502" s="151">
        <v>1.8335788594642969E-5</v>
      </c>
      <c r="C502" s="151">
        <v>2.014887830250031E-5</v>
      </c>
      <c r="D502" s="151">
        <v>9.8283809826133514E-6</v>
      </c>
      <c r="E502" s="151">
        <v>3.2440986360065329E-5</v>
      </c>
      <c r="F502" s="151">
        <v>1.7965015729262892E-5</v>
      </c>
      <c r="G502" s="151">
        <v>2.0582341840577208E-5</v>
      </c>
      <c r="H502" s="151">
        <v>8.7802112285582427E-5</v>
      </c>
      <c r="I502" s="151">
        <v>3.587880665582914E-5</v>
      </c>
      <c r="J502" s="151">
        <v>1.0127849866140031E-4</v>
      </c>
      <c r="K502" s="151">
        <v>2.0710706881860358E-5</v>
      </c>
      <c r="L502" s="151">
        <v>1.3297407177480136E-4</v>
      </c>
      <c r="M502" s="151">
        <v>2.0900867180870724E-5</v>
      </c>
      <c r="N502" s="151">
        <v>3.307052667766575E-4</v>
      </c>
      <c r="O502" s="151">
        <v>3.4427569556754058E-4</v>
      </c>
      <c r="P502" s="151">
        <v>3.2573850179774485E-4</v>
      </c>
    </row>
    <row r="503" spans="1:16" ht="22" customHeight="1" x14ac:dyDescent="0.2">
      <c r="A503" s="150" t="s">
        <v>1332</v>
      </c>
      <c r="B503" s="151">
        <v>3.6671577189285938E-5</v>
      </c>
      <c r="C503" s="151">
        <v>0</v>
      </c>
      <c r="D503" s="151">
        <v>1.9656761965226703E-5</v>
      </c>
      <c r="E503" s="151">
        <v>0</v>
      </c>
      <c r="F503" s="151">
        <v>1.7965015729262892E-5</v>
      </c>
      <c r="G503" s="151">
        <v>0</v>
      </c>
      <c r="H503" s="151">
        <v>0</v>
      </c>
      <c r="I503" s="151">
        <v>0</v>
      </c>
      <c r="J503" s="151">
        <v>1.2659812332675039E-5</v>
      </c>
      <c r="K503" s="151">
        <v>0</v>
      </c>
      <c r="L503" s="151">
        <v>0</v>
      </c>
      <c r="M503" s="151">
        <v>0</v>
      </c>
      <c r="N503" s="151">
        <v>3.7262565270609295E-5</v>
      </c>
      <c r="O503" s="151">
        <v>1.8119773450923189E-5</v>
      </c>
      <c r="P503" s="151">
        <v>2.9170612101290583E-5</v>
      </c>
    </row>
    <row r="504" spans="1:16" ht="22" customHeight="1" x14ac:dyDescent="0.2">
      <c r="A504" s="150" t="s">
        <v>1333</v>
      </c>
      <c r="B504" s="151">
        <v>1.8362209039303836E-5</v>
      </c>
      <c r="C504" s="151">
        <v>1.2106746761012434E-4</v>
      </c>
      <c r="D504" s="151">
        <v>1.9685085829729912E-5</v>
      </c>
      <c r="E504" s="151">
        <v>7.5804706360095016E-5</v>
      </c>
      <c r="F504" s="151">
        <v>1.7990901919074509E-5</v>
      </c>
      <c r="G504" s="151">
        <v>6.1835998180984842E-5</v>
      </c>
      <c r="H504" s="151">
        <v>6.5946471223140988E-5</v>
      </c>
      <c r="I504" s="151">
        <v>1.3174518582315743E-4</v>
      </c>
      <c r="J504" s="151">
        <v>3.8034162411566945E-5</v>
      </c>
      <c r="K504" s="151">
        <v>8.2962197595924767E-5</v>
      </c>
      <c r="L504" s="151">
        <v>2.2194279510923858E-5</v>
      </c>
      <c r="M504" s="151">
        <v>1.2558590222511661E-4</v>
      </c>
      <c r="N504" s="151">
        <v>1.8658128863885776E-5</v>
      </c>
      <c r="O504" s="151">
        <v>1.8145882634570049E-5</v>
      </c>
      <c r="P504" s="151">
        <v>1.9475096455712733E-5</v>
      </c>
    </row>
    <row r="505" spans="1:16" ht="22" customHeight="1" x14ac:dyDescent="0.2">
      <c r="A505" s="150" t="s">
        <v>1334</v>
      </c>
      <c r="B505" s="151">
        <v>1.8388705733444246E-5</v>
      </c>
      <c r="C505" s="151">
        <v>0</v>
      </c>
      <c r="D505" s="151">
        <v>0</v>
      </c>
      <c r="E505" s="151">
        <v>0</v>
      </c>
      <c r="F505" s="151">
        <v>0</v>
      </c>
      <c r="G505" s="151">
        <v>0</v>
      </c>
      <c r="H505" s="151">
        <v>0</v>
      </c>
      <c r="I505" s="151">
        <v>0</v>
      </c>
      <c r="J505" s="151">
        <v>0</v>
      </c>
      <c r="K505" s="151">
        <v>0</v>
      </c>
      <c r="L505" s="151">
        <v>0</v>
      </c>
      <c r="M505" s="151">
        <v>0</v>
      </c>
      <c r="N505" s="151">
        <v>1.4013789428070054E-5</v>
      </c>
      <c r="O505" s="151">
        <v>5.4516201508188815E-5</v>
      </c>
      <c r="P505" s="151">
        <v>2.9254798572001377E-5</v>
      </c>
    </row>
    <row r="506" spans="1:16" ht="22" customHeight="1" x14ac:dyDescent="0.2">
      <c r="A506" s="150" t="s">
        <v>1335</v>
      </c>
      <c r="B506" s="151">
        <v>1.4732223206100417E-4</v>
      </c>
      <c r="C506" s="151">
        <v>0</v>
      </c>
      <c r="D506" s="151">
        <v>1.6780682270170052E-4</v>
      </c>
      <c r="E506" s="151">
        <v>2.1721084316228713E-5</v>
      </c>
      <c r="F506" s="151">
        <v>1.2630029121801152E-4</v>
      </c>
      <c r="G506" s="151">
        <v>2.0671571646244449E-5</v>
      </c>
      <c r="H506" s="151">
        <v>8.8182757281040139E-5</v>
      </c>
      <c r="I506" s="151">
        <v>2.402290041021315E-5</v>
      </c>
      <c r="J506" s="151">
        <v>1.2714695912151956E-4</v>
      </c>
      <c r="K506" s="151">
        <v>2.0800493183371309E-5</v>
      </c>
      <c r="L506" s="151">
        <v>2.2258424827429419E-5</v>
      </c>
      <c r="M506" s="151">
        <v>0</v>
      </c>
      <c r="N506" s="151">
        <v>1.0291629750498846E-4</v>
      </c>
      <c r="O506" s="151">
        <v>9.0991636910344042E-5</v>
      </c>
      <c r="P506" s="151">
        <v>7.3242685731202874E-5</v>
      </c>
    </row>
    <row r="507" spans="1:16" ht="22" customHeight="1" x14ac:dyDescent="0.2">
      <c r="A507" s="150" t="s">
        <v>1336</v>
      </c>
      <c r="B507" s="151">
        <v>1.4732223206100417E-4</v>
      </c>
      <c r="C507" s="151">
        <v>2.8330720503371099E-4</v>
      </c>
      <c r="D507" s="151">
        <v>1.8754880184307704E-4</v>
      </c>
      <c r="E507" s="151">
        <v>2.6065301179474456E-4</v>
      </c>
      <c r="F507" s="151">
        <v>1.0825739247258128E-4</v>
      </c>
      <c r="G507" s="151">
        <v>2.2738728810868893E-4</v>
      </c>
      <c r="H507" s="151">
        <v>2.6454827184312042E-4</v>
      </c>
      <c r="I507" s="151">
        <v>3.0028625512766441E-4</v>
      </c>
      <c r="J507" s="151">
        <v>2.9243800597949496E-4</v>
      </c>
      <c r="K507" s="151">
        <v>3.5360838411731233E-4</v>
      </c>
      <c r="L507" s="151">
        <v>2.4484267310172361E-4</v>
      </c>
      <c r="M507" s="151">
        <v>3.7784660178134794E-4</v>
      </c>
      <c r="N507" s="151">
        <v>1.8712054091816083E-4</v>
      </c>
      <c r="O507" s="151">
        <v>2.3657825596689453E-4</v>
      </c>
      <c r="P507" s="151">
        <v>1.8554813718571394E-4</v>
      </c>
    </row>
    <row r="508" spans="1:16" ht="22" customHeight="1" x14ac:dyDescent="0.2">
      <c r="A508" s="150" t="s">
        <v>1337</v>
      </c>
      <c r="B508" s="151">
        <v>0</v>
      </c>
      <c r="C508" s="151">
        <v>0</v>
      </c>
      <c r="D508" s="151">
        <v>0</v>
      </c>
      <c r="E508" s="151">
        <v>0</v>
      </c>
      <c r="F508" s="151">
        <v>0</v>
      </c>
      <c r="G508" s="151">
        <v>0</v>
      </c>
      <c r="H508" s="151">
        <v>0</v>
      </c>
      <c r="I508" s="151">
        <v>1.2046266002802536E-5</v>
      </c>
      <c r="J508" s="151">
        <v>0</v>
      </c>
      <c r="K508" s="151">
        <v>0</v>
      </c>
      <c r="L508" s="151">
        <v>0</v>
      </c>
      <c r="M508" s="151">
        <v>0</v>
      </c>
      <c r="N508" s="151">
        <v>0</v>
      </c>
      <c r="O508" s="151">
        <v>0</v>
      </c>
      <c r="P508" s="151">
        <v>0</v>
      </c>
    </row>
    <row r="509" spans="1:16" ht="22" customHeight="1" x14ac:dyDescent="0.2">
      <c r="A509" s="150" t="s">
        <v>1338</v>
      </c>
      <c r="B509" s="151">
        <v>0</v>
      </c>
      <c r="C509" s="151">
        <v>0</v>
      </c>
      <c r="D509" s="151">
        <v>0</v>
      </c>
      <c r="E509" s="151">
        <v>0</v>
      </c>
      <c r="F509" s="151">
        <v>0</v>
      </c>
      <c r="G509" s="151">
        <v>0</v>
      </c>
      <c r="H509" s="151">
        <v>0</v>
      </c>
      <c r="I509" s="151">
        <v>0</v>
      </c>
      <c r="J509" s="151">
        <v>1.2751550103201671E-5</v>
      </c>
      <c r="K509" s="151">
        <v>0</v>
      </c>
      <c r="L509" s="151">
        <v>0</v>
      </c>
      <c r="M509" s="151">
        <v>0</v>
      </c>
      <c r="N509" s="151">
        <v>0</v>
      </c>
      <c r="O509" s="151">
        <v>0</v>
      </c>
      <c r="P509" s="151">
        <v>0</v>
      </c>
    </row>
    <row r="510" spans="1:16" ht="22" customHeight="1" x14ac:dyDescent="0.2">
      <c r="A510" s="150" t="s">
        <v>1339</v>
      </c>
      <c r="B510" s="151">
        <v>0</v>
      </c>
      <c r="C510" s="151">
        <v>0</v>
      </c>
      <c r="D510" s="151">
        <v>0</v>
      </c>
      <c r="E510" s="151">
        <v>1.0892021990456717E-5</v>
      </c>
      <c r="F510" s="151">
        <v>1.8095197002663347E-5</v>
      </c>
      <c r="G510" s="151">
        <v>0</v>
      </c>
      <c r="H510" s="151">
        <v>0</v>
      </c>
      <c r="I510" s="151">
        <v>0</v>
      </c>
      <c r="J510" s="151">
        <v>0</v>
      </c>
      <c r="K510" s="151">
        <v>0</v>
      </c>
      <c r="L510" s="151">
        <v>0</v>
      </c>
      <c r="M510" s="151">
        <v>2.1052322740152397E-5</v>
      </c>
      <c r="N510" s="151">
        <v>1.4074718947322533E-5</v>
      </c>
      <c r="O510" s="151">
        <v>1.82510761570893E-5</v>
      </c>
      <c r="P510" s="151">
        <v>4.8969988914002309E-6</v>
      </c>
    </row>
    <row r="511" spans="1:16" ht="22" customHeight="1" x14ac:dyDescent="0.2">
      <c r="A511" s="150" t="s">
        <v>1340</v>
      </c>
      <c r="B511" s="151">
        <v>5.548638493444207E-4</v>
      </c>
      <c r="C511" s="151">
        <v>9.3491965069801856E-4</v>
      </c>
      <c r="D511" s="151">
        <v>3.6681686062104839E-4</v>
      </c>
      <c r="E511" s="151">
        <v>9.3807341787184562E-4</v>
      </c>
      <c r="F511" s="151">
        <v>5.2552233965644929E-4</v>
      </c>
      <c r="G511" s="151">
        <v>1.0173173459809243E-3</v>
      </c>
      <c r="H511" s="151">
        <v>9.2995052888829863E-4</v>
      </c>
      <c r="I511" s="151">
        <v>1.085737472821535E-3</v>
      </c>
      <c r="J511" s="151">
        <v>7.6620344596886668E-4</v>
      </c>
      <c r="K511" s="151">
        <v>1.0027709456877525E-3</v>
      </c>
      <c r="L511" s="151">
        <v>7.8243693660426784E-4</v>
      </c>
      <c r="M511" s="151">
        <v>9.9089524885797144E-4</v>
      </c>
      <c r="N511" s="151">
        <v>4.6983822320525141E-4</v>
      </c>
      <c r="O511" s="151">
        <v>5.1177183070386827E-4</v>
      </c>
      <c r="P511" s="151">
        <v>4.8550652289049313E-4</v>
      </c>
    </row>
    <row r="512" spans="1:16" ht="22" customHeight="1" x14ac:dyDescent="0.2">
      <c r="A512" s="150" t="s">
        <v>1341</v>
      </c>
      <c r="B512" s="151">
        <v>9.8025946717514322E-4</v>
      </c>
      <c r="C512" s="151">
        <v>1.3210821151167656E-3</v>
      </c>
      <c r="D512" s="151">
        <v>9.3191310536158245E-4</v>
      </c>
      <c r="E512" s="151">
        <v>1.4071101268077683E-3</v>
      </c>
      <c r="F512" s="151">
        <v>9.6043737937213155E-4</v>
      </c>
      <c r="G512" s="151">
        <v>1.2872178663432103E-3</v>
      </c>
      <c r="H512" s="151">
        <v>1.3063590762954671E-3</v>
      </c>
      <c r="I512" s="151">
        <v>1.2425662188957566E-3</v>
      </c>
      <c r="J512" s="151">
        <v>1.2386955709830013E-3</v>
      </c>
      <c r="K512" s="151">
        <v>1.2534636821096906E-3</v>
      </c>
      <c r="L512" s="151">
        <v>1.3636758037960097E-3</v>
      </c>
      <c r="M512" s="151">
        <v>1.3282212910223873E-3</v>
      </c>
      <c r="N512" s="151">
        <v>9.4437482864255539E-4</v>
      </c>
      <c r="O512" s="151">
        <v>9.6871096526089358E-4</v>
      </c>
      <c r="P512" s="151">
        <v>9.0235555769546194E-4</v>
      </c>
    </row>
    <row r="513" spans="1:16" ht="22" customHeight="1" x14ac:dyDescent="0.2">
      <c r="A513" s="150" t="s">
        <v>1342</v>
      </c>
      <c r="B513" s="151">
        <v>0</v>
      </c>
      <c r="C513" s="151">
        <v>0</v>
      </c>
      <c r="D513" s="151">
        <v>0</v>
      </c>
      <c r="E513" s="151">
        <v>0</v>
      </c>
      <c r="F513" s="151">
        <v>0</v>
      </c>
      <c r="G513" s="151">
        <v>0</v>
      </c>
      <c r="H513" s="151">
        <v>0</v>
      </c>
      <c r="I513" s="151">
        <v>0</v>
      </c>
      <c r="J513" s="151">
        <v>0</v>
      </c>
      <c r="K513" s="151">
        <v>0</v>
      </c>
      <c r="L513" s="151">
        <v>0</v>
      </c>
      <c r="M513" s="151">
        <v>0</v>
      </c>
      <c r="N513" s="151">
        <v>9.3967644641050298E-6</v>
      </c>
      <c r="O513" s="151">
        <v>0</v>
      </c>
      <c r="P513" s="151">
        <v>0</v>
      </c>
    </row>
    <row r="514" spans="1:16" ht="22" customHeight="1" x14ac:dyDescent="0.2">
      <c r="A514" s="150" t="s">
        <v>1343</v>
      </c>
      <c r="B514" s="151">
        <v>0</v>
      </c>
      <c r="C514" s="151">
        <v>4.0648680465131244E-5</v>
      </c>
      <c r="D514" s="151">
        <v>0</v>
      </c>
      <c r="E514" s="151">
        <v>1.0907830440370298E-5</v>
      </c>
      <c r="F514" s="151">
        <v>0</v>
      </c>
      <c r="G514" s="151">
        <v>4.1523156978813238E-5</v>
      </c>
      <c r="H514" s="151">
        <v>0</v>
      </c>
      <c r="I514" s="151">
        <v>2.4127499396034106E-5</v>
      </c>
      <c r="J514" s="151">
        <v>2.5540114865628889E-5</v>
      </c>
      <c r="K514" s="151">
        <v>4.1782122736989687E-5</v>
      </c>
      <c r="L514" s="151">
        <v>0</v>
      </c>
      <c r="M514" s="151">
        <v>0</v>
      </c>
      <c r="N514" s="151">
        <v>0</v>
      </c>
      <c r="O514" s="151">
        <v>0</v>
      </c>
      <c r="P514" s="151">
        <v>0</v>
      </c>
    </row>
    <row r="515" spans="1:16" ht="22" customHeight="1" x14ac:dyDescent="0.2">
      <c r="A515" s="150" t="s">
        <v>1344</v>
      </c>
      <c r="B515" s="151">
        <v>3.3340220249852257E-4</v>
      </c>
      <c r="C515" s="151">
        <v>1.017694071238206E-4</v>
      </c>
      <c r="D515" s="151">
        <v>2.879229923031571E-4</v>
      </c>
      <c r="E515" s="151">
        <v>1.3108421814096165E-4</v>
      </c>
      <c r="F515" s="151">
        <v>2.9036478911250487E-4</v>
      </c>
      <c r="G515" s="151">
        <v>1.0395877601163633E-4</v>
      </c>
      <c r="H515" s="151">
        <v>2.4391248125845845E-4</v>
      </c>
      <c r="I515" s="151">
        <v>9.6650273743415703E-5</v>
      </c>
      <c r="J515" s="151">
        <v>3.1971546407010004E-4</v>
      </c>
      <c r="K515" s="151">
        <v>2.0921426283274634E-4</v>
      </c>
      <c r="L515" s="151">
        <v>2.014905084669047E-4</v>
      </c>
      <c r="M515" s="151">
        <v>6.3340564058307359E-5</v>
      </c>
      <c r="N515" s="151">
        <v>1.9761887359176695E-4</v>
      </c>
      <c r="O515" s="151">
        <v>2.013454477213776E-4</v>
      </c>
      <c r="P515" s="151">
        <v>2.2100554589822265E-4</v>
      </c>
    </row>
    <row r="516" spans="1:16" ht="22" customHeight="1" x14ac:dyDescent="0.2">
      <c r="A516" s="150" t="s">
        <v>1345</v>
      </c>
      <c r="B516" s="151">
        <v>0</v>
      </c>
      <c r="C516" s="151">
        <v>0</v>
      </c>
      <c r="D516" s="151">
        <v>0</v>
      </c>
      <c r="E516" s="151">
        <v>0</v>
      </c>
      <c r="F516" s="151">
        <v>0</v>
      </c>
      <c r="G516" s="151">
        <v>0</v>
      </c>
      <c r="H516" s="151">
        <v>0</v>
      </c>
      <c r="I516" s="151">
        <v>1.2081284217926963E-5</v>
      </c>
      <c r="J516" s="151">
        <v>0</v>
      </c>
      <c r="K516" s="151">
        <v>0</v>
      </c>
      <c r="L516" s="151">
        <v>0</v>
      </c>
      <c r="M516" s="151">
        <v>0</v>
      </c>
      <c r="N516" s="151">
        <v>0</v>
      </c>
      <c r="O516" s="151">
        <v>0</v>
      </c>
      <c r="P516" s="151">
        <v>0</v>
      </c>
    </row>
    <row r="517" spans="1:16" ht="22" customHeight="1" x14ac:dyDescent="0.2">
      <c r="A517" s="150" t="s">
        <v>1346</v>
      </c>
      <c r="B517" s="151">
        <v>0</v>
      </c>
      <c r="C517" s="151">
        <v>2.0353881424764119E-5</v>
      </c>
      <c r="D517" s="151">
        <v>0</v>
      </c>
      <c r="E517" s="151">
        <v>1.0923684845080138E-5</v>
      </c>
      <c r="F517" s="151">
        <v>0</v>
      </c>
      <c r="G517" s="151">
        <v>2.0791755202327267E-5</v>
      </c>
      <c r="H517" s="151">
        <v>0</v>
      </c>
      <c r="I517" s="151">
        <v>2.4162568435853926E-5</v>
      </c>
      <c r="J517" s="151">
        <v>0</v>
      </c>
      <c r="K517" s="151">
        <v>0</v>
      </c>
      <c r="L517" s="151">
        <v>0</v>
      </c>
      <c r="M517" s="151">
        <v>2.1113521352769119E-5</v>
      </c>
      <c r="N517" s="151">
        <v>4.7052112759944512E-6</v>
      </c>
      <c r="O517" s="151">
        <v>0</v>
      </c>
      <c r="P517" s="151">
        <v>0</v>
      </c>
    </row>
    <row r="518" spans="1:16" ht="22" customHeight="1" x14ac:dyDescent="0.2">
      <c r="A518" s="150" t="s">
        <v>1347</v>
      </c>
      <c r="B518" s="151">
        <v>1.3521311545773415E-3</v>
      </c>
      <c r="C518" s="151">
        <v>1.689372158255422E-3</v>
      </c>
      <c r="D518" s="151">
        <v>1.121906832077819E-3</v>
      </c>
      <c r="E518" s="151">
        <v>1.6167053570718603E-3</v>
      </c>
      <c r="F518" s="151">
        <v>1.3610849489648666E-3</v>
      </c>
      <c r="G518" s="151">
        <v>1.393047598555927E-3</v>
      </c>
      <c r="H518" s="151">
        <v>1.9291259881350803E-3</v>
      </c>
      <c r="I518" s="151">
        <v>1.7397049273814827E-3</v>
      </c>
      <c r="J518" s="151">
        <v>1.7136748874157363E-3</v>
      </c>
      <c r="K518" s="151">
        <v>1.9038497917779919E-3</v>
      </c>
      <c r="L518" s="151">
        <v>2.0596807532172476E-3</v>
      </c>
      <c r="M518" s="151">
        <v>1.7735357936326059E-3</v>
      </c>
      <c r="N518" s="151">
        <v>1.1574819738946352E-3</v>
      </c>
      <c r="O518" s="151">
        <v>1.2446809495503342E-3</v>
      </c>
      <c r="P518" s="151">
        <v>1.1099389638444068E-3</v>
      </c>
    </row>
    <row r="519" spans="1:16" ht="22" customHeight="1" x14ac:dyDescent="0.2">
      <c r="A519" s="150" t="s">
        <v>1348</v>
      </c>
      <c r="B519" s="151">
        <v>7.4089378333005009E-5</v>
      </c>
      <c r="C519" s="151">
        <v>2.4424657709716941E-4</v>
      </c>
      <c r="D519" s="151">
        <v>1.2906892758417386E-4</v>
      </c>
      <c r="E519" s="151">
        <v>2.7309212112700345E-4</v>
      </c>
      <c r="F519" s="151">
        <v>9.0738996597657776E-5</v>
      </c>
      <c r="G519" s="151">
        <v>2.0791755202327267E-4</v>
      </c>
      <c r="H519" s="151">
        <v>1.1086930966293565E-4</v>
      </c>
      <c r="I519" s="151">
        <v>2.4162568435853924E-4</v>
      </c>
      <c r="J519" s="151">
        <v>1.1509756706523602E-4</v>
      </c>
      <c r="K519" s="151">
        <v>2.928999679658449E-4</v>
      </c>
      <c r="L519" s="151">
        <v>1.5671483991870367E-4</v>
      </c>
      <c r="M519" s="151">
        <v>2.9558929893876769E-4</v>
      </c>
      <c r="N519" s="151">
        <v>1.2704070445185018E-4</v>
      </c>
      <c r="O519" s="151">
        <v>9.1520658055171624E-5</v>
      </c>
      <c r="P519" s="151">
        <v>1.080471557724644E-4</v>
      </c>
    </row>
    <row r="520" spans="1:16" ht="22" customHeight="1" x14ac:dyDescent="0.2">
      <c r="A520" s="150" t="s">
        <v>1349</v>
      </c>
      <c r="B520" s="151">
        <v>2.0374579041576379E-4</v>
      </c>
      <c r="C520" s="151">
        <v>4.8849315419433883E-4</v>
      </c>
      <c r="D520" s="151">
        <v>2.4820947612341131E-4</v>
      </c>
      <c r="E520" s="151">
        <v>5.680316119441672E-4</v>
      </c>
      <c r="F520" s="151">
        <v>2.5406919047344176E-4</v>
      </c>
      <c r="G520" s="151">
        <v>5.6137739046283617E-4</v>
      </c>
      <c r="H520" s="151">
        <v>4.2130337671915548E-4</v>
      </c>
      <c r="I520" s="151">
        <v>5.7990164246049416E-4</v>
      </c>
      <c r="J520" s="151">
        <v>3.4529270119570802E-4</v>
      </c>
      <c r="K520" s="151">
        <v>5.8579993593168981E-4</v>
      </c>
      <c r="L520" s="151">
        <v>3.3581751411150784E-4</v>
      </c>
      <c r="M520" s="151">
        <v>5.9117859787753539E-4</v>
      </c>
      <c r="N520" s="151">
        <v>3.4348042314759494E-4</v>
      </c>
      <c r="O520" s="151">
        <v>2.745619741655149E-4</v>
      </c>
      <c r="P520" s="151">
        <v>2.8976282684433632E-4</v>
      </c>
    </row>
    <row r="521" spans="1:16" ht="22" customHeight="1" x14ac:dyDescent="0.2">
      <c r="A521" s="150" t="s">
        <v>1350</v>
      </c>
      <c r="B521" s="151">
        <v>3.519245470817738E-4</v>
      </c>
      <c r="C521" s="151">
        <v>5.4955479846863122E-4</v>
      </c>
      <c r="D521" s="151">
        <v>2.7799461325822068E-4</v>
      </c>
      <c r="E521" s="151">
        <v>4.8064213318352609E-4</v>
      </c>
      <c r="F521" s="151">
        <v>2.9036478911250487E-4</v>
      </c>
      <c r="G521" s="151">
        <v>4.3662685924887259E-4</v>
      </c>
      <c r="H521" s="151">
        <v>4.4347723865174258E-4</v>
      </c>
      <c r="I521" s="151">
        <v>4.3492623184537068E-4</v>
      </c>
      <c r="J521" s="151">
        <v>3.9644717544692399E-4</v>
      </c>
      <c r="K521" s="151">
        <v>5.6487850964841515E-4</v>
      </c>
      <c r="L521" s="151">
        <v>4.9253235403021146E-4</v>
      </c>
      <c r="M521" s="151">
        <v>5.4895155517199713E-4</v>
      </c>
      <c r="N521" s="151">
        <v>2.7760746528367262E-4</v>
      </c>
      <c r="O521" s="151">
        <v>2.745619741655149E-4</v>
      </c>
      <c r="P521" s="151">
        <v>2.7011788943116099E-4</v>
      </c>
    </row>
    <row r="522" spans="1:16" ht="22" customHeight="1" x14ac:dyDescent="0.2">
      <c r="A522" s="150" t="s">
        <v>1351</v>
      </c>
      <c r="B522" s="151">
        <v>2.9678889253628791E-4</v>
      </c>
      <c r="C522" s="151">
        <v>6.1150525852566429E-5</v>
      </c>
      <c r="D522" s="151">
        <v>1.6902812417696761E-4</v>
      </c>
      <c r="E522" s="151">
        <v>6.563751243157323E-5</v>
      </c>
      <c r="F522" s="151">
        <v>2.3626479929241665E-4</v>
      </c>
      <c r="G522" s="151">
        <v>4.1644039531881108E-5</v>
      </c>
      <c r="H522" s="151">
        <v>5.329473191133605E-4</v>
      </c>
      <c r="I522" s="151">
        <v>6.0494348922370815E-5</v>
      </c>
      <c r="J522" s="151">
        <v>5.7632551776479169E-4</v>
      </c>
      <c r="K522" s="151">
        <v>8.3807518386567388E-5</v>
      </c>
      <c r="L522" s="151">
        <v>7.1745350710130577E-4</v>
      </c>
      <c r="M522" s="151">
        <v>1.2686552568301444E-4</v>
      </c>
      <c r="N522" s="151">
        <v>6.8324872910219281E-4</v>
      </c>
      <c r="O522" s="151">
        <v>6.9656945682515493E-4</v>
      </c>
      <c r="P522" s="151">
        <v>5.8528759675818484E-4</v>
      </c>
    </row>
    <row r="523" spans="1:16" ht="22" customHeight="1" x14ac:dyDescent="0.2">
      <c r="A523" s="150" t="s">
        <v>1352</v>
      </c>
      <c r="B523" s="151">
        <v>2.7823958675276991E-4</v>
      </c>
      <c r="C523" s="151">
        <v>5.2997122405557581E-4</v>
      </c>
      <c r="D523" s="151">
        <v>2.2868510918060323E-4</v>
      </c>
      <c r="E523" s="151">
        <v>4.8134175783153704E-4</v>
      </c>
      <c r="F523" s="151">
        <v>2.5443901462260252E-4</v>
      </c>
      <c r="G523" s="151">
        <v>4.9972847438257322E-4</v>
      </c>
      <c r="H523" s="151">
        <v>4.6632890422419044E-4</v>
      </c>
      <c r="I523" s="151">
        <v>6.1704235900818239E-4</v>
      </c>
      <c r="J523" s="151">
        <v>4.994821153961528E-4</v>
      </c>
      <c r="K523" s="151">
        <v>6.2855638789925531E-4</v>
      </c>
      <c r="L523" s="151">
        <v>4.484084419383161E-4</v>
      </c>
      <c r="M523" s="151">
        <v>6.1318337413456979E-4</v>
      </c>
      <c r="N523" s="151">
        <v>2.54451250838058E-4</v>
      </c>
      <c r="O523" s="151">
        <v>2.749616276941401E-4</v>
      </c>
      <c r="P523" s="151">
        <v>2.4100077513572313E-4</v>
      </c>
    </row>
    <row r="524" spans="1:16" ht="22" customHeight="1" x14ac:dyDescent="0.2">
      <c r="A524" s="150" t="s">
        <v>1353</v>
      </c>
      <c r="B524" s="151">
        <v>4.8298498528454584E-4</v>
      </c>
      <c r="C524" s="151">
        <v>3.6743799936483798E-4</v>
      </c>
      <c r="D524" s="151">
        <v>4.6799426355257305E-4</v>
      </c>
      <c r="E524" s="151">
        <v>3.1771043736011499E-4</v>
      </c>
      <c r="F524" s="151">
        <v>4.3681700053076536E-4</v>
      </c>
      <c r="G524" s="151">
        <v>2.9193321590206443E-4</v>
      </c>
      <c r="H524" s="151">
        <v>7.116322803321257E-4</v>
      </c>
      <c r="I524" s="151">
        <v>3.02912665522367E-4</v>
      </c>
      <c r="J524" s="151">
        <v>6.2846925508636803E-4</v>
      </c>
      <c r="K524" s="151">
        <v>4.4063085559876367E-4</v>
      </c>
      <c r="L524" s="151">
        <v>5.1642141334310007E-4</v>
      </c>
      <c r="M524" s="151">
        <v>3.8115138255494577E-4</v>
      </c>
      <c r="N524" s="151">
        <v>4.388604056606836E-4</v>
      </c>
      <c r="O524" s="151">
        <v>4.2222241780321746E-4</v>
      </c>
      <c r="P524" s="151">
        <v>4.1374643694687662E-4</v>
      </c>
    </row>
    <row r="525" spans="1:16" ht="22" customHeight="1" x14ac:dyDescent="0.2">
      <c r="A525" s="150" t="s">
        <v>1354</v>
      </c>
      <c r="B525" s="151">
        <v>1.8576345587867147E-5</v>
      </c>
      <c r="C525" s="151">
        <v>6.1239666560806335E-5</v>
      </c>
      <c r="D525" s="151">
        <v>2.9871974269313177E-5</v>
      </c>
      <c r="E525" s="151">
        <v>5.4777661613812938E-5</v>
      </c>
      <c r="F525" s="151">
        <v>0</v>
      </c>
      <c r="G525" s="151">
        <v>2.0852372564433175E-5</v>
      </c>
      <c r="H525" s="151">
        <v>1.1119254380189464E-4</v>
      </c>
      <c r="I525" s="151">
        <v>8.4815546346262753E-5</v>
      </c>
      <c r="J525" s="151">
        <v>6.4129515825139596E-5</v>
      </c>
      <c r="K525" s="151">
        <v>8.3929686780716893E-5</v>
      </c>
      <c r="L525" s="151">
        <v>6.7359314783882625E-5</v>
      </c>
      <c r="M525" s="151">
        <v>2.1175076808608095E-5</v>
      </c>
      <c r="N525" s="151">
        <v>3.303250365187941E-5</v>
      </c>
      <c r="O525" s="151">
        <v>5.5072489278680536E-5</v>
      </c>
      <c r="P525" s="151">
        <v>2.4627764103980751E-5</v>
      </c>
    </row>
    <row r="526" spans="1:16" ht="22" customHeight="1" x14ac:dyDescent="0.2">
      <c r="A526" s="150" t="s">
        <v>1355</v>
      </c>
      <c r="B526" s="151">
        <v>7.4413857362200651E-5</v>
      </c>
      <c r="C526" s="151">
        <v>8.1772090045183728E-5</v>
      </c>
      <c r="D526" s="151">
        <v>2.9915582990874218E-5</v>
      </c>
      <c r="E526" s="151">
        <v>4.3886103202424145E-5</v>
      </c>
      <c r="F526" s="151">
        <v>7.2909114930439178E-5</v>
      </c>
      <c r="G526" s="151">
        <v>1.0441406992117635E-4</v>
      </c>
      <c r="H526" s="151">
        <v>1.3362584242002874E-4</v>
      </c>
      <c r="I526" s="151">
        <v>8.4939364662096724E-5</v>
      </c>
      <c r="J526" s="151">
        <v>1.0275701689003389E-4</v>
      </c>
      <c r="K526" s="151">
        <v>8.4052211870907714E-5</v>
      </c>
      <c r="L526" s="151">
        <v>1.1242941591665079E-4</v>
      </c>
      <c r="M526" s="151">
        <v>1.0602994664748288E-4</v>
      </c>
      <c r="N526" s="151">
        <v>2.3629090203534177E-5</v>
      </c>
      <c r="O526" s="151">
        <v>0</v>
      </c>
      <c r="P526" s="151">
        <v>3.9461947270845654E-5</v>
      </c>
    </row>
    <row r="527" spans="1:16" ht="22" customHeight="1" x14ac:dyDescent="0.2">
      <c r="A527" s="150" t="s">
        <v>1356</v>
      </c>
      <c r="B527" s="151">
        <v>7.4413857362200651E-5</v>
      </c>
      <c r="C527" s="151">
        <v>1.2265813506777561E-4</v>
      </c>
      <c r="D527" s="151">
        <v>1.6952163694828722E-4</v>
      </c>
      <c r="E527" s="151">
        <v>1.0971525800606037E-4</v>
      </c>
      <c r="F527" s="151">
        <v>1.0936367239565878E-4</v>
      </c>
      <c r="G527" s="151">
        <v>1.8794532585811742E-4</v>
      </c>
      <c r="H527" s="151">
        <v>1.3362584242002874E-4</v>
      </c>
      <c r="I527" s="151">
        <v>1.2134194951728102E-4</v>
      </c>
      <c r="J527" s="151">
        <v>1.1560164400128814E-4</v>
      </c>
      <c r="K527" s="151">
        <v>1.0506526483863465E-4</v>
      </c>
      <c r="L527" s="151">
        <v>1.1242941591665079E-4</v>
      </c>
      <c r="M527" s="151">
        <v>8.4823957317986301E-5</v>
      </c>
      <c r="N527" s="151">
        <v>3.7806544325654683E-5</v>
      </c>
      <c r="O527" s="151">
        <v>3.6768591382165302E-5</v>
      </c>
      <c r="P527" s="151">
        <v>6.4125664315124191E-5</v>
      </c>
    </row>
    <row r="528" spans="1:16" ht="22" customHeight="1" x14ac:dyDescent="0.2">
      <c r="A528" s="150" t="s">
        <v>1357</v>
      </c>
      <c r="B528" s="151">
        <v>0</v>
      </c>
      <c r="C528" s="151">
        <v>0</v>
      </c>
      <c r="D528" s="151">
        <v>0</v>
      </c>
      <c r="E528" s="151">
        <v>0</v>
      </c>
      <c r="F528" s="151">
        <v>0</v>
      </c>
      <c r="G528" s="151">
        <v>0</v>
      </c>
      <c r="H528" s="151">
        <v>0</v>
      </c>
      <c r="I528" s="151">
        <v>0</v>
      </c>
      <c r="J528" s="151">
        <v>0</v>
      </c>
      <c r="K528" s="151">
        <v>0</v>
      </c>
      <c r="L528" s="151">
        <v>0</v>
      </c>
      <c r="M528" s="151">
        <v>0</v>
      </c>
      <c r="N528" s="151">
        <v>4.7258180407068354E-6</v>
      </c>
      <c r="O528" s="151">
        <v>0</v>
      </c>
      <c r="P528" s="151">
        <v>0</v>
      </c>
    </row>
    <row r="529" spans="1:16" ht="22" customHeight="1" x14ac:dyDescent="0.2">
      <c r="A529" s="150" t="s">
        <v>1358</v>
      </c>
      <c r="B529" s="151">
        <v>0</v>
      </c>
      <c r="C529" s="151">
        <v>0</v>
      </c>
      <c r="D529" s="151">
        <v>0</v>
      </c>
      <c r="E529" s="151">
        <v>0</v>
      </c>
      <c r="F529" s="151">
        <v>0</v>
      </c>
      <c r="G529" s="151">
        <v>2.0882813984235268E-5</v>
      </c>
      <c r="H529" s="151">
        <v>0</v>
      </c>
      <c r="I529" s="151">
        <v>0</v>
      </c>
      <c r="J529" s="151">
        <v>0</v>
      </c>
      <c r="K529" s="151">
        <v>0</v>
      </c>
      <c r="L529" s="151">
        <v>0</v>
      </c>
      <c r="M529" s="151">
        <v>2.1205989329496575E-5</v>
      </c>
      <c r="N529" s="151">
        <v>0</v>
      </c>
      <c r="O529" s="151">
        <v>0</v>
      </c>
      <c r="P529" s="151">
        <v>0</v>
      </c>
    </row>
    <row r="530" spans="1:16" ht="22" customHeight="1" x14ac:dyDescent="0.2">
      <c r="A530" s="150" t="s">
        <v>1359</v>
      </c>
      <c r="B530" s="151">
        <v>2.238952809360503E-4</v>
      </c>
      <c r="C530" s="151">
        <v>2.2553173444013889E-4</v>
      </c>
      <c r="D530" s="151">
        <v>1.7001803998473901E-4</v>
      </c>
      <c r="E530" s="151">
        <v>2.0906941185195837E-4</v>
      </c>
      <c r="F530" s="151">
        <v>2.0108718191832328E-4</v>
      </c>
      <c r="G530" s="151">
        <v>2.0943964244804042E-4</v>
      </c>
      <c r="H530" s="151">
        <v>2.6803426664046757E-4</v>
      </c>
      <c r="I530" s="151">
        <v>2.3122481302597549E-4</v>
      </c>
      <c r="J530" s="151">
        <v>3.7358494519043253E-4</v>
      </c>
      <c r="K530" s="151">
        <v>2.7396959982080283E-4</v>
      </c>
      <c r="L530" s="151">
        <v>2.9317245936684487E-4</v>
      </c>
      <c r="M530" s="151">
        <v>1.4887660151527977E-4</v>
      </c>
      <c r="N530" s="151">
        <v>2.3698282268551848E-4</v>
      </c>
      <c r="O530" s="151">
        <v>2.5813381504755876E-4</v>
      </c>
      <c r="P530" s="151">
        <v>2.6714813864359095E-4</v>
      </c>
    </row>
    <row r="531" spans="1:16" ht="22" customHeight="1" x14ac:dyDescent="0.2">
      <c r="A531" s="150" t="s">
        <v>1360</v>
      </c>
      <c r="B531" s="151">
        <v>0</v>
      </c>
      <c r="C531" s="151">
        <v>2.0532947830260577E-5</v>
      </c>
      <c r="D531" s="151">
        <v>0</v>
      </c>
      <c r="E531" s="151">
        <v>0</v>
      </c>
      <c r="F531" s="151">
        <v>1.8307457378061158E-5</v>
      </c>
      <c r="G531" s="151">
        <v>0</v>
      </c>
      <c r="H531" s="151">
        <v>0</v>
      </c>
      <c r="I531" s="151">
        <v>0</v>
      </c>
      <c r="J531" s="151">
        <v>0</v>
      </c>
      <c r="K531" s="151">
        <v>0</v>
      </c>
      <c r="L531" s="151">
        <v>0</v>
      </c>
      <c r="M531" s="151">
        <v>0</v>
      </c>
      <c r="N531" s="151">
        <v>4.7466060966043729E-6</v>
      </c>
      <c r="O531" s="151">
        <v>0</v>
      </c>
      <c r="P531" s="151">
        <v>0</v>
      </c>
    </row>
    <row r="532" spans="1:16" ht="22" customHeight="1" x14ac:dyDescent="0.2">
      <c r="A532" s="150" t="s">
        <v>1361</v>
      </c>
      <c r="B532" s="151">
        <v>0</v>
      </c>
      <c r="C532" s="151">
        <v>0</v>
      </c>
      <c r="D532" s="151">
        <v>0</v>
      </c>
      <c r="E532" s="151">
        <v>0</v>
      </c>
      <c r="F532" s="151">
        <v>0</v>
      </c>
      <c r="G532" s="151">
        <v>0</v>
      </c>
      <c r="H532" s="151">
        <v>0</v>
      </c>
      <c r="I532" s="151">
        <v>1.2187571175855938E-5</v>
      </c>
      <c r="J532" s="151">
        <v>1.2901128403532482E-5</v>
      </c>
      <c r="K532" s="151">
        <v>0</v>
      </c>
      <c r="L532" s="151">
        <v>0</v>
      </c>
      <c r="M532" s="151">
        <v>2.1299270807485564E-5</v>
      </c>
      <c r="N532" s="151">
        <v>4.7466060966043729E-6</v>
      </c>
      <c r="O532" s="151">
        <v>0</v>
      </c>
      <c r="P532" s="151">
        <v>0</v>
      </c>
    </row>
    <row r="533" spans="1:16" ht="22" customHeight="1" x14ac:dyDescent="0.2">
      <c r="A533" s="150" t="s">
        <v>1362</v>
      </c>
      <c r="B533" s="151">
        <v>0</v>
      </c>
      <c r="C533" s="151">
        <v>2.0532947830260577E-5</v>
      </c>
      <c r="D533" s="151">
        <v>0</v>
      </c>
      <c r="E533" s="151">
        <v>0</v>
      </c>
      <c r="F533" s="151">
        <v>0</v>
      </c>
      <c r="G533" s="151">
        <v>0</v>
      </c>
      <c r="H533" s="151">
        <v>0</v>
      </c>
      <c r="I533" s="151">
        <v>0</v>
      </c>
      <c r="J533" s="151">
        <v>0</v>
      </c>
      <c r="K533" s="151">
        <v>0</v>
      </c>
      <c r="L533" s="151">
        <v>0</v>
      </c>
      <c r="M533" s="151">
        <v>0</v>
      </c>
      <c r="N533" s="151">
        <v>0</v>
      </c>
      <c r="O533" s="151">
        <v>0</v>
      </c>
      <c r="P533" s="151">
        <v>0</v>
      </c>
    </row>
    <row r="534" spans="1:16" ht="22" customHeight="1" x14ac:dyDescent="0.2">
      <c r="A534" s="150" t="s">
        <v>1363</v>
      </c>
      <c r="B534" s="151">
        <v>0</v>
      </c>
      <c r="C534" s="151">
        <v>2.0532947830260577E-5</v>
      </c>
      <c r="D534" s="151">
        <v>0</v>
      </c>
      <c r="E534" s="151">
        <v>1.1019787644303718E-5</v>
      </c>
      <c r="F534" s="151">
        <v>1.8307457378061158E-5</v>
      </c>
      <c r="G534" s="151">
        <v>6.2924021609389268E-5</v>
      </c>
      <c r="H534" s="151">
        <v>2.236893989680344E-5</v>
      </c>
      <c r="I534" s="151">
        <v>2.4375142351711876E-5</v>
      </c>
      <c r="J534" s="151">
        <v>2.5802256807064964E-5</v>
      </c>
      <c r="K534" s="151">
        <v>2.1105485752042446E-5</v>
      </c>
      <c r="L534" s="151">
        <v>2.258479469293425E-5</v>
      </c>
      <c r="M534" s="151">
        <v>2.1299270807485564E-5</v>
      </c>
      <c r="N534" s="151">
        <v>1.8986424386417492E-5</v>
      </c>
      <c r="O534" s="151">
        <v>1.8465165026967179E-5</v>
      </c>
      <c r="P534" s="151">
        <v>1.981776677458158E-5</v>
      </c>
    </row>
    <row r="535" spans="1:16" ht="22" customHeight="1" x14ac:dyDescent="0.2">
      <c r="A535" s="150" t="s">
        <v>1364</v>
      </c>
      <c r="B535" s="151">
        <v>1.8685297761403023E-5</v>
      </c>
      <c r="C535" s="151">
        <v>0</v>
      </c>
      <c r="D535" s="151">
        <v>0</v>
      </c>
      <c r="E535" s="151">
        <v>1.1019787644303718E-5</v>
      </c>
      <c r="F535" s="151">
        <v>0</v>
      </c>
      <c r="G535" s="151">
        <v>2.0974673869796423E-5</v>
      </c>
      <c r="H535" s="151">
        <v>4.4737879793606879E-5</v>
      </c>
      <c r="I535" s="151">
        <v>2.4375142351711876E-5</v>
      </c>
      <c r="J535" s="151">
        <v>2.5802256807064964E-5</v>
      </c>
      <c r="K535" s="151">
        <v>2.1105485752042446E-5</v>
      </c>
      <c r="L535" s="151">
        <v>4.51695893858685E-5</v>
      </c>
      <c r="M535" s="151">
        <v>4.2598541614971128E-5</v>
      </c>
      <c r="N535" s="151">
        <v>9.4932121932087459E-6</v>
      </c>
      <c r="O535" s="151">
        <v>3.6930330053934359E-5</v>
      </c>
      <c r="P535" s="151">
        <v>4.9544416936453949E-6</v>
      </c>
    </row>
    <row r="536" spans="1:16" ht="22" customHeight="1" x14ac:dyDescent="0.2">
      <c r="A536" s="150" t="s">
        <v>1365</v>
      </c>
      <c r="B536" s="151">
        <v>1.8712735790421236E-5</v>
      </c>
      <c r="C536" s="151">
        <v>0</v>
      </c>
      <c r="D536" s="151">
        <v>0</v>
      </c>
      <c r="E536" s="151">
        <v>0</v>
      </c>
      <c r="F536" s="151">
        <v>0</v>
      </c>
      <c r="G536" s="151">
        <v>0</v>
      </c>
      <c r="H536" s="151">
        <v>0</v>
      </c>
      <c r="I536" s="151">
        <v>0</v>
      </c>
      <c r="J536" s="151">
        <v>0</v>
      </c>
      <c r="K536" s="151">
        <v>0</v>
      </c>
      <c r="L536" s="151">
        <v>0</v>
      </c>
      <c r="M536" s="151">
        <v>0</v>
      </c>
      <c r="N536" s="151">
        <v>0</v>
      </c>
      <c r="O536" s="151">
        <v>0</v>
      </c>
      <c r="P536" s="151">
        <v>4.9617169384231409E-6</v>
      </c>
    </row>
    <row r="537" spans="1:16" ht="22" customHeight="1" x14ac:dyDescent="0.2">
      <c r="A537" s="150" t="s">
        <v>1366</v>
      </c>
      <c r="B537" s="151">
        <v>1.3118178163667359E-4</v>
      </c>
      <c r="C537" s="151">
        <v>2.0593338853290754E-5</v>
      </c>
      <c r="D537" s="151">
        <v>7.0316284530020525E-5</v>
      </c>
      <c r="E537" s="151">
        <v>0</v>
      </c>
      <c r="F537" s="151">
        <v>7.3445211363751234E-5</v>
      </c>
      <c r="G537" s="151">
        <v>0</v>
      </c>
      <c r="H537" s="151">
        <v>1.7947784717199937E-4</v>
      </c>
      <c r="I537" s="151">
        <v>1.2223416973431985E-5</v>
      </c>
      <c r="J537" s="151">
        <v>2.1996423928022883E-4</v>
      </c>
      <c r="K537" s="151">
        <v>4.2335121420273372E-5</v>
      </c>
      <c r="L537" s="151">
        <v>3.1711708783549442E-4</v>
      </c>
      <c r="M537" s="151">
        <v>2.1361915721625227E-5</v>
      </c>
      <c r="N537" s="151">
        <v>2.9039456886902228E-4</v>
      </c>
      <c r="O537" s="151">
        <v>3.1483106370979044E-4</v>
      </c>
      <c r="P537" s="151">
        <v>3.1801686918269735E-4</v>
      </c>
    </row>
    <row r="538" spans="1:16" ht="22" customHeight="1" x14ac:dyDescent="0.2">
      <c r="A538" s="150" t="s">
        <v>1367</v>
      </c>
      <c r="B538" s="151">
        <v>3.1858432683192156E-4</v>
      </c>
      <c r="C538" s="151">
        <v>2.0593338853290754E-5</v>
      </c>
      <c r="D538" s="151">
        <v>2.6117477111150481E-4</v>
      </c>
      <c r="E538" s="151">
        <v>0</v>
      </c>
      <c r="F538" s="151">
        <v>3.3050345113688057E-4</v>
      </c>
      <c r="G538" s="151">
        <v>0</v>
      </c>
      <c r="H538" s="151">
        <v>2.2434730896499921E-5</v>
      </c>
      <c r="I538" s="151">
        <v>0</v>
      </c>
      <c r="J538" s="151">
        <v>3.8817218696510965E-5</v>
      </c>
      <c r="K538" s="151">
        <v>0</v>
      </c>
      <c r="L538" s="151">
        <v>4.5302441119356348E-5</v>
      </c>
      <c r="M538" s="151">
        <v>0</v>
      </c>
      <c r="N538" s="151">
        <v>1.6661983459697997E-4</v>
      </c>
      <c r="O538" s="151">
        <v>1.8519474335870024E-4</v>
      </c>
      <c r="P538" s="151">
        <v>1.8882251607722656E-4</v>
      </c>
    </row>
    <row r="539" spans="1:16" ht="22" customHeight="1" x14ac:dyDescent="0.2">
      <c r="A539" s="150" t="s">
        <v>1368</v>
      </c>
      <c r="B539" s="151">
        <v>7.4961018078099188E-5</v>
      </c>
      <c r="C539" s="151">
        <v>0</v>
      </c>
      <c r="D539" s="151">
        <v>1.4063256906004105E-4</v>
      </c>
      <c r="E539" s="151">
        <v>1.1052198784434023E-5</v>
      </c>
      <c r="F539" s="151">
        <v>5.5083908522813426E-5</v>
      </c>
      <c r="G539" s="151">
        <v>0</v>
      </c>
      <c r="H539" s="151">
        <v>0</v>
      </c>
      <c r="I539" s="151">
        <v>0</v>
      </c>
      <c r="J539" s="151">
        <v>0</v>
      </c>
      <c r="K539" s="151">
        <v>2.1167560710136686E-5</v>
      </c>
      <c r="L539" s="151">
        <v>0</v>
      </c>
      <c r="M539" s="151">
        <v>0</v>
      </c>
      <c r="N539" s="151">
        <v>3.3323966919395997E-5</v>
      </c>
      <c r="O539" s="151">
        <v>1.8519474335870024E-5</v>
      </c>
      <c r="P539" s="151">
        <v>9.9380271619592921E-6</v>
      </c>
    </row>
    <row r="540" spans="1:16" ht="22" customHeight="1" x14ac:dyDescent="0.2">
      <c r="A540" s="150" t="s">
        <v>1369</v>
      </c>
      <c r="B540" s="151">
        <v>0</v>
      </c>
      <c r="C540" s="151">
        <v>0</v>
      </c>
      <c r="D540" s="151">
        <v>6.035986553386992E-5</v>
      </c>
      <c r="E540" s="151">
        <v>0</v>
      </c>
      <c r="F540" s="151">
        <v>3.6776689048122855E-5</v>
      </c>
      <c r="G540" s="151">
        <v>0</v>
      </c>
      <c r="H540" s="151">
        <v>0</v>
      </c>
      <c r="I540" s="151">
        <v>0</v>
      </c>
      <c r="J540" s="151">
        <v>0</v>
      </c>
      <c r="K540" s="151">
        <v>0</v>
      </c>
      <c r="L540" s="151">
        <v>0</v>
      </c>
      <c r="M540" s="151">
        <v>0</v>
      </c>
      <c r="N540" s="151">
        <v>4.7675778466630076E-6</v>
      </c>
      <c r="O540" s="151">
        <v>0</v>
      </c>
      <c r="P540" s="151">
        <v>9.9526634317118097E-6</v>
      </c>
    </row>
    <row r="541" spans="1:16" ht="22" customHeight="1" x14ac:dyDescent="0.2">
      <c r="A541" s="150" t="s">
        <v>1370</v>
      </c>
      <c r="B541" s="151">
        <v>1.8795535506308058E-5</v>
      </c>
      <c r="C541" s="151">
        <v>0</v>
      </c>
      <c r="D541" s="151">
        <v>0</v>
      </c>
      <c r="E541" s="151">
        <v>0</v>
      </c>
      <c r="F541" s="151">
        <v>0</v>
      </c>
      <c r="G541" s="151">
        <v>0</v>
      </c>
      <c r="H541" s="151">
        <v>0</v>
      </c>
      <c r="I541" s="151">
        <v>0</v>
      </c>
      <c r="J541" s="151">
        <v>0</v>
      </c>
      <c r="K541" s="151">
        <v>0</v>
      </c>
      <c r="L541" s="151">
        <v>0</v>
      </c>
      <c r="M541" s="151">
        <v>0</v>
      </c>
      <c r="N541" s="151">
        <v>9.549219344791099E-6</v>
      </c>
      <c r="O541" s="151">
        <v>0</v>
      </c>
      <c r="P541" s="151">
        <v>0</v>
      </c>
    </row>
    <row r="542" spans="1:16" ht="22" customHeight="1" x14ac:dyDescent="0.2">
      <c r="A542" s="150" t="s">
        <v>1371</v>
      </c>
      <c r="B542" s="151">
        <v>1.8795535506308058E-5</v>
      </c>
      <c r="C542" s="151">
        <v>0</v>
      </c>
      <c r="D542" s="151">
        <v>2.014963062807162E-5</v>
      </c>
      <c r="E542" s="151">
        <v>0</v>
      </c>
      <c r="F542" s="151">
        <v>1.8415465976161813E-5</v>
      </c>
      <c r="G542" s="151">
        <v>0</v>
      </c>
      <c r="H542" s="151">
        <v>0</v>
      </c>
      <c r="I542" s="151">
        <v>1.225947425063975E-5</v>
      </c>
      <c r="J542" s="151">
        <v>1.2977241255470726E-5</v>
      </c>
      <c r="K542" s="151">
        <v>2.1230001892172489E-5</v>
      </c>
      <c r="L542" s="151">
        <v>0</v>
      </c>
      <c r="M542" s="151">
        <v>0</v>
      </c>
      <c r="N542" s="151">
        <v>1.4323829017186648E-5</v>
      </c>
      <c r="O542" s="151">
        <v>1.857410405367495E-5</v>
      </c>
      <c r="P542" s="151">
        <v>9.9673428763013544E-6</v>
      </c>
    </row>
    <row r="543" spans="1:16" ht="22" customHeight="1" x14ac:dyDescent="0.2">
      <c r="A543" s="150" t="s">
        <v>1372</v>
      </c>
      <c r="B543" s="151">
        <v>5.6386606518924167E-5</v>
      </c>
      <c r="C543" s="151">
        <v>6.1962258496627058E-5</v>
      </c>
      <c r="D543" s="151">
        <v>6.044889188421486E-5</v>
      </c>
      <c r="E543" s="151">
        <v>6.650880684438172E-5</v>
      </c>
      <c r="F543" s="151">
        <v>1.8415465976161813E-5</v>
      </c>
      <c r="G543" s="151">
        <v>2.109841825840879E-5</v>
      </c>
      <c r="H543" s="151">
        <v>4.5001820087374472E-5</v>
      </c>
      <c r="I543" s="151">
        <v>7.355684550383849E-5</v>
      </c>
      <c r="J543" s="151">
        <v>3.8931723766412177E-5</v>
      </c>
      <c r="K543" s="151">
        <v>8.4920007568689958E-5</v>
      </c>
      <c r="L543" s="151">
        <v>6.8154114958323715E-5</v>
      </c>
      <c r="M543" s="151">
        <v>8.569972088911596E-5</v>
      </c>
      <c r="N543" s="151">
        <v>6.2069925741142142E-5</v>
      </c>
      <c r="O543" s="151">
        <v>9.2870520268374752E-5</v>
      </c>
      <c r="P543" s="151">
        <v>7.9738743010410835E-5</v>
      </c>
    </row>
    <row r="544" spans="1:16" ht="22" customHeight="1" x14ac:dyDescent="0.2">
      <c r="A544" s="150" t="s">
        <v>1373</v>
      </c>
      <c r="B544" s="151">
        <v>3.5764267118502274E-4</v>
      </c>
      <c r="C544" s="151">
        <v>3.5163810508720997E-4</v>
      </c>
      <c r="D544" s="151">
        <v>3.5313939054958609E-4</v>
      </c>
      <c r="E544" s="151">
        <v>3.3303523663582576E-4</v>
      </c>
      <c r="F544" s="151">
        <v>3.8729601856512836E-4</v>
      </c>
      <c r="G544" s="151">
        <v>4.4372123953208915E-4</v>
      </c>
      <c r="H544" s="151">
        <v>2.4787560872351462E-4</v>
      </c>
      <c r="I544" s="151">
        <v>1.9644132447701627E-4</v>
      </c>
      <c r="J544" s="151">
        <v>3.1191384004286511E-4</v>
      </c>
      <c r="K544" s="151">
        <v>1.7009088665161535E-4</v>
      </c>
      <c r="L544" s="151">
        <v>2.5026754769038809E-4</v>
      </c>
      <c r="M544" s="151">
        <v>2.360223480025948E-4</v>
      </c>
      <c r="N544" s="151">
        <v>4.016596308157627E-4</v>
      </c>
      <c r="O544" s="151">
        <v>3.7203079906622202E-4</v>
      </c>
      <c r="P544" s="151">
        <v>4.1425572601254244E-4</v>
      </c>
    </row>
    <row r="545" spans="1:16" ht="22" customHeight="1" x14ac:dyDescent="0.2">
      <c r="A545" s="150" t="s">
        <v>1374</v>
      </c>
      <c r="B545" s="151">
        <v>0</v>
      </c>
      <c r="C545" s="151">
        <v>2.0684594416894704E-5</v>
      </c>
      <c r="D545" s="151">
        <v>1.0089696872845318E-5</v>
      </c>
      <c r="E545" s="151">
        <v>2.2202349109055055E-5</v>
      </c>
      <c r="F545" s="151">
        <v>0</v>
      </c>
      <c r="G545" s="151">
        <v>4.2259165669722776E-5</v>
      </c>
      <c r="H545" s="151">
        <v>2.2534146247592241E-5</v>
      </c>
      <c r="I545" s="151">
        <v>2.4555165559627034E-5</v>
      </c>
      <c r="J545" s="151">
        <v>1.2996410001786046E-5</v>
      </c>
      <c r="K545" s="151">
        <v>2.1261360831451918E-5</v>
      </c>
      <c r="L545" s="151">
        <v>0</v>
      </c>
      <c r="M545" s="151">
        <v>2.1456577091144985E-5</v>
      </c>
      <c r="N545" s="151">
        <v>2.8689973629697335E-5</v>
      </c>
      <c r="O545" s="151">
        <v>1.8601539953311104E-5</v>
      </c>
      <c r="P545" s="151">
        <v>3.4937229904672253E-5</v>
      </c>
    </row>
    <row r="546" spans="1:16" ht="22" customHeight="1" x14ac:dyDescent="0.2">
      <c r="A546" s="150" t="s">
        <v>1375</v>
      </c>
      <c r="B546" s="151">
        <v>1.882329848342225E-5</v>
      </c>
      <c r="C546" s="151">
        <v>0</v>
      </c>
      <c r="D546" s="151">
        <v>0</v>
      </c>
      <c r="E546" s="151">
        <v>0</v>
      </c>
      <c r="F546" s="151">
        <v>0</v>
      </c>
      <c r="G546" s="151">
        <v>0</v>
      </c>
      <c r="H546" s="151">
        <v>0</v>
      </c>
      <c r="I546" s="151">
        <v>0</v>
      </c>
      <c r="J546" s="151">
        <v>0</v>
      </c>
      <c r="K546" s="151">
        <v>0</v>
      </c>
      <c r="L546" s="151">
        <v>0</v>
      </c>
      <c r="M546" s="151">
        <v>0</v>
      </c>
      <c r="N546" s="151">
        <v>0</v>
      </c>
      <c r="O546" s="151">
        <v>0</v>
      </c>
      <c r="P546" s="151">
        <v>0</v>
      </c>
    </row>
    <row r="547" spans="1:16" ht="22" customHeight="1" x14ac:dyDescent="0.2">
      <c r="A547" s="150" t="s">
        <v>1376</v>
      </c>
      <c r="B547" s="151">
        <v>0</v>
      </c>
      <c r="C547" s="151">
        <v>0</v>
      </c>
      <c r="D547" s="151">
        <v>1.011959227098708E-5</v>
      </c>
      <c r="E547" s="151">
        <v>0</v>
      </c>
      <c r="F547" s="151">
        <v>0</v>
      </c>
      <c r="G547" s="151">
        <v>0</v>
      </c>
      <c r="H547" s="151">
        <v>0</v>
      </c>
      <c r="I547" s="151">
        <v>0</v>
      </c>
      <c r="J547" s="151">
        <v>7.8209507299636919E-5</v>
      </c>
      <c r="K547" s="151">
        <v>0</v>
      </c>
      <c r="L547" s="151">
        <v>6.8457022135916254E-5</v>
      </c>
      <c r="M547" s="151">
        <v>0</v>
      </c>
      <c r="N547" s="151">
        <v>1.246915841555389E-4</v>
      </c>
      <c r="O547" s="151">
        <v>2.2387986752696207E-4</v>
      </c>
      <c r="P547" s="151">
        <v>1.2013970613568566E-4</v>
      </c>
    </row>
    <row r="548" spans="1:16" ht="22" customHeight="1" x14ac:dyDescent="0.2">
      <c r="A548" s="150" t="s">
        <v>1377</v>
      </c>
      <c r="B548" s="151">
        <v>0</v>
      </c>
      <c r="C548" s="151">
        <v>2.0745882104055871E-5</v>
      </c>
      <c r="D548" s="151">
        <v>0</v>
      </c>
      <c r="E548" s="151">
        <v>2.2268133847155955E-5</v>
      </c>
      <c r="F548" s="151">
        <v>0</v>
      </c>
      <c r="G548" s="151">
        <v>2.1192189006223937E-5</v>
      </c>
      <c r="H548" s="151">
        <v>0</v>
      </c>
      <c r="I548" s="151">
        <v>2.4627921605729628E-5</v>
      </c>
      <c r="J548" s="151">
        <v>0</v>
      </c>
      <c r="K548" s="151">
        <v>2.1324357456137699E-5</v>
      </c>
      <c r="L548" s="151">
        <v>0</v>
      </c>
      <c r="M548" s="151">
        <v>2.1520152134378006E-5</v>
      </c>
      <c r="N548" s="151">
        <v>9.5916603196568365E-6</v>
      </c>
      <c r="O548" s="151">
        <v>0</v>
      </c>
      <c r="P548" s="151">
        <v>5.0058210889869025E-6</v>
      </c>
    </row>
    <row r="549" spans="1:16" ht="22" customHeight="1" x14ac:dyDescent="0.2">
      <c r="A549" s="150" t="s">
        <v>1378</v>
      </c>
      <c r="B549" s="151">
        <v>5.8611953304389132E-4</v>
      </c>
      <c r="C549" s="151">
        <v>2.2854328579022978E-4</v>
      </c>
      <c r="D549" s="151">
        <v>6.2834560317627497E-4</v>
      </c>
      <c r="E549" s="151">
        <v>2.6761407145691878E-4</v>
      </c>
      <c r="F549" s="151">
        <v>5.5574269726280611E-4</v>
      </c>
      <c r="G549" s="151">
        <v>3.1835447134720684E-4</v>
      </c>
      <c r="H549" s="151">
        <v>8.1484007766516027E-4</v>
      </c>
      <c r="I549" s="151">
        <v>2.3431238471326594E-4</v>
      </c>
      <c r="J549" s="151">
        <v>8.485267390631972E-4</v>
      </c>
      <c r="K549" s="151">
        <v>4.484759153423619E-4</v>
      </c>
      <c r="L549" s="151">
        <v>8.227030850162043E-4</v>
      </c>
      <c r="M549" s="151">
        <v>3.8793746058263023E-4</v>
      </c>
      <c r="N549" s="151">
        <v>6.7241238887802012E-4</v>
      </c>
      <c r="O549" s="151">
        <v>6.1658309213193368E-4</v>
      </c>
      <c r="P549" s="151">
        <v>6.1161627103571432E-4</v>
      </c>
    </row>
    <row r="550" spans="1:16" ht="22" customHeight="1" x14ac:dyDescent="0.2">
      <c r="A550" s="150" t="s">
        <v>1379</v>
      </c>
      <c r="B550" s="151">
        <v>0</v>
      </c>
      <c r="C550" s="151">
        <v>0</v>
      </c>
      <c r="D550" s="151">
        <v>0</v>
      </c>
      <c r="E550" s="151">
        <v>0</v>
      </c>
      <c r="F550" s="151">
        <v>0</v>
      </c>
      <c r="G550" s="151">
        <v>0</v>
      </c>
      <c r="H550" s="151">
        <v>0</v>
      </c>
      <c r="I550" s="151">
        <v>0</v>
      </c>
      <c r="J550" s="151">
        <v>0</v>
      </c>
      <c r="K550" s="151">
        <v>0</v>
      </c>
      <c r="L550" s="151">
        <v>0</v>
      </c>
      <c r="M550" s="151">
        <v>0</v>
      </c>
      <c r="N550" s="151">
        <v>0</v>
      </c>
      <c r="O550" s="151">
        <v>0</v>
      </c>
      <c r="P550" s="151">
        <v>5.01324812324356E-6</v>
      </c>
    </row>
    <row r="551" spans="1:16" ht="22" customHeight="1" x14ac:dyDescent="0.2">
      <c r="A551" s="150" t="s">
        <v>1380</v>
      </c>
      <c r="B551" s="151">
        <v>0</v>
      </c>
      <c r="C551" s="151">
        <v>0</v>
      </c>
      <c r="D551" s="151">
        <v>0</v>
      </c>
      <c r="E551" s="151">
        <v>0</v>
      </c>
      <c r="F551" s="151">
        <v>0</v>
      </c>
      <c r="G551" s="151">
        <v>0</v>
      </c>
      <c r="H551" s="151">
        <v>0</v>
      </c>
      <c r="I551" s="151">
        <v>0</v>
      </c>
      <c r="J551" s="151">
        <v>0</v>
      </c>
      <c r="K551" s="151">
        <v>0</v>
      </c>
      <c r="L551" s="151">
        <v>0</v>
      </c>
      <c r="M551" s="151">
        <v>0</v>
      </c>
      <c r="N551" s="151">
        <v>4.8100822553999736E-6</v>
      </c>
      <c r="O551" s="151">
        <v>0</v>
      </c>
      <c r="P551" s="151">
        <v>0</v>
      </c>
    </row>
    <row r="552" spans="1:16" ht="22" customHeight="1" x14ac:dyDescent="0.2">
      <c r="A552" s="150" t="s">
        <v>1381</v>
      </c>
      <c r="B552" s="151">
        <v>2.844502918142157E-4</v>
      </c>
      <c r="C552" s="151">
        <v>1.4586948354414285E-4</v>
      </c>
      <c r="D552" s="151">
        <v>1.9313061142174005E-4</v>
      </c>
      <c r="E552" s="151">
        <v>8.9470180635894462E-5</v>
      </c>
      <c r="F552" s="151">
        <v>2.2295867735424481E-4</v>
      </c>
      <c r="G552" s="151">
        <v>1.0643398496429433E-4</v>
      </c>
      <c r="H552" s="151">
        <v>4.0863259847196282E-4</v>
      </c>
      <c r="I552" s="151">
        <v>7.421360305297991E-5</v>
      </c>
      <c r="J552" s="151">
        <v>5.8918992664347002E-4</v>
      </c>
      <c r="K552" s="151">
        <v>1.2851733288297274E-4</v>
      </c>
      <c r="L552" s="151">
        <v>5.501010707350413E-4</v>
      </c>
      <c r="M552" s="151">
        <v>1.0808112121060382E-4</v>
      </c>
      <c r="N552" s="151">
        <v>6.1660673483508233E-4</v>
      </c>
      <c r="O552" s="151">
        <v>5.8093827232163706E-4</v>
      </c>
      <c r="P552" s="151">
        <v>6.1846472606121657E-4</v>
      </c>
    </row>
    <row r="553" spans="1:16" ht="22" customHeight="1" x14ac:dyDescent="0.2">
      <c r="A553" s="150" t="s">
        <v>1382</v>
      </c>
      <c r="B553" s="151">
        <v>1.8963352787614376E-5</v>
      </c>
      <c r="C553" s="151">
        <v>6.2515492947489787E-5</v>
      </c>
      <c r="D553" s="151">
        <v>1.0164769022196844E-5</v>
      </c>
      <c r="E553" s="151">
        <v>5.5918862897434037E-5</v>
      </c>
      <c r="F553" s="151">
        <v>1.8579889779520401E-5</v>
      </c>
      <c r="G553" s="151">
        <v>4.2573593985717736E-5</v>
      </c>
      <c r="H553" s="151">
        <v>9.0807244104880623E-5</v>
      </c>
      <c r="I553" s="151">
        <v>1.2368933842163317E-5</v>
      </c>
      <c r="J553" s="151">
        <v>7.8558656885796004E-5</v>
      </c>
      <c r="K553" s="151">
        <v>6.4258666441486368E-5</v>
      </c>
      <c r="L553" s="151">
        <v>9.1683511789173564E-5</v>
      </c>
      <c r="M553" s="151">
        <v>4.3232448484241527E-5</v>
      </c>
      <c r="N553" s="151">
        <v>9.6344802317981622E-5</v>
      </c>
      <c r="O553" s="151">
        <v>1.6865949841595913E-4</v>
      </c>
      <c r="P553" s="151">
        <v>9.0507033082129259E-5</v>
      </c>
    </row>
    <row r="554" spans="1:16" ht="22" customHeight="1" x14ac:dyDescent="0.2">
      <c r="A554" s="150" t="s">
        <v>1383</v>
      </c>
      <c r="B554" s="151">
        <v>1.8963352787614376E-5</v>
      </c>
      <c r="C554" s="151">
        <v>8.3353990596653059E-5</v>
      </c>
      <c r="D554" s="151">
        <v>1.0164769022196844E-5</v>
      </c>
      <c r="E554" s="151">
        <v>6.710263547692085E-5</v>
      </c>
      <c r="F554" s="151">
        <v>1.8579889779520401E-5</v>
      </c>
      <c r="G554" s="151">
        <v>8.5147187971435471E-5</v>
      </c>
      <c r="H554" s="151">
        <v>6.8105433078660471E-5</v>
      </c>
      <c r="I554" s="151">
        <v>6.184466921081659E-5</v>
      </c>
      <c r="J554" s="151">
        <v>7.8558656885796004E-5</v>
      </c>
      <c r="K554" s="151">
        <v>6.4258666441486368E-5</v>
      </c>
      <c r="L554" s="151">
        <v>6.8762633841880163E-5</v>
      </c>
      <c r="M554" s="151">
        <v>8.6464896968483054E-5</v>
      </c>
      <c r="N554" s="151">
        <v>2.4086200579495405E-5</v>
      </c>
      <c r="O554" s="151">
        <v>1.8739944268439903E-5</v>
      </c>
      <c r="P554" s="151">
        <v>2.5140842522813685E-5</v>
      </c>
    </row>
    <row r="555" spans="1:16" ht="22" customHeight="1" x14ac:dyDescent="0.2">
      <c r="A555" s="150" t="s">
        <v>1384</v>
      </c>
      <c r="B555" s="151">
        <v>3.7926705575228752E-4</v>
      </c>
      <c r="C555" s="151">
        <v>1.4586948354414285E-4</v>
      </c>
      <c r="D555" s="151">
        <v>3.6593168479908636E-4</v>
      </c>
      <c r="E555" s="151">
        <v>1.230214983743549E-4</v>
      </c>
      <c r="F555" s="151">
        <v>3.1585812625184684E-4</v>
      </c>
      <c r="G555" s="151">
        <v>1.7029437594287094E-4</v>
      </c>
      <c r="H555" s="151">
        <v>2.2701811026220155E-4</v>
      </c>
      <c r="I555" s="151">
        <v>1.2368933842163318E-4</v>
      </c>
      <c r="J555" s="151">
        <v>1.5711731377159201E-4</v>
      </c>
      <c r="K555" s="151">
        <v>1.7135644384396365E-4</v>
      </c>
      <c r="L555" s="151">
        <v>2.292087794729339E-4</v>
      </c>
      <c r="M555" s="151">
        <v>6.4848672726362287E-5</v>
      </c>
      <c r="N555" s="151">
        <v>3.1793784764933935E-4</v>
      </c>
      <c r="O555" s="151">
        <v>3.185790525634784E-4</v>
      </c>
      <c r="P555" s="151">
        <v>3.3688728980570338E-4</v>
      </c>
    </row>
    <row r="556" spans="1:16" ht="22" customHeight="1" x14ac:dyDescent="0.2">
      <c r="A556" s="150" t="s">
        <v>1385</v>
      </c>
      <c r="B556" s="151">
        <v>0</v>
      </c>
      <c r="C556" s="151">
        <v>0</v>
      </c>
      <c r="D556" s="151">
        <v>0</v>
      </c>
      <c r="E556" s="151">
        <v>0</v>
      </c>
      <c r="F556" s="151">
        <v>0</v>
      </c>
      <c r="G556" s="151">
        <v>0</v>
      </c>
      <c r="H556" s="151">
        <v>0</v>
      </c>
      <c r="I556" s="151">
        <v>0</v>
      </c>
      <c r="J556" s="151">
        <v>0</v>
      </c>
      <c r="K556" s="151">
        <v>0</v>
      </c>
      <c r="L556" s="151">
        <v>0</v>
      </c>
      <c r="M556" s="151">
        <v>0</v>
      </c>
      <c r="N556" s="151">
        <v>0</v>
      </c>
      <c r="O556" s="151">
        <v>1.87958844005845E-5</v>
      </c>
      <c r="P556" s="151">
        <v>0</v>
      </c>
    </row>
    <row r="557" spans="1:16" ht="22" customHeight="1" x14ac:dyDescent="0.2">
      <c r="A557" s="150" t="s">
        <v>1386</v>
      </c>
      <c r="B557" s="151">
        <v>0</v>
      </c>
      <c r="C557" s="151">
        <v>0</v>
      </c>
      <c r="D557" s="151">
        <v>0</v>
      </c>
      <c r="E557" s="151">
        <v>0</v>
      </c>
      <c r="F557" s="151">
        <v>0</v>
      </c>
      <c r="G557" s="151">
        <v>0</v>
      </c>
      <c r="H557" s="151">
        <v>0</v>
      </c>
      <c r="I557" s="151">
        <v>0</v>
      </c>
      <c r="J557" s="151">
        <v>0</v>
      </c>
      <c r="K557" s="151">
        <v>0</v>
      </c>
      <c r="L557" s="151">
        <v>0</v>
      </c>
      <c r="M557" s="151">
        <v>0</v>
      </c>
      <c r="N557" s="151">
        <v>4.8316199371405713E-6</v>
      </c>
      <c r="O557" s="151">
        <v>0</v>
      </c>
      <c r="P557" s="151">
        <v>0</v>
      </c>
    </row>
    <row r="558" spans="1:16" ht="22" customHeight="1" x14ac:dyDescent="0.2">
      <c r="A558" s="150" t="s">
        <v>1387</v>
      </c>
      <c r="B558" s="151">
        <v>3.803991962172198E-5</v>
      </c>
      <c r="C558" s="151">
        <v>0</v>
      </c>
      <c r="D558" s="151">
        <v>6.1170669697757724E-5</v>
      </c>
      <c r="E558" s="151">
        <v>0</v>
      </c>
      <c r="F558" s="151">
        <v>3.7270704274142416E-5</v>
      </c>
      <c r="G558" s="151">
        <v>4.2700679340898986E-5</v>
      </c>
      <c r="H558" s="151">
        <v>2.2769577626298428E-5</v>
      </c>
      <c r="I558" s="151">
        <v>0</v>
      </c>
      <c r="J558" s="151">
        <v>0</v>
      </c>
      <c r="K558" s="151">
        <v>0</v>
      </c>
      <c r="L558" s="151">
        <v>0</v>
      </c>
      <c r="M558" s="151">
        <v>0</v>
      </c>
      <c r="N558" s="151">
        <v>4.8316199371405706E-5</v>
      </c>
      <c r="O558" s="151">
        <v>0</v>
      </c>
      <c r="P558" s="151">
        <v>3.0259067776711875E-5</v>
      </c>
    </row>
    <row r="559" spans="1:16" ht="22" customHeight="1" x14ac:dyDescent="0.2">
      <c r="A559" s="150" t="s">
        <v>1388</v>
      </c>
      <c r="B559" s="151">
        <v>2.4799977537814255E-4</v>
      </c>
      <c r="C559" s="151">
        <v>5.2408197680530366E-4</v>
      </c>
      <c r="D559" s="151">
        <v>1.8406144624624705E-4</v>
      </c>
      <c r="E559" s="151">
        <v>5.7378780515594601E-4</v>
      </c>
      <c r="F559" s="151">
        <v>1.869114660454747E-4</v>
      </c>
      <c r="G559" s="151">
        <v>5.3535657107788763E-4</v>
      </c>
      <c r="H559" s="151">
        <v>2.9689075018721455E-4</v>
      </c>
      <c r="I559" s="151">
        <v>5.4749196982797161E-4</v>
      </c>
      <c r="J559" s="151">
        <v>2.8977324935119969E-4</v>
      </c>
      <c r="K559" s="151">
        <v>5.3869540729389767E-4</v>
      </c>
      <c r="L559" s="151">
        <v>2.5363941584789334E-4</v>
      </c>
      <c r="M559" s="151">
        <v>5.8713289318718435E-4</v>
      </c>
      <c r="N559" s="151">
        <v>3.2953383882653353E-4</v>
      </c>
      <c r="O559" s="151">
        <v>3.0163455205728422E-4</v>
      </c>
      <c r="P559" s="151">
        <v>3.69254242754236E-4</v>
      </c>
    </row>
    <row r="560" spans="1:16" ht="22" customHeight="1" x14ac:dyDescent="0.2">
      <c r="A560" s="150" t="s">
        <v>1389</v>
      </c>
      <c r="B560" s="151">
        <v>1.7194956170838346E-4</v>
      </c>
      <c r="C560" s="151">
        <v>1.2596824965731076E-4</v>
      </c>
      <c r="D560" s="151">
        <v>2.253012672026359E-4</v>
      </c>
      <c r="E560" s="151">
        <v>1.4647891642338343E-4</v>
      </c>
      <c r="F560" s="151">
        <v>1.8719169313100015E-4</v>
      </c>
      <c r="G560" s="151">
        <v>8.578547273883753E-5</v>
      </c>
      <c r="H560" s="151">
        <v>2.74463874236041E-4</v>
      </c>
      <c r="I560" s="151">
        <v>1.3707819934223576E-4</v>
      </c>
      <c r="J560" s="151">
        <v>3.1659020945880008E-4</v>
      </c>
      <c r="K560" s="151">
        <v>1.2948073118044631E-4</v>
      </c>
      <c r="L560" s="151">
        <v>2.7711238345873144E-4</v>
      </c>
      <c r="M560" s="151">
        <v>1.0889132451802965E-4</v>
      </c>
      <c r="N560" s="151">
        <v>1.9413405444582802E-4</v>
      </c>
      <c r="O560" s="151">
        <v>2.0768465971860236E-4</v>
      </c>
      <c r="P560" s="151">
        <v>1.6717341043055961E-4</v>
      </c>
    </row>
    <row r="561" spans="1:16" ht="22" customHeight="1" x14ac:dyDescent="0.2">
      <c r="A561" s="150" t="s">
        <v>1390</v>
      </c>
      <c r="B561" s="151">
        <v>0</v>
      </c>
      <c r="C561" s="151">
        <v>0</v>
      </c>
      <c r="D561" s="151">
        <v>0</v>
      </c>
      <c r="E561" s="151">
        <v>0</v>
      </c>
      <c r="F561" s="151">
        <v>0</v>
      </c>
      <c r="G561" s="151">
        <v>2.1446368184709382E-5</v>
      </c>
      <c r="H561" s="151">
        <v>0</v>
      </c>
      <c r="I561" s="151">
        <v>0</v>
      </c>
      <c r="J561" s="151">
        <v>0</v>
      </c>
      <c r="K561" s="151">
        <v>2.1580121863407718E-5</v>
      </c>
      <c r="L561" s="151">
        <v>0</v>
      </c>
      <c r="M561" s="151">
        <v>2.1778264903605928E-5</v>
      </c>
      <c r="N561" s="151">
        <v>0</v>
      </c>
      <c r="O561" s="151">
        <v>0</v>
      </c>
      <c r="P561" s="151">
        <v>0</v>
      </c>
    </row>
    <row r="562" spans="1:16" ht="22" customHeight="1" x14ac:dyDescent="0.2">
      <c r="A562" s="150" t="s">
        <v>1391</v>
      </c>
      <c r="B562" s="151">
        <v>1.910550685648705E-5</v>
      </c>
      <c r="C562" s="151">
        <v>0</v>
      </c>
      <c r="D562" s="151">
        <v>1.0240966691028904E-5</v>
      </c>
      <c r="E562" s="151">
        <v>0</v>
      </c>
      <c r="F562" s="151">
        <v>0</v>
      </c>
      <c r="G562" s="151">
        <v>0</v>
      </c>
      <c r="H562" s="151">
        <v>0</v>
      </c>
      <c r="I562" s="151">
        <v>0</v>
      </c>
      <c r="J562" s="151">
        <v>1.3191258727450003E-5</v>
      </c>
      <c r="K562" s="151">
        <v>0</v>
      </c>
      <c r="L562" s="151">
        <v>0</v>
      </c>
      <c r="M562" s="151">
        <v>0</v>
      </c>
      <c r="N562" s="151">
        <v>1.9413405444582803E-5</v>
      </c>
      <c r="O562" s="151">
        <v>1.8880423610782034E-5</v>
      </c>
      <c r="P562" s="151">
        <v>1.5197582766414509E-5</v>
      </c>
    </row>
    <row r="563" spans="1:16" ht="22" customHeight="1" x14ac:dyDescent="0.2">
      <c r="A563" s="150" t="s">
        <v>1392</v>
      </c>
      <c r="B563" s="151">
        <v>3.8211013712974099E-5</v>
      </c>
      <c r="C563" s="151">
        <v>8.3978833104873839E-5</v>
      </c>
      <c r="D563" s="151">
        <v>2.0481933382057807E-5</v>
      </c>
      <c r="E563" s="151">
        <v>4.5070435822579516E-5</v>
      </c>
      <c r="F563" s="151">
        <v>1.8719169313100014E-5</v>
      </c>
      <c r="G563" s="151">
        <v>2.1446368184709382E-5</v>
      </c>
      <c r="H563" s="151">
        <v>2.2871989519670082E-5</v>
      </c>
      <c r="I563" s="151">
        <v>3.7384963456973388E-5</v>
      </c>
      <c r="J563" s="151">
        <v>3.957377618235001E-5</v>
      </c>
      <c r="K563" s="151">
        <v>2.1580121863407718E-5</v>
      </c>
      <c r="L563" s="151">
        <v>0</v>
      </c>
      <c r="M563" s="151">
        <v>2.1778264903605928E-5</v>
      </c>
      <c r="N563" s="151">
        <v>1.4560054083437101E-5</v>
      </c>
      <c r="O563" s="151">
        <v>1.8880423610782034E-5</v>
      </c>
      <c r="P563" s="151">
        <v>1.0131721844276339E-5</v>
      </c>
    </row>
    <row r="564" spans="1:16" ht="22" customHeight="1" x14ac:dyDescent="0.2">
      <c r="A564" s="150" t="s">
        <v>1393</v>
      </c>
      <c r="B564" s="151">
        <v>0</v>
      </c>
      <c r="C564" s="151">
        <v>0</v>
      </c>
      <c r="D564" s="151">
        <v>0</v>
      </c>
      <c r="E564" s="151">
        <v>0</v>
      </c>
      <c r="F564" s="151">
        <v>0</v>
      </c>
      <c r="G564" s="151">
        <v>0</v>
      </c>
      <c r="H564" s="151">
        <v>0</v>
      </c>
      <c r="I564" s="151">
        <v>0</v>
      </c>
      <c r="J564" s="151">
        <v>0</v>
      </c>
      <c r="K564" s="151">
        <v>0</v>
      </c>
      <c r="L564" s="151">
        <v>0</v>
      </c>
      <c r="M564" s="151">
        <v>0</v>
      </c>
      <c r="N564" s="151">
        <v>4.8606386755017759E-6</v>
      </c>
      <c r="O564" s="151">
        <v>0</v>
      </c>
      <c r="P564" s="151">
        <v>0</v>
      </c>
    </row>
    <row r="565" spans="1:16" ht="22" customHeight="1" x14ac:dyDescent="0.2">
      <c r="A565" s="150" t="s">
        <v>1394</v>
      </c>
      <c r="B565" s="151">
        <v>1.3393935662603309E-4</v>
      </c>
      <c r="C565" s="151">
        <v>1.6820985489775033E-4</v>
      </c>
      <c r="D565" s="151">
        <v>1.6410149628627699E-4</v>
      </c>
      <c r="E565" s="151">
        <v>1.579833820237416E-4</v>
      </c>
      <c r="F565" s="151">
        <v>1.4997820939144396E-4</v>
      </c>
      <c r="G565" s="151">
        <v>2.1478569938740479E-4</v>
      </c>
      <c r="H565" s="151">
        <v>3.2068864584786674E-4</v>
      </c>
      <c r="I565" s="151">
        <v>2.3712694789300488E-4</v>
      </c>
      <c r="J565" s="151">
        <v>3.4348770097813509E-4</v>
      </c>
      <c r="K565" s="151">
        <v>2.8096281783424672E-4</v>
      </c>
      <c r="L565" s="151">
        <v>3.9316532983465423E-4</v>
      </c>
      <c r="M565" s="151">
        <v>2.1810965001058791E-4</v>
      </c>
      <c r="N565" s="151">
        <v>1.2637660556304617E-4</v>
      </c>
      <c r="O565" s="151">
        <v>1.3236140816627826E-4</v>
      </c>
      <c r="P565" s="151">
        <v>1.4713055227765558E-4</v>
      </c>
    </row>
    <row r="566" spans="1:16" ht="22" customHeight="1" x14ac:dyDescent="0.2">
      <c r="A566" s="150" t="s">
        <v>1395</v>
      </c>
      <c r="B566" s="151">
        <v>0</v>
      </c>
      <c r="C566" s="151">
        <v>4.8360333283103214E-4</v>
      </c>
      <c r="D566" s="151">
        <v>0</v>
      </c>
      <c r="E566" s="151">
        <v>3.9495845505935396E-4</v>
      </c>
      <c r="F566" s="151">
        <v>0</v>
      </c>
      <c r="G566" s="151">
        <v>3.4365711901984767E-4</v>
      </c>
      <c r="H566" s="151">
        <v>1.3743799107765716E-4</v>
      </c>
      <c r="I566" s="151">
        <v>4.6177353010743057E-4</v>
      </c>
      <c r="J566" s="151">
        <v>7.9266392533415789E-5</v>
      </c>
      <c r="K566" s="151">
        <v>4.7547553787334059E-4</v>
      </c>
      <c r="L566" s="151">
        <v>4.6254744686429906E-5</v>
      </c>
      <c r="M566" s="151">
        <v>5.8889605502858737E-4</v>
      </c>
      <c r="N566" s="151">
        <v>1.9442554702007103E-5</v>
      </c>
      <c r="O566" s="151">
        <v>0</v>
      </c>
      <c r="P566" s="151">
        <v>2.0293869279676633E-5</v>
      </c>
    </row>
    <row r="567" spans="1:16" ht="22" customHeight="1" x14ac:dyDescent="0.2">
      <c r="A567" s="150" t="s">
        <v>1396</v>
      </c>
      <c r="B567" s="151">
        <v>0</v>
      </c>
      <c r="C567" s="151">
        <v>0</v>
      </c>
      <c r="D567" s="151">
        <v>0</v>
      </c>
      <c r="E567" s="151">
        <v>3.3904489504128433E-5</v>
      </c>
      <c r="F567" s="151">
        <v>0</v>
      </c>
      <c r="G567" s="151">
        <v>0</v>
      </c>
      <c r="H567" s="151">
        <v>2.2940777458075109E-5</v>
      </c>
      <c r="I567" s="151">
        <v>0</v>
      </c>
      <c r="J567" s="151">
        <v>0</v>
      </c>
      <c r="K567" s="151">
        <v>0</v>
      </c>
      <c r="L567" s="151">
        <v>0</v>
      </c>
      <c r="M567" s="151">
        <v>0</v>
      </c>
      <c r="N567" s="151">
        <v>0</v>
      </c>
      <c r="O567" s="151">
        <v>0</v>
      </c>
      <c r="P567" s="151">
        <v>0</v>
      </c>
    </row>
    <row r="568" spans="1:16" ht="22" customHeight="1" x14ac:dyDescent="0.2">
      <c r="A568" s="150" t="s">
        <v>1397</v>
      </c>
      <c r="B568" s="151">
        <v>1.9162967027484006E-5</v>
      </c>
      <c r="C568" s="151">
        <v>0</v>
      </c>
      <c r="D568" s="151">
        <v>0</v>
      </c>
      <c r="E568" s="151">
        <v>1.1301496501376143E-5</v>
      </c>
      <c r="F568" s="151">
        <v>0</v>
      </c>
      <c r="G568" s="151">
        <v>0</v>
      </c>
      <c r="H568" s="151">
        <v>0</v>
      </c>
      <c r="I568" s="151">
        <v>0</v>
      </c>
      <c r="J568" s="151">
        <v>0</v>
      </c>
      <c r="K568" s="151">
        <v>0</v>
      </c>
      <c r="L568" s="151">
        <v>0</v>
      </c>
      <c r="M568" s="151">
        <v>2.1843763444669405E-5</v>
      </c>
      <c r="N568" s="151">
        <v>0</v>
      </c>
      <c r="O568" s="151">
        <v>0</v>
      </c>
      <c r="P568" s="151">
        <v>0</v>
      </c>
    </row>
    <row r="569" spans="1:16" ht="22" customHeight="1" x14ac:dyDescent="0.2">
      <c r="A569" s="150" t="s">
        <v>1398</v>
      </c>
      <c r="B569" s="151">
        <v>1.9162967027484006E-5</v>
      </c>
      <c r="C569" s="151">
        <v>8.4231401023986249E-5</v>
      </c>
      <c r="D569" s="151">
        <v>1.0271766590851548E-5</v>
      </c>
      <c r="E569" s="151">
        <v>6.7808979008256867E-5</v>
      </c>
      <c r="F569" s="151">
        <v>0</v>
      </c>
      <c r="G569" s="151">
        <v>6.4532605620456357E-5</v>
      </c>
      <c r="H569" s="151">
        <v>0</v>
      </c>
      <c r="I569" s="151">
        <v>8.7493932020355259E-5</v>
      </c>
      <c r="J569" s="151">
        <v>0</v>
      </c>
      <c r="K569" s="151">
        <v>4.329004897110661E-5</v>
      </c>
      <c r="L569" s="151">
        <v>0</v>
      </c>
      <c r="M569" s="151">
        <v>4.368752688933881E-5</v>
      </c>
      <c r="N569" s="151">
        <v>1.9471791626371023E-5</v>
      </c>
      <c r="O569" s="151">
        <v>0</v>
      </c>
      <c r="P569" s="151">
        <v>2.5405482970422249E-5</v>
      </c>
    </row>
    <row r="570" spans="1:16" ht="22" customHeight="1" x14ac:dyDescent="0.2">
      <c r="A570" s="150" t="s">
        <v>1399</v>
      </c>
      <c r="B570" s="151">
        <v>1.9191826917585638E-5</v>
      </c>
      <c r="C570" s="151">
        <v>0</v>
      </c>
      <c r="D570" s="151">
        <v>1.0287236118849819E-5</v>
      </c>
      <c r="E570" s="151">
        <v>0</v>
      </c>
      <c r="F570" s="151">
        <v>1.8803743873249564E-5</v>
      </c>
      <c r="G570" s="151">
        <v>0</v>
      </c>
      <c r="H570" s="151">
        <v>4.5950653643433574E-5</v>
      </c>
      <c r="I570" s="151">
        <v>0</v>
      </c>
      <c r="J570" s="151">
        <v>3.9752573363896775E-5</v>
      </c>
      <c r="K570" s="151">
        <v>0</v>
      </c>
      <c r="L570" s="151">
        <v>0</v>
      </c>
      <c r="M570" s="151">
        <v>0</v>
      </c>
      <c r="N570" s="151">
        <v>9.7505583068800685E-6</v>
      </c>
      <c r="O570" s="151">
        <v>0</v>
      </c>
      <c r="P570" s="151">
        <v>5.0887488479912038E-6</v>
      </c>
    </row>
    <row r="571" spans="1:16" ht="22" customHeight="1" x14ac:dyDescent="0.2">
      <c r="A571" s="150" t="s">
        <v>1400</v>
      </c>
      <c r="B571" s="151">
        <v>0</v>
      </c>
      <c r="C571" s="151">
        <v>0</v>
      </c>
      <c r="D571" s="151">
        <v>0</v>
      </c>
      <c r="E571" s="151">
        <v>0</v>
      </c>
      <c r="F571" s="151">
        <v>0</v>
      </c>
      <c r="G571" s="151">
        <v>0</v>
      </c>
      <c r="H571" s="151">
        <v>0</v>
      </c>
      <c r="I571" s="151">
        <v>5.0071828565865965E-5</v>
      </c>
      <c r="J571" s="151">
        <v>1.3250857787965592E-5</v>
      </c>
      <c r="K571" s="151">
        <v>0</v>
      </c>
      <c r="L571" s="151">
        <v>0</v>
      </c>
      <c r="M571" s="151">
        <v>0</v>
      </c>
      <c r="N571" s="151">
        <v>4.8752791534400343E-6</v>
      </c>
      <c r="O571" s="151">
        <v>1.8965726729505447E-5</v>
      </c>
      <c r="P571" s="151">
        <v>0</v>
      </c>
    </row>
    <row r="572" spans="1:16" ht="22" customHeight="1" x14ac:dyDescent="0.2">
      <c r="A572" s="150" t="s">
        <v>1401</v>
      </c>
      <c r="B572" s="151">
        <v>1.535346153406851E-4</v>
      </c>
      <c r="C572" s="151">
        <v>2.319852027449019E-4</v>
      </c>
      <c r="D572" s="151">
        <v>1.1315959730734801E-4</v>
      </c>
      <c r="E572" s="151">
        <v>2.0373330289378378E-4</v>
      </c>
      <c r="F572" s="151">
        <v>1.3162620711274693E-4</v>
      </c>
      <c r="G572" s="151">
        <v>1.9388937983856993E-4</v>
      </c>
      <c r="H572" s="151">
        <v>1.838026145737343E-4</v>
      </c>
      <c r="I572" s="151">
        <v>2.0028731426346386E-4</v>
      </c>
      <c r="J572" s="151">
        <v>2.1201372460744947E-4</v>
      </c>
      <c r="K572" s="151">
        <v>1.9509860172595863E-4</v>
      </c>
      <c r="L572" s="151">
        <v>2.5516736413613367E-4</v>
      </c>
      <c r="M572" s="151">
        <v>1.750132854301826E-4</v>
      </c>
      <c r="N572" s="151">
        <v>1.7551004952384122E-4</v>
      </c>
      <c r="O572" s="151">
        <v>1.7069154056554902E-4</v>
      </c>
      <c r="P572" s="151">
        <v>1.6283996313571852E-4</v>
      </c>
    </row>
    <row r="573" spans="1:16" ht="22" customHeight="1" x14ac:dyDescent="0.2">
      <c r="A573" s="150" t="s">
        <v>1402</v>
      </c>
      <c r="B573" s="151">
        <v>1.922077386617928E-5</v>
      </c>
      <c r="C573" s="151">
        <v>0</v>
      </c>
      <c r="D573" s="151">
        <v>1.030275231209092E-5</v>
      </c>
      <c r="E573" s="151">
        <v>0</v>
      </c>
      <c r="F573" s="151">
        <v>3.7664210955769865E-5</v>
      </c>
      <c r="G573" s="151">
        <v>0</v>
      </c>
      <c r="H573" s="151">
        <v>9.2039921626666345E-5</v>
      </c>
      <c r="I573" s="151">
        <v>0</v>
      </c>
      <c r="J573" s="151">
        <v>1.3270843998807168E-4</v>
      </c>
      <c r="K573" s="151">
        <v>0</v>
      </c>
      <c r="L573" s="151">
        <v>1.3939212652109648E-4</v>
      </c>
      <c r="M573" s="151">
        <v>0</v>
      </c>
      <c r="N573" s="151">
        <v>8.3004752766261089E-5</v>
      </c>
      <c r="O573" s="151">
        <v>7.5977330608697531E-5</v>
      </c>
      <c r="P573" s="151">
        <v>8.6639211155542536E-5</v>
      </c>
    </row>
    <row r="574" spans="1:16" ht="22" customHeight="1" x14ac:dyDescent="0.2">
      <c r="A574" s="150" t="s">
        <v>1403</v>
      </c>
      <c r="B574" s="151">
        <v>3.2675315572504776E-4</v>
      </c>
      <c r="C574" s="151">
        <v>3.5906334410865933E-4</v>
      </c>
      <c r="D574" s="151">
        <v>3.9150458785945489E-4</v>
      </c>
      <c r="E574" s="151">
        <v>4.3075236288050544E-4</v>
      </c>
      <c r="F574" s="151">
        <v>3.2014579312404385E-4</v>
      </c>
      <c r="G574" s="151">
        <v>4.0993940272220515E-4</v>
      </c>
      <c r="H574" s="151">
        <v>6.4427945138666447E-4</v>
      </c>
      <c r="I574" s="151">
        <v>4.6386300309434202E-4</v>
      </c>
      <c r="J574" s="151">
        <v>5.7064629194870833E-4</v>
      </c>
      <c r="K574" s="151">
        <v>3.9078573618713886E-4</v>
      </c>
      <c r="L574" s="151">
        <v>5.8080052717123518E-4</v>
      </c>
      <c r="M574" s="151">
        <v>4.162834858573121E-4</v>
      </c>
      <c r="N574" s="151">
        <v>1.7577477056384701E-4</v>
      </c>
      <c r="O574" s="151">
        <v>2.0893765917391822E-4</v>
      </c>
      <c r="P574" s="151">
        <v>1.7327842231108507E-4</v>
      </c>
    </row>
    <row r="575" spans="1:16" ht="22" customHeight="1" x14ac:dyDescent="0.2">
      <c r="A575" s="150" t="s">
        <v>1404</v>
      </c>
      <c r="B575" s="151">
        <v>3.844154773235856E-5</v>
      </c>
      <c r="C575" s="151">
        <v>6.3364119548586944E-5</v>
      </c>
      <c r="D575" s="151">
        <v>2.060550462418184E-5</v>
      </c>
      <c r="E575" s="151">
        <v>5.6677942484277037E-5</v>
      </c>
      <c r="F575" s="151">
        <v>5.6496316433654801E-5</v>
      </c>
      <c r="G575" s="151">
        <v>6.4727274114032395E-5</v>
      </c>
      <c r="H575" s="151">
        <v>6.9029941219999759E-5</v>
      </c>
      <c r="I575" s="151">
        <v>1.1283154129321833E-4</v>
      </c>
      <c r="J575" s="151">
        <v>1.0616675199045736E-4</v>
      </c>
      <c r="K575" s="151">
        <v>8.6841274708253084E-5</v>
      </c>
      <c r="L575" s="151">
        <v>1.1616010543424705E-4</v>
      </c>
      <c r="M575" s="151">
        <v>4.3819314300769698E-5</v>
      </c>
      <c r="N575" s="151">
        <v>9.765265031324834E-6</v>
      </c>
      <c r="O575" s="151">
        <v>1.8994332652174383E-5</v>
      </c>
      <c r="P575" s="151">
        <v>2.03856967424806E-5</v>
      </c>
    </row>
    <row r="576" spans="1:16" ht="22" customHeight="1" x14ac:dyDescent="0.2">
      <c r="A576" s="150" t="s">
        <v>1405</v>
      </c>
      <c r="B576" s="151">
        <v>9.6103869330896397E-5</v>
      </c>
      <c r="C576" s="151">
        <v>0</v>
      </c>
      <c r="D576" s="151">
        <v>1.0302752312090919E-4</v>
      </c>
      <c r="E576" s="151">
        <v>0</v>
      </c>
      <c r="F576" s="151">
        <v>9.4160527389424659E-5</v>
      </c>
      <c r="G576" s="151">
        <v>0</v>
      </c>
      <c r="H576" s="151">
        <v>0</v>
      </c>
      <c r="I576" s="151">
        <v>0</v>
      </c>
      <c r="J576" s="151">
        <v>3.9812531996421509E-5</v>
      </c>
      <c r="K576" s="151">
        <v>0</v>
      </c>
      <c r="L576" s="151">
        <v>2.323202108684941E-5</v>
      </c>
      <c r="M576" s="151">
        <v>2.1909657150384849E-5</v>
      </c>
      <c r="N576" s="151">
        <v>1.0253528282891076E-4</v>
      </c>
      <c r="O576" s="151">
        <v>9.4971663260871921E-5</v>
      </c>
      <c r="P576" s="151">
        <v>9.1735635341162698E-5</v>
      </c>
    </row>
    <row r="577" spans="1:16" ht="22" customHeight="1" x14ac:dyDescent="0.2">
      <c r="A577" s="150" t="s">
        <v>1406</v>
      </c>
      <c r="B577" s="151">
        <v>1.9249808267789824E-5</v>
      </c>
      <c r="C577" s="151">
        <v>2.9614590012587313E-4</v>
      </c>
      <c r="D577" s="151">
        <v>3.0954946146146282E-5</v>
      </c>
      <c r="E577" s="151">
        <v>2.2705423484637872E-4</v>
      </c>
      <c r="F577" s="151">
        <v>3.77211055342529E-5</v>
      </c>
      <c r="G577" s="151">
        <v>2.5930019781029295E-4</v>
      </c>
      <c r="H577" s="151">
        <v>6.9134216055679524E-5</v>
      </c>
      <c r="I577" s="151">
        <v>1.757808604034328E-4</v>
      </c>
      <c r="J577" s="151">
        <v>6.645445295475191E-5</v>
      </c>
      <c r="K577" s="151">
        <v>2.1743113720382098E-4</v>
      </c>
      <c r="L577" s="151">
        <v>6.9801344322875352E-5</v>
      </c>
      <c r="M577" s="151">
        <v>2.6331303971066747E-4</v>
      </c>
      <c r="N577" s="151">
        <v>6.8460113308728941E-5</v>
      </c>
      <c r="O577" s="151">
        <v>9.5115124987852086E-5</v>
      </c>
      <c r="P577" s="151">
        <v>7.1457717962124218E-5</v>
      </c>
    </row>
    <row r="578" spans="1:16" ht="22" customHeight="1" x14ac:dyDescent="0.2">
      <c r="A578" s="150" t="s">
        <v>1407</v>
      </c>
      <c r="B578" s="151">
        <v>1.3474865787452877E-4</v>
      </c>
      <c r="C578" s="151">
        <v>1.6922622864335606E-4</v>
      </c>
      <c r="D578" s="151">
        <v>8.2546523056390076E-5</v>
      </c>
      <c r="E578" s="151">
        <v>1.248798291655083E-4</v>
      </c>
      <c r="F578" s="151">
        <v>7.54422110685058E-5</v>
      </c>
      <c r="G578" s="151">
        <v>1.2965009890514648E-4</v>
      </c>
      <c r="H578" s="151">
        <v>1.3826843211135905E-4</v>
      </c>
      <c r="I578" s="151">
        <v>1.0044620594481873E-4</v>
      </c>
      <c r="J578" s="151">
        <v>1.461997965004542E-4</v>
      </c>
      <c r="K578" s="151">
        <v>1.7394490976305676E-4</v>
      </c>
      <c r="L578" s="151">
        <v>1.396026886457507E-4</v>
      </c>
      <c r="M578" s="151">
        <v>1.3165651985533374E-4</v>
      </c>
      <c r="N578" s="151">
        <v>9.7800161869612771E-5</v>
      </c>
      <c r="O578" s="151">
        <v>9.5115124987852086E-5</v>
      </c>
      <c r="P578" s="151">
        <v>1.0718657694318631E-4</v>
      </c>
    </row>
    <row r="579" spans="1:16" ht="22" customHeight="1" x14ac:dyDescent="0.2">
      <c r="A579" s="150" t="s">
        <v>1408</v>
      </c>
      <c r="B579" s="151">
        <v>0</v>
      </c>
      <c r="C579" s="151">
        <v>0</v>
      </c>
      <c r="D579" s="151">
        <v>0</v>
      </c>
      <c r="E579" s="151">
        <v>0</v>
      </c>
      <c r="F579" s="151">
        <v>0</v>
      </c>
      <c r="G579" s="151">
        <v>2.1608349817524408E-5</v>
      </c>
      <c r="H579" s="151">
        <v>0</v>
      </c>
      <c r="I579" s="151">
        <v>0</v>
      </c>
      <c r="J579" s="151">
        <v>0</v>
      </c>
      <c r="K579" s="151">
        <v>0</v>
      </c>
      <c r="L579" s="151">
        <v>0</v>
      </c>
      <c r="M579" s="151">
        <v>0</v>
      </c>
      <c r="N579" s="151">
        <v>9.7800161869612761E-6</v>
      </c>
      <c r="O579" s="151">
        <v>0</v>
      </c>
      <c r="P579" s="151">
        <v>0</v>
      </c>
    </row>
    <row r="580" spans="1:16" ht="22" customHeight="1" x14ac:dyDescent="0.2">
      <c r="A580" s="150" t="s">
        <v>1409</v>
      </c>
      <c r="B580" s="151">
        <v>1.9249808267789824E-5</v>
      </c>
      <c r="C580" s="151">
        <v>2.1153278580419508E-5</v>
      </c>
      <c r="D580" s="151">
        <v>2.0636630764097519E-5</v>
      </c>
      <c r="E580" s="151">
        <v>1.1352711742318935E-5</v>
      </c>
      <c r="F580" s="151">
        <v>0</v>
      </c>
      <c r="G580" s="151">
        <v>0</v>
      </c>
      <c r="H580" s="151">
        <v>0</v>
      </c>
      <c r="I580" s="151">
        <v>1.2555775743102341E-5</v>
      </c>
      <c r="J580" s="151">
        <v>1.3290890590950382E-5</v>
      </c>
      <c r="K580" s="151">
        <v>2.1743113720382095E-5</v>
      </c>
      <c r="L580" s="151">
        <v>0</v>
      </c>
      <c r="M580" s="151">
        <v>0</v>
      </c>
      <c r="N580" s="151">
        <v>4.8900080934806381E-6</v>
      </c>
      <c r="O580" s="151">
        <v>0</v>
      </c>
      <c r="P580" s="151">
        <v>0</v>
      </c>
    </row>
    <row r="581" spans="1:16" ht="22" customHeight="1" x14ac:dyDescent="0.2">
      <c r="A581" s="150" t="s">
        <v>1410</v>
      </c>
      <c r="B581" s="151">
        <v>9.6249041338949116E-5</v>
      </c>
      <c r="C581" s="151">
        <v>0</v>
      </c>
      <c r="D581" s="151">
        <v>1.0318315382048762E-4</v>
      </c>
      <c r="E581" s="151">
        <v>0</v>
      </c>
      <c r="F581" s="151">
        <v>9.4302763835632256E-5</v>
      </c>
      <c r="G581" s="151">
        <v>0</v>
      </c>
      <c r="H581" s="151">
        <v>0</v>
      </c>
      <c r="I581" s="151">
        <v>0</v>
      </c>
      <c r="J581" s="151">
        <v>0</v>
      </c>
      <c r="K581" s="151">
        <v>0</v>
      </c>
      <c r="L581" s="151">
        <v>0</v>
      </c>
      <c r="M581" s="151">
        <v>0</v>
      </c>
      <c r="N581" s="151">
        <v>4.4010072841325745E-5</v>
      </c>
      <c r="O581" s="151">
        <v>1.9023024997570417E-5</v>
      </c>
      <c r="P581" s="151">
        <v>3.0624736269481808E-5</v>
      </c>
    </row>
    <row r="582" spans="1:16" ht="22" customHeight="1" x14ac:dyDescent="0.2">
      <c r="A582" s="150" t="s">
        <v>1411</v>
      </c>
      <c r="B582" s="151">
        <v>7.7115722077318385E-5</v>
      </c>
      <c r="C582" s="151">
        <v>6.355584154419537E-5</v>
      </c>
      <c r="D582" s="151">
        <v>5.1669627707384866E-5</v>
      </c>
      <c r="E582" s="151">
        <v>6.8219320787429367E-5</v>
      </c>
      <c r="F582" s="151">
        <v>7.5556344519441519E-5</v>
      </c>
      <c r="G582" s="151">
        <v>8.6564160842367074E-5</v>
      </c>
      <c r="H582" s="151">
        <v>1.8463681706045322E-4</v>
      </c>
      <c r="I582" s="151">
        <v>8.8023396056787065E-5</v>
      </c>
      <c r="J582" s="151">
        <v>1.8635396973816661E-4</v>
      </c>
      <c r="K582" s="151">
        <v>1.3065604795364249E-4</v>
      </c>
      <c r="L582" s="151">
        <v>1.8641851716285821E-4</v>
      </c>
      <c r="M582" s="151">
        <v>1.3185569764634028E-4</v>
      </c>
      <c r="N582" s="151">
        <v>4.8974059877219098E-5</v>
      </c>
      <c r="O582" s="151">
        <v>5.7155412473789483E-5</v>
      </c>
      <c r="P582" s="151">
        <v>5.1118445311137053E-5</v>
      </c>
    </row>
    <row r="583" spans="1:16" ht="22" customHeight="1" x14ac:dyDescent="0.2">
      <c r="A583" s="150" t="s">
        <v>1412</v>
      </c>
      <c r="B583" s="151">
        <v>1.9278930519329596E-5</v>
      </c>
      <c r="C583" s="151">
        <v>2.1185280514731792E-5</v>
      </c>
      <c r="D583" s="151">
        <v>0</v>
      </c>
      <c r="E583" s="151">
        <v>0</v>
      </c>
      <c r="F583" s="151">
        <v>0</v>
      </c>
      <c r="G583" s="151">
        <v>2.1641040210591769E-5</v>
      </c>
      <c r="H583" s="151">
        <v>0</v>
      </c>
      <c r="I583" s="151">
        <v>1.2574770865255296E-5</v>
      </c>
      <c r="J583" s="151">
        <v>0</v>
      </c>
      <c r="K583" s="151">
        <v>2.177600799227375E-5</v>
      </c>
      <c r="L583" s="151">
        <v>0</v>
      </c>
      <c r="M583" s="151">
        <v>0</v>
      </c>
      <c r="N583" s="151">
        <v>0</v>
      </c>
      <c r="O583" s="151">
        <v>0</v>
      </c>
      <c r="P583" s="151">
        <v>0</v>
      </c>
    </row>
    <row r="584" spans="1:16" ht="22" customHeight="1" x14ac:dyDescent="0.2">
      <c r="A584" s="150" t="s">
        <v>1413</v>
      </c>
      <c r="B584" s="151">
        <v>0</v>
      </c>
      <c r="C584" s="151">
        <v>0</v>
      </c>
      <c r="D584" s="151">
        <v>0</v>
      </c>
      <c r="E584" s="151">
        <v>0</v>
      </c>
      <c r="F584" s="151">
        <v>0</v>
      </c>
      <c r="G584" s="151">
        <v>0</v>
      </c>
      <c r="H584" s="151">
        <v>0</v>
      </c>
      <c r="I584" s="151">
        <v>0</v>
      </c>
      <c r="J584" s="151">
        <v>0</v>
      </c>
      <c r="K584" s="151">
        <v>0</v>
      </c>
      <c r="L584" s="151">
        <v>0</v>
      </c>
      <c r="M584" s="151">
        <v>0</v>
      </c>
      <c r="N584" s="151">
        <v>4.9048262998245186E-6</v>
      </c>
      <c r="O584" s="151">
        <v>0</v>
      </c>
      <c r="P584" s="151">
        <v>0</v>
      </c>
    </row>
    <row r="585" spans="1:16" ht="22" customHeight="1" x14ac:dyDescent="0.2">
      <c r="A585" s="150" t="s">
        <v>1414</v>
      </c>
      <c r="B585" s="151">
        <v>0</v>
      </c>
      <c r="C585" s="151">
        <v>2.1217379424602597E-5</v>
      </c>
      <c r="D585" s="151">
        <v>0</v>
      </c>
      <c r="E585" s="151">
        <v>1.1387113899113841E-5</v>
      </c>
      <c r="F585" s="151">
        <v>0</v>
      </c>
      <c r="G585" s="151">
        <v>0</v>
      </c>
      <c r="H585" s="151">
        <v>0</v>
      </c>
      <c r="I585" s="151">
        <v>0</v>
      </c>
      <c r="J585" s="151">
        <v>0</v>
      </c>
      <c r="K585" s="151">
        <v>0</v>
      </c>
      <c r="L585" s="151">
        <v>0</v>
      </c>
      <c r="M585" s="151">
        <v>0</v>
      </c>
      <c r="N585" s="151">
        <v>4.9048262998245186E-6</v>
      </c>
      <c r="O585" s="151">
        <v>3.8161341055732168E-5</v>
      </c>
      <c r="P585" s="151">
        <v>0</v>
      </c>
    </row>
    <row r="586" spans="1:16" ht="22" customHeight="1" x14ac:dyDescent="0.2">
      <c r="A586" s="150" t="s">
        <v>1415</v>
      </c>
      <c r="B586" s="151">
        <v>0</v>
      </c>
      <c r="C586" s="151">
        <v>0</v>
      </c>
      <c r="D586" s="151">
        <v>1.0365287986215902E-5</v>
      </c>
      <c r="E586" s="151">
        <v>1.1404393282875775E-5</v>
      </c>
      <c r="F586" s="151">
        <v>0</v>
      </c>
      <c r="G586" s="151">
        <v>0</v>
      </c>
      <c r="H586" s="151">
        <v>0</v>
      </c>
      <c r="I586" s="151">
        <v>0</v>
      </c>
      <c r="J586" s="151">
        <v>0</v>
      </c>
      <c r="K586" s="151">
        <v>0</v>
      </c>
      <c r="L586" s="151">
        <v>0</v>
      </c>
      <c r="M586" s="151">
        <v>2.204264444720054E-5</v>
      </c>
      <c r="N586" s="151">
        <v>0</v>
      </c>
      <c r="O586" s="151">
        <v>0</v>
      </c>
      <c r="P586" s="151">
        <v>0</v>
      </c>
    </row>
    <row r="587" spans="1:16" ht="22" customHeight="1" x14ac:dyDescent="0.2">
      <c r="A587" s="150" t="s">
        <v>1416</v>
      </c>
      <c r="B587" s="151">
        <v>9.6687200859460267E-5</v>
      </c>
      <c r="C587" s="151">
        <v>1.4874703026049167E-4</v>
      </c>
      <c r="D587" s="151">
        <v>1.0365287986215902E-4</v>
      </c>
      <c r="E587" s="151">
        <v>1.824702925260124E-4</v>
      </c>
      <c r="F587" s="151">
        <v>9.4732063215764112E-5</v>
      </c>
      <c r="G587" s="151">
        <v>1.519470304315753E-4</v>
      </c>
      <c r="H587" s="151">
        <v>1.851971715887095E-4</v>
      </c>
      <c r="I587" s="151">
        <v>1.6396814270886001E-4</v>
      </c>
      <c r="J587" s="151">
        <v>2.403251172712667E-4</v>
      </c>
      <c r="K587" s="151">
        <v>1.7473676822935295E-4</v>
      </c>
      <c r="L587" s="151">
        <v>1.4023820923139143E-4</v>
      </c>
      <c r="M587" s="151">
        <v>1.7634115557760432E-4</v>
      </c>
      <c r="N587" s="151">
        <v>9.3333113505006781E-5</v>
      </c>
      <c r="O587" s="151">
        <v>9.5548122521939426E-5</v>
      </c>
      <c r="P587" s="151">
        <v>7.691037712593685E-5</v>
      </c>
    </row>
    <row r="588" spans="1:16" ht="22" customHeight="1" x14ac:dyDescent="0.2">
      <c r="A588" s="150" t="s">
        <v>1417</v>
      </c>
      <c r="B588" s="151">
        <v>3.0939904275027286E-4</v>
      </c>
      <c r="C588" s="151">
        <v>4.6749066653297371E-4</v>
      </c>
      <c r="D588" s="151">
        <v>3.2132392757269296E-4</v>
      </c>
      <c r="E588" s="151">
        <v>4.7898451788078248E-4</v>
      </c>
      <c r="F588" s="151">
        <v>3.2208901493359794E-4</v>
      </c>
      <c r="G588" s="151">
        <v>4.3413437266164371E-4</v>
      </c>
      <c r="H588" s="151">
        <v>6.2504045411189467E-4</v>
      </c>
      <c r="I588" s="151">
        <v>6.5587257083544006E-4</v>
      </c>
      <c r="J588" s="151">
        <v>5.3405581615837046E-4</v>
      </c>
      <c r="K588" s="151">
        <v>6.989470729174118E-4</v>
      </c>
      <c r="L588" s="151">
        <v>6.5444497641315997E-4</v>
      </c>
      <c r="M588" s="151">
        <v>6.6127933341601612E-4</v>
      </c>
      <c r="N588" s="151">
        <v>1.5719261221895878E-4</v>
      </c>
      <c r="O588" s="151">
        <v>1.9109624504387885E-4</v>
      </c>
      <c r="P588" s="151">
        <v>1.6920282967706107E-4</v>
      </c>
    </row>
    <row r="589" spans="1:16" ht="22" customHeight="1" x14ac:dyDescent="0.2">
      <c r="A589" s="150" t="s">
        <v>1418</v>
      </c>
      <c r="B589" s="151">
        <v>1.9337440171892053E-5</v>
      </c>
      <c r="C589" s="151">
        <v>6.3748727254496425E-5</v>
      </c>
      <c r="D589" s="151">
        <v>2.0730575972431804E-5</v>
      </c>
      <c r="E589" s="151">
        <v>7.9830752980130423E-5</v>
      </c>
      <c r="F589" s="151">
        <v>1.8946412643152823E-5</v>
      </c>
      <c r="G589" s="151">
        <v>8.6826874532328741E-5</v>
      </c>
      <c r="H589" s="151">
        <v>2.3149646448588688E-5</v>
      </c>
      <c r="I589" s="151">
        <v>8.8290538381693864E-5</v>
      </c>
      <c r="J589" s="151">
        <v>2.6702790807918521E-5</v>
      </c>
      <c r="K589" s="151">
        <v>6.5526288086007356E-5</v>
      </c>
      <c r="L589" s="151">
        <v>2.3373034871898573E-5</v>
      </c>
      <c r="M589" s="151">
        <v>8.8170577788802159E-5</v>
      </c>
      <c r="N589" s="151">
        <v>3.4385883922897235E-5</v>
      </c>
      <c r="O589" s="151">
        <v>0</v>
      </c>
      <c r="P589" s="151">
        <v>2.5636792375312286E-5</v>
      </c>
    </row>
    <row r="590" spans="1:16" ht="22" customHeight="1" x14ac:dyDescent="0.2">
      <c r="A590" s="150" t="s">
        <v>1419</v>
      </c>
      <c r="B590" s="151">
        <v>1.5469952137513643E-4</v>
      </c>
      <c r="C590" s="151">
        <v>1.9124618176348927E-4</v>
      </c>
      <c r="D590" s="151">
        <v>1.8657518375188623E-4</v>
      </c>
      <c r="E590" s="151">
        <v>2.3949225894039124E-4</v>
      </c>
      <c r="F590" s="151">
        <v>1.7051771378837541E-4</v>
      </c>
      <c r="G590" s="151">
        <v>1.519470304315753E-4</v>
      </c>
      <c r="H590" s="151">
        <v>2.3149646448588691E-4</v>
      </c>
      <c r="I590" s="151">
        <v>2.018069448724431E-4</v>
      </c>
      <c r="J590" s="151">
        <v>3.0708209429106299E-4</v>
      </c>
      <c r="K590" s="151">
        <v>2.4026305631536025E-4</v>
      </c>
      <c r="L590" s="151">
        <v>2.8047641846278286E-4</v>
      </c>
      <c r="M590" s="151">
        <v>1.7634115557760432E-4</v>
      </c>
      <c r="N590" s="151">
        <v>1.670171504826437E-4</v>
      </c>
      <c r="O590" s="151">
        <v>2.1020586954826671E-4</v>
      </c>
      <c r="P590" s="151">
        <v>1.7945754662718598E-4</v>
      </c>
    </row>
    <row r="591" spans="1:16" ht="22" customHeight="1" x14ac:dyDescent="0.2">
      <c r="A591" s="150" t="s">
        <v>1420</v>
      </c>
      <c r="B591" s="151">
        <v>1.1620097027304129E-4</v>
      </c>
      <c r="C591" s="151">
        <v>4.2563739879141988E-5</v>
      </c>
      <c r="D591" s="151">
        <v>1.0381040703520182E-4</v>
      </c>
      <c r="E591" s="151">
        <v>1.1421725187560995E-5</v>
      </c>
      <c r="F591" s="151">
        <v>1.138512395000399E-4</v>
      </c>
      <c r="G591" s="151">
        <v>2.1739707567175014E-5</v>
      </c>
      <c r="H591" s="151">
        <v>1.3910896969258308E-4</v>
      </c>
      <c r="I591" s="151">
        <v>1.263210264731573E-5</v>
      </c>
      <c r="J591" s="151">
        <v>1.069734902274669E-4</v>
      </c>
      <c r="K591" s="151">
        <v>4.3750581406969443E-5</v>
      </c>
      <c r="L591" s="151">
        <v>1.1704278100745562E-4</v>
      </c>
      <c r="M591" s="151">
        <v>4.4152287813693478E-5</v>
      </c>
      <c r="N591" s="151">
        <v>1.0331442631545262E-4</v>
      </c>
      <c r="O591" s="151">
        <v>1.1483199892150409E-4</v>
      </c>
      <c r="P591" s="151">
        <v>1.027030162634091E-4</v>
      </c>
    </row>
    <row r="592" spans="1:16" ht="22" customHeight="1" x14ac:dyDescent="0.2">
      <c r="A592" s="150" t="s">
        <v>1421</v>
      </c>
      <c r="B592" s="151">
        <v>9.6834141894201089E-5</v>
      </c>
      <c r="C592" s="151">
        <v>2.1281869939570994E-5</v>
      </c>
      <c r="D592" s="151">
        <v>7.2667284924641268E-5</v>
      </c>
      <c r="E592" s="151">
        <v>0</v>
      </c>
      <c r="F592" s="151">
        <v>9.4876032916699928E-5</v>
      </c>
      <c r="G592" s="151">
        <v>2.1739707567175014E-5</v>
      </c>
      <c r="H592" s="151">
        <v>4.6369656564194366E-5</v>
      </c>
      <c r="I592" s="151">
        <v>0</v>
      </c>
      <c r="J592" s="151">
        <v>5.3486745113733452E-5</v>
      </c>
      <c r="K592" s="151">
        <v>2.1875290703484722E-5</v>
      </c>
      <c r="L592" s="151">
        <v>4.6817112402982242E-5</v>
      </c>
      <c r="M592" s="151">
        <v>4.4152287813693478E-5</v>
      </c>
      <c r="N592" s="151">
        <v>1.918696488715549E-4</v>
      </c>
      <c r="O592" s="151">
        <v>1.3397066540842144E-4</v>
      </c>
      <c r="P592" s="151">
        <v>1.6432482602145456E-4</v>
      </c>
    </row>
    <row r="593" spans="1:16" ht="22" customHeight="1" x14ac:dyDescent="0.2">
      <c r="A593" s="150" t="s">
        <v>1422</v>
      </c>
      <c r="B593" s="151">
        <v>4.6551134514253374E-4</v>
      </c>
      <c r="C593" s="151">
        <v>7.6731344768425831E-4</v>
      </c>
      <c r="D593" s="151">
        <v>4.9904838596648619E-4</v>
      </c>
      <c r="E593" s="151">
        <v>7.5498125029741078E-4</v>
      </c>
      <c r="F593" s="151">
        <v>5.1311038076045376E-4</v>
      </c>
      <c r="G593" s="151">
        <v>8.491390800439044E-4</v>
      </c>
      <c r="H593" s="151">
        <v>7.1982363363503547E-4</v>
      </c>
      <c r="I593" s="151">
        <v>6.9582312755914189E-4</v>
      </c>
      <c r="J593" s="151">
        <v>6.4281786821619377E-4</v>
      </c>
      <c r="K593" s="151">
        <v>7.8870911139139433E-4</v>
      </c>
      <c r="L593" s="151">
        <v>7.0332556988955057E-4</v>
      </c>
      <c r="M593" s="151">
        <v>9.0649955908510087E-4</v>
      </c>
      <c r="N593" s="151">
        <v>5.5677617266501156E-4</v>
      </c>
      <c r="O593" s="151">
        <v>5.3669831256463504E-4</v>
      </c>
      <c r="P593" s="151">
        <v>5.5029745533040949E-4</v>
      </c>
    </row>
    <row r="594" spans="1:16" ht="22" customHeight="1" x14ac:dyDescent="0.2">
      <c r="A594" s="150" t="s">
        <v>1423</v>
      </c>
      <c r="B594" s="151">
        <v>1.9396306047605575E-5</v>
      </c>
      <c r="C594" s="151">
        <v>0</v>
      </c>
      <c r="D594" s="151">
        <v>4.158736549720718E-5</v>
      </c>
      <c r="E594" s="151">
        <v>0</v>
      </c>
      <c r="F594" s="151">
        <v>1.9004088176313103E-5</v>
      </c>
      <c r="G594" s="151">
        <v>0</v>
      </c>
      <c r="H594" s="151">
        <v>0</v>
      </c>
      <c r="I594" s="151">
        <v>0</v>
      </c>
      <c r="J594" s="151">
        <v>0</v>
      </c>
      <c r="K594" s="151">
        <v>0</v>
      </c>
      <c r="L594" s="151">
        <v>0</v>
      </c>
      <c r="M594" s="151">
        <v>0</v>
      </c>
      <c r="N594" s="151">
        <v>3.4490559368629036E-5</v>
      </c>
      <c r="O594" s="151">
        <v>1.9167796877308394E-5</v>
      </c>
      <c r="P594" s="151">
        <v>1.0285933744493635E-5</v>
      </c>
    </row>
    <row r="595" spans="1:16" ht="22" customHeight="1" x14ac:dyDescent="0.2">
      <c r="A595" s="150" t="s">
        <v>1424</v>
      </c>
      <c r="B595" s="151">
        <v>1.9425873587312292E-5</v>
      </c>
      <c r="C595" s="151">
        <v>0</v>
      </c>
      <c r="D595" s="151">
        <v>1.0412690217860183E-5</v>
      </c>
      <c r="E595" s="151">
        <v>0</v>
      </c>
      <c r="F595" s="151">
        <v>0</v>
      </c>
      <c r="G595" s="151">
        <v>0</v>
      </c>
      <c r="H595" s="151">
        <v>0</v>
      </c>
      <c r="I595" s="151">
        <v>0</v>
      </c>
      <c r="J595" s="151">
        <v>0</v>
      </c>
      <c r="K595" s="151">
        <v>0</v>
      </c>
      <c r="L595" s="151">
        <v>0</v>
      </c>
      <c r="M595" s="151">
        <v>0</v>
      </c>
      <c r="N595" s="151">
        <v>1.4804201331787419E-5</v>
      </c>
      <c r="O595" s="151">
        <v>0</v>
      </c>
      <c r="P595" s="151">
        <v>1.5452420282314753E-5</v>
      </c>
    </row>
    <row r="596" spans="1:16" ht="22" customHeight="1" x14ac:dyDescent="0.2">
      <c r="A596" s="150" t="s">
        <v>1425</v>
      </c>
      <c r="B596" s="151">
        <v>1.9425873587312292E-5</v>
      </c>
      <c r="C596" s="151">
        <v>2.1346753689386762E-5</v>
      </c>
      <c r="D596" s="151">
        <v>1.0412690217860183E-5</v>
      </c>
      <c r="E596" s="151">
        <v>1.1456547520449901E-5</v>
      </c>
      <c r="F596" s="151">
        <v>0</v>
      </c>
      <c r="G596" s="151">
        <v>0</v>
      </c>
      <c r="H596" s="151">
        <v>2.3255513734176747E-5</v>
      </c>
      <c r="I596" s="151">
        <v>0</v>
      </c>
      <c r="J596" s="151">
        <v>0</v>
      </c>
      <c r="K596" s="151">
        <v>0</v>
      </c>
      <c r="L596" s="151">
        <v>2.3479923750885914E-5</v>
      </c>
      <c r="M596" s="151">
        <v>0</v>
      </c>
      <c r="N596" s="151">
        <v>0</v>
      </c>
      <c r="O596" s="151">
        <v>0</v>
      </c>
      <c r="P596" s="151">
        <v>0</v>
      </c>
    </row>
    <row r="597" spans="1:16" ht="22" customHeight="1" x14ac:dyDescent="0.2">
      <c r="A597" s="150" t="s">
        <v>1426</v>
      </c>
      <c r="B597" s="151">
        <v>0</v>
      </c>
      <c r="C597" s="151">
        <v>2.1346753689386762E-5</v>
      </c>
      <c r="D597" s="151">
        <v>1.0412690217860183E-5</v>
      </c>
      <c r="E597" s="151">
        <v>0</v>
      </c>
      <c r="F597" s="151">
        <v>1.9033057822923338E-5</v>
      </c>
      <c r="G597" s="151">
        <v>0</v>
      </c>
      <c r="H597" s="151">
        <v>2.3255513734176747E-5</v>
      </c>
      <c r="I597" s="151">
        <v>0</v>
      </c>
      <c r="J597" s="151">
        <v>1.3412453614648098E-5</v>
      </c>
      <c r="K597" s="151">
        <v>2.1941983662946566E-5</v>
      </c>
      <c r="L597" s="151">
        <v>4.6959847501771827E-5</v>
      </c>
      <c r="M597" s="151">
        <v>0</v>
      </c>
      <c r="N597" s="151">
        <v>4.9347337772624739E-6</v>
      </c>
      <c r="O597" s="151">
        <v>0</v>
      </c>
      <c r="P597" s="151">
        <v>5.1508067607715842E-6</v>
      </c>
    </row>
    <row r="598" spans="1:16" ht="22" customHeight="1" x14ac:dyDescent="0.2">
      <c r="A598" s="150" t="s">
        <v>1427</v>
      </c>
      <c r="B598" s="151">
        <v>0</v>
      </c>
      <c r="C598" s="151">
        <v>2.1379344153034677E-5</v>
      </c>
      <c r="D598" s="151">
        <v>0</v>
      </c>
      <c r="E598" s="151">
        <v>0</v>
      </c>
      <c r="F598" s="151">
        <v>0</v>
      </c>
      <c r="G598" s="151">
        <v>0</v>
      </c>
      <c r="H598" s="151">
        <v>2.3291018335297627E-5</v>
      </c>
      <c r="I598" s="151">
        <v>0</v>
      </c>
      <c r="J598" s="151">
        <v>1.3432930643067409E-5</v>
      </c>
      <c r="K598" s="151">
        <v>0</v>
      </c>
      <c r="L598" s="151">
        <v>2.3515770962719326E-5</v>
      </c>
      <c r="M598" s="151">
        <v>0</v>
      </c>
      <c r="N598" s="151">
        <v>9.8845354439211677E-6</v>
      </c>
      <c r="O598" s="151">
        <v>1.9226324501361246E-5</v>
      </c>
      <c r="P598" s="151">
        <v>0</v>
      </c>
    </row>
    <row r="599" spans="1:16" ht="22" customHeight="1" x14ac:dyDescent="0.2">
      <c r="A599" s="150" t="s">
        <v>1428</v>
      </c>
      <c r="B599" s="151">
        <v>5.8366594228748987E-5</v>
      </c>
      <c r="C599" s="151">
        <v>2.1379344153034677E-5</v>
      </c>
      <c r="D599" s="151">
        <v>5.214293727417007E-5</v>
      </c>
      <c r="E599" s="151">
        <v>1.1474038432694863E-5</v>
      </c>
      <c r="F599" s="151">
        <v>5.7186347779409361E-5</v>
      </c>
      <c r="G599" s="151">
        <v>0</v>
      </c>
      <c r="H599" s="151">
        <v>9.3164073341190506E-5</v>
      </c>
      <c r="I599" s="151">
        <v>5.0759838424022903E-5</v>
      </c>
      <c r="J599" s="151">
        <v>2.6865861286134817E-4</v>
      </c>
      <c r="K599" s="151">
        <v>4.3950965749291441E-5</v>
      </c>
      <c r="L599" s="151">
        <v>2.1164193866447394E-4</v>
      </c>
      <c r="M599" s="151">
        <v>0</v>
      </c>
      <c r="N599" s="151">
        <v>2.7182472470783215E-4</v>
      </c>
      <c r="O599" s="151">
        <v>2.3071589401633496E-4</v>
      </c>
      <c r="P599" s="151">
        <v>2.8372688233379965E-4</v>
      </c>
    </row>
    <row r="600" spans="1:16" ht="22" customHeight="1" x14ac:dyDescent="0.2">
      <c r="A600" s="150" t="s">
        <v>1429</v>
      </c>
      <c r="B600" s="151">
        <v>1.1673318845749797E-4</v>
      </c>
      <c r="C600" s="151">
        <v>0</v>
      </c>
      <c r="D600" s="151">
        <v>1.4600022436767621E-4</v>
      </c>
      <c r="E600" s="151">
        <v>0</v>
      </c>
      <c r="F600" s="151">
        <v>1.3343481148528851E-4</v>
      </c>
      <c r="G600" s="151">
        <v>0</v>
      </c>
      <c r="H600" s="151">
        <v>0</v>
      </c>
      <c r="I600" s="151">
        <v>0</v>
      </c>
      <c r="J600" s="151">
        <v>0</v>
      </c>
      <c r="K600" s="151">
        <v>0</v>
      </c>
      <c r="L600" s="151">
        <v>0</v>
      </c>
      <c r="M600" s="151">
        <v>0</v>
      </c>
      <c r="N600" s="151">
        <v>4.9422677219605835E-5</v>
      </c>
      <c r="O600" s="151">
        <v>3.8452649002722492E-5</v>
      </c>
      <c r="P600" s="151">
        <v>3.0952023527323594E-5</v>
      </c>
    </row>
    <row r="601" spans="1:16" ht="22" customHeight="1" x14ac:dyDescent="0.2">
      <c r="A601" s="150" t="s">
        <v>1430</v>
      </c>
      <c r="B601" s="151">
        <v>3.3124975878548419E-4</v>
      </c>
      <c r="C601" s="151">
        <v>5.1388882276101708E-4</v>
      </c>
      <c r="D601" s="151">
        <v>3.2378053252355452E-4</v>
      </c>
      <c r="E601" s="151">
        <v>4.1369698202285151E-4</v>
      </c>
      <c r="F601" s="151">
        <v>3.0546020628349139E-4</v>
      </c>
      <c r="G601" s="151">
        <v>4.3745344278902628E-4</v>
      </c>
      <c r="H601" s="151">
        <v>4.4320599875042656E-4</v>
      </c>
      <c r="I601" s="151">
        <v>5.337932549865711E-4</v>
      </c>
      <c r="J601" s="151">
        <v>4.9777840081764323E-4</v>
      </c>
      <c r="K601" s="151">
        <v>4.4018169060834703E-4</v>
      </c>
      <c r="L601" s="151">
        <v>4.9458628378012894E-4</v>
      </c>
      <c r="M601" s="151">
        <v>4.8864565626225288E-4</v>
      </c>
      <c r="N601" s="151">
        <v>2.2274211178102175E-4</v>
      </c>
      <c r="O601" s="151">
        <v>1.9255722551057516E-4</v>
      </c>
      <c r="P601" s="151">
        <v>1.7566298775573304E-4</v>
      </c>
    </row>
    <row r="602" spans="1:16" ht="22" customHeight="1" x14ac:dyDescent="0.2">
      <c r="A602" s="150" t="s">
        <v>1431</v>
      </c>
      <c r="B602" s="151">
        <v>3.707872716573666E-4</v>
      </c>
      <c r="C602" s="151">
        <v>6.218999114653809E-4</v>
      </c>
      <c r="D602" s="151">
        <v>3.556579519435735E-4</v>
      </c>
      <c r="E602" s="151">
        <v>5.7545904850039311E-4</v>
      </c>
      <c r="F602" s="151">
        <v>3.4416898433855858E-4</v>
      </c>
      <c r="G602" s="151">
        <v>5.6956036303098027E-4</v>
      </c>
      <c r="H602" s="151">
        <v>5.6069649039950796E-4</v>
      </c>
      <c r="I602" s="151">
        <v>6.1098366005026038E-4</v>
      </c>
      <c r="J602" s="151">
        <v>5.2548884115950528E-4</v>
      </c>
      <c r="K602" s="151">
        <v>5.9515530572451698E-4</v>
      </c>
      <c r="L602" s="151">
        <v>7.0763384290571934E-4</v>
      </c>
      <c r="M602" s="151">
        <v>7.3409094761603389E-4</v>
      </c>
      <c r="N602" s="151">
        <v>3.4701833851744681E-4</v>
      </c>
      <c r="O602" s="151">
        <v>4.0498942345516684E-4</v>
      </c>
      <c r="P602" s="151">
        <v>4.657023448023803E-4</v>
      </c>
    </row>
    <row r="603" spans="1:16" ht="22" customHeight="1" x14ac:dyDescent="0.2">
      <c r="A603" s="150" t="s">
        <v>1432</v>
      </c>
      <c r="B603" s="151">
        <v>0</v>
      </c>
      <c r="C603" s="151">
        <v>0</v>
      </c>
      <c r="D603" s="151">
        <v>0</v>
      </c>
      <c r="E603" s="151">
        <v>0</v>
      </c>
      <c r="F603" s="151">
        <v>0</v>
      </c>
      <c r="G603" s="151">
        <v>0</v>
      </c>
      <c r="H603" s="151">
        <v>0</v>
      </c>
      <c r="I603" s="151">
        <v>1.2728826251047091E-5</v>
      </c>
      <c r="J603" s="151">
        <v>0</v>
      </c>
      <c r="K603" s="151">
        <v>0</v>
      </c>
      <c r="L603" s="151">
        <v>0</v>
      </c>
      <c r="M603" s="151">
        <v>0</v>
      </c>
      <c r="N603" s="151">
        <v>0</v>
      </c>
      <c r="O603" s="151">
        <v>0</v>
      </c>
      <c r="P603" s="151">
        <v>5.1744704978042258E-6</v>
      </c>
    </row>
    <row r="604" spans="1:16" ht="22" customHeight="1" x14ac:dyDescent="0.2">
      <c r="A604" s="150" t="s">
        <v>1433</v>
      </c>
      <c r="B604" s="151">
        <v>0</v>
      </c>
      <c r="C604" s="151">
        <v>0</v>
      </c>
      <c r="D604" s="151">
        <v>1.0476571752939079E-5</v>
      </c>
      <c r="E604" s="151">
        <v>1.1526833088060023E-5</v>
      </c>
      <c r="F604" s="151">
        <v>0</v>
      </c>
      <c r="G604" s="151">
        <v>2.193976622576865E-5</v>
      </c>
      <c r="H604" s="151">
        <v>0</v>
      </c>
      <c r="I604" s="151">
        <v>1.2748348990695936E-5</v>
      </c>
      <c r="J604" s="151">
        <v>0</v>
      </c>
      <c r="K604" s="151">
        <v>2.207659705965176E-5</v>
      </c>
      <c r="L604" s="151">
        <v>0</v>
      </c>
      <c r="M604" s="151">
        <v>2.2279298605376006E-5</v>
      </c>
      <c r="N604" s="151">
        <v>0</v>
      </c>
      <c r="O604" s="151">
        <v>0</v>
      </c>
      <c r="P604" s="151">
        <v>0</v>
      </c>
    </row>
    <row r="605" spans="1:16" ht="22" customHeight="1" x14ac:dyDescent="0.2">
      <c r="A605" s="150" t="s">
        <v>1434</v>
      </c>
      <c r="B605" s="151">
        <v>0</v>
      </c>
      <c r="C605" s="151">
        <v>0</v>
      </c>
      <c r="D605" s="151">
        <v>1.0476571752939079E-5</v>
      </c>
      <c r="E605" s="151">
        <v>0</v>
      </c>
      <c r="F605" s="151">
        <v>0</v>
      </c>
      <c r="G605" s="151">
        <v>0</v>
      </c>
      <c r="H605" s="151">
        <v>0</v>
      </c>
      <c r="I605" s="151">
        <v>0</v>
      </c>
      <c r="J605" s="151">
        <v>0</v>
      </c>
      <c r="K605" s="151">
        <v>0</v>
      </c>
      <c r="L605" s="151">
        <v>0</v>
      </c>
      <c r="M605" s="151">
        <v>0</v>
      </c>
      <c r="N605" s="151">
        <v>1.4895024652841331E-5</v>
      </c>
      <c r="O605" s="151">
        <v>1.931478918464972E-5</v>
      </c>
      <c r="P605" s="151">
        <v>5.1824068022487105E-6</v>
      </c>
    </row>
    <row r="606" spans="1:16" ht="22" customHeight="1" x14ac:dyDescent="0.2">
      <c r="A606" s="150" t="s">
        <v>1435</v>
      </c>
      <c r="B606" s="151">
        <v>0</v>
      </c>
      <c r="C606" s="151">
        <v>0</v>
      </c>
      <c r="D606" s="151">
        <v>1.049266479710642E-5</v>
      </c>
      <c r="E606" s="151">
        <v>0</v>
      </c>
      <c r="F606" s="151">
        <v>0</v>
      </c>
      <c r="G606" s="151">
        <v>0</v>
      </c>
      <c r="H606" s="151">
        <v>0</v>
      </c>
      <c r="I606" s="151">
        <v>0</v>
      </c>
      <c r="J606" s="151">
        <v>0</v>
      </c>
      <c r="K606" s="151">
        <v>0</v>
      </c>
      <c r="L606" s="151">
        <v>0</v>
      </c>
      <c r="M606" s="151">
        <v>0</v>
      </c>
      <c r="N606" s="151">
        <v>0</v>
      </c>
      <c r="O606" s="151">
        <v>0</v>
      </c>
      <c r="P606" s="151">
        <v>0</v>
      </c>
    </row>
    <row r="607" spans="1:16" ht="22" customHeight="1" x14ac:dyDescent="0.2">
      <c r="A607" s="150" t="s">
        <v>1436</v>
      </c>
      <c r="B607" s="151">
        <v>1.957507384527936E-5</v>
      </c>
      <c r="C607" s="151">
        <v>8.6042829002996703E-5</v>
      </c>
      <c r="D607" s="151">
        <v>2.098532959421284E-5</v>
      </c>
      <c r="E607" s="151">
        <v>1.1544539436889608E-4</v>
      </c>
      <c r="F607" s="151">
        <v>0</v>
      </c>
      <c r="G607" s="151">
        <v>8.7893871454385007E-5</v>
      </c>
      <c r="H607" s="151">
        <v>7.0302382532810812E-5</v>
      </c>
      <c r="I607" s="151">
        <v>1.14911385372356E-4</v>
      </c>
      <c r="J607" s="151">
        <v>2.7030935702639486E-5</v>
      </c>
      <c r="K607" s="151">
        <v>6.6331526649276258E-5</v>
      </c>
      <c r="L607" s="151">
        <v>4.7320522213767001E-5</v>
      </c>
      <c r="M607" s="151">
        <v>8.9254087193272835E-5</v>
      </c>
      <c r="N607" s="151">
        <v>6.9616889416864152E-5</v>
      </c>
      <c r="O607" s="151">
        <v>9.6722292998399509E-5</v>
      </c>
      <c r="P607" s="151">
        <v>6.7474777351551562E-5</v>
      </c>
    </row>
    <row r="608" spans="1:16" ht="22" customHeight="1" x14ac:dyDescent="0.2">
      <c r="A608" s="150" t="s">
        <v>1437</v>
      </c>
      <c r="B608" s="151">
        <v>6.0776086964858887E-4</v>
      </c>
      <c r="C608" s="151">
        <v>6.2477021874906722E-4</v>
      </c>
      <c r="D608" s="151">
        <v>6.0951082678329868E-4</v>
      </c>
      <c r="E608" s="151">
        <v>6.5905111520717335E-4</v>
      </c>
      <c r="F608" s="151">
        <v>5.1863618486095104E-4</v>
      </c>
      <c r="G608" s="151">
        <v>5.9419637636681734E-4</v>
      </c>
      <c r="H608" s="151">
        <v>9.3880720059199673E-4</v>
      </c>
      <c r="I608" s="151">
        <v>7.4167933143408848E-4</v>
      </c>
      <c r="J608" s="151">
        <v>9.6107452239361515E-4</v>
      </c>
      <c r="K608" s="151">
        <v>6.6433575151813608E-4</v>
      </c>
      <c r="L608" s="151">
        <v>1.0189564448692151E-3</v>
      </c>
      <c r="M608" s="151">
        <v>6.4808765850838377E-4</v>
      </c>
      <c r="N608" s="151">
        <v>5.7273279408720154E-4</v>
      </c>
      <c r="O608" s="151">
        <v>5.6185235985131818E-4</v>
      </c>
      <c r="P608" s="151">
        <v>6.2900067298923888E-4</v>
      </c>
    </row>
    <row r="609" spans="1:16" ht="22" customHeight="1" x14ac:dyDescent="0.2">
      <c r="A609" s="150" t="s">
        <v>1438</v>
      </c>
      <c r="B609" s="151">
        <v>7.8420757374011459E-5</v>
      </c>
      <c r="C609" s="151">
        <v>8.6175202586078237E-5</v>
      </c>
      <c r="D609" s="151">
        <v>7.3561651508329161E-5</v>
      </c>
      <c r="E609" s="151">
        <v>5.7811501333962584E-5</v>
      </c>
      <c r="F609" s="151">
        <v>7.6834990349770524E-5</v>
      </c>
      <c r="G609" s="151">
        <v>8.8029092795084056E-5</v>
      </c>
      <c r="H609" s="151">
        <v>9.3880720059199673E-5</v>
      </c>
      <c r="I609" s="151">
        <v>8.9513022759286543E-5</v>
      </c>
      <c r="J609" s="151">
        <v>9.4753826151483181E-5</v>
      </c>
      <c r="K609" s="151">
        <v>8.8578100202418145E-5</v>
      </c>
      <c r="L609" s="151">
        <v>9.4786646034345591E-5</v>
      </c>
      <c r="M609" s="151">
        <v>8.9391401173570179E-5</v>
      </c>
      <c r="N609" s="151">
        <v>6.4743707157683647E-5</v>
      </c>
      <c r="O609" s="151">
        <v>9.6871096526089355E-5</v>
      </c>
      <c r="P609" s="151">
        <v>6.2380232031990636E-5</v>
      </c>
    </row>
    <row r="610" spans="1:16" ht="22" customHeight="1" x14ac:dyDescent="0.2">
      <c r="A610" s="150" t="s">
        <v>1439</v>
      </c>
      <c r="B610" s="151">
        <v>9.802594671751433E-5</v>
      </c>
      <c r="C610" s="151">
        <v>0</v>
      </c>
      <c r="D610" s="151">
        <v>7.3561651508329161E-5</v>
      </c>
      <c r="E610" s="151">
        <v>0</v>
      </c>
      <c r="F610" s="151">
        <v>1.1525248552465579E-4</v>
      </c>
      <c r="G610" s="151">
        <v>0</v>
      </c>
      <c r="H610" s="151">
        <v>0</v>
      </c>
      <c r="I610" s="151">
        <v>0</v>
      </c>
      <c r="J610" s="151">
        <v>0</v>
      </c>
      <c r="K610" s="151">
        <v>0</v>
      </c>
      <c r="L610" s="151">
        <v>0</v>
      </c>
      <c r="M610" s="151">
        <v>0</v>
      </c>
      <c r="N610" s="151">
        <v>4.9802851659756656E-5</v>
      </c>
      <c r="O610" s="151">
        <v>1.937421930521787E-5</v>
      </c>
      <c r="P610" s="151">
        <v>3.1190116015995318E-5</v>
      </c>
    </row>
    <row r="611" spans="1:16" ht="22" customHeight="1" x14ac:dyDescent="0.2">
      <c r="A611" s="150" t="s">
        <v>1440</v>
      </c>
      <c r="B611" s="151">
        <v>0</v>
      </c>
      <c r="C611" s="151">
        <v>2.1576996025019591E-5</v>
      </c>
      <c r="D611" s="151">
        <v>0</v>
      </c>
      <c r="E611" s="151">
        <v>0</v>
      </c>
      <c r="F611" s="151">
        <v>0</v>
      </c>
      <c r="G611" s="151">
        <v>0</v>
      </c>
      <c r="H611" s="151">
        <v>0</v>
      </c>
      <c r="I611" s="151">
        <v>0</v>
      </c>
      <c r="J611" s="151">
        <v>2.7114235966746236E-5</v>
      </c>
      <c r="K611" s="151">
        <v>0</v>
      </c>
      <c r="L611" s="151">
        <v>0</v>
      </c>
      <c r="M611" s="151">
        <v>0</v>
      </c>
      <c r="N611" s="151">
        <v>9.9759178979481743E-6</v>
      </c>
      <c r="O611" s="151">
        <v>1.9404071723253648E-5</v>
      </c>
      <c r="P611" s="151">
        <v>1.0412724915458119E-5</v>
      </c>
    </row>
    <row r="612" spans="1:16" ht="22" customHeight="1" x14ac:dyDescent="0.2">
      <c r="A612" s="150" t="s">
        <v>1441</v>
      </c>
      <c r="B612" s="151">
        <v>5.8906192942728182E-5</v>
      </c>
      <c r="C612" s="151">
        <v>8.6307984100078363E-5</v>
      </c>
      <c r="D612" s="151">
        <v>7.3674997658573131E-5</v>
      </c>
      <c r="E612" s="151">
        <v>3.4740347488821893E-5</v>
      </c>
      <c r="F612" s="151">
        <v>3.8476690082704808E-5</v>
      </c>
      <c r="G612" s="151">
        <v>8.8164730842534106E-5</v>
      </c>
      <c r="H612" s="151">
        <v>1.6454440534258803E-4</v>
      </c>
      <c r="I612" s="151">
        <v>3.8421834554393301E-5</v>
      </c>
      <c r="J612" s="151">
        <v>8.1342707900238707E-5</v>
      </c>
      <c r="K612" s="151">
        <v>6.6535938133557545E-5</v>
      </c>
      <c r="L612" s="151">
        <v>1.1866587042050199E-4</v>
      </c>
      <c r="M612" s="151">
        <v>4.4764569154715423E-5</v>
      </c>
      <c r="N612" s="151">
        <v>3.4915712642818611E-5</v>
      </c>
      <c r="O612" s="151">
        <v>5.821221516976094E-5</v>
      </c>
      <c r="P612" s="151">
        <v>4.6857262119561532E-5</v>
      </c>
    </row>
    <row r="613" spans="1:16" ht="22" customHeight="1" x14ac:dyDescent="0.2">
      <c r="A613" s="150" t="s">
        <v>1442</v>
      </c>
      <c r="B613" s="151">
        <v>4.319787482466733E-4</v>
      </c>
      <c r="C613" s="151">
        <v>4.3153992050039181E-5</v>
      </c>
      <c r="D613" s="151">
        <v>4.2099998662041782E-4</v>
      </c>
      <c r="E613" s="151">
        <v>3.4740347488821893E-5</v>
      </c>
      <c r="F613" s="151">
        <v>4.617202809924577E-4</v>
      </c>
      <c r="G613" s="151">
        <v>2.2041182710633527E-5</v>
      </c>
      <c r="H613" s="151">
        <v>9.4025374481478862E-5</v>
      </c>
      <c r="I613" s="151">
        <v>2.5614556369595532E-5</v>
      </c>
      <c r="J613" s="151">
        <v>1.3557117983373118E-4</v>
      </c>
      <c r="K613" s="151">
        <v>6.6535938133557545E-5</v>
      </c>
      <c r="L613" s="151">
        <v>9.493269633640159E-5</v>
      </c>
      <c r="M613" s="151">
        <v>4.4764569154715423E-5</v>
      </c>
      <c r="N613" s="151">
        <v>4.5889222330561605E-4</v>
      </c>
      <c r="O613" s="151">
        <v>4.8510179308134109E-4</v>
      </c>
      <c r="P613" s="151">
        <v>4.0088990924513755E-4</v>
      </c>
    </row>
    <row r="614" spans="1:16" ht="22" customHeight="1" x14ac:dyDescent="0.2">
      <c r="A614" s="150" t="s">
        <v>1443</v>
      </c>
      <c r="B614" s="151">
        <v>1.5781266963810358E-4</v>
      </c>
      <c r="C614" s="151">
        <v>6.5031596378812905E-5</v>
      </c>
      <c r="D614" s="151">
        <v>1.3746040584816042E-4</v>
      </c>
      <c r="E614" s="151">
        <v>2.3267786914597943E-5</v>
      </c>
      <c r="F614" s="151">
        <v>1.5462149760789735E-4</v>
      </c>
      <c r="G614" s="151">
        <v>8.8574164577096969E-5</v>
      </c>
      <c r="H614" s="151">
        <v>2.3615506206842022E-4</v>
      </c>
      <c r="I614" s="151">
        <v>3.8600264126627325E-5</v>
      </c>
      <c r="J614" s="151">
        <v>1.9068107429865037E-4</v>
      </c>
      <c r="K614" s="151">
        <v>8.9126571411101853E-5</v>
      </c>
      <c r="L614" s="151">
        <v>1.9074712050255307E-4</v>
      </c>
      <c r="M614" s="151">
        <v>6.7458681226184922E-5</v>
      </c>
      <c r="N614" s="151">
        <v>1.3028919397057082E-4</v>
      </c>
      <c r="O614" s="151">
        <v>1.1696510106865277E-4</v>
      </c>
      <c r="P614" s="151">
        <v>1.3076351528893806E-4</v>
      </c>
    </row>
    <row r="615" spans="1:16" ht="22" customHeight="1" x14ac:dyDescent="0.2">
      <c r="A615" s="150" t="s">
        <v>1444</v>
      </c>
      <c r="B615" s="151">
        <v>0</v>
      </c>
      <c r="C615" s="151">
        <v>0</v>
      </c>
      <c r="D615" s="151">
        <v>0</v>
      </c>
      <c r="E615" s="151">
        <v>0</v>
      </c>
      <c r="F615" s="151">
        <v>0</v>
      </c>
      <c r="G615" s="151">
        <v>0</v>
      </c>
      <c r="H615" s="151">
        <v>2.3615506206842021E-5</v>
      </c>
      <c r="I615" s="151">
        <v>0</v>
      </c>
      <c r="J615" s="151">
        <v>2.7240153471235767E-5</v>
      </c>
      <c r="K615" s="151">
        <v>0</v>
      </c>
      <c r="L615" s="151">
        <v>2.3843390062819133E-5</v>
      </c>
      <c r="M615" s="151">
        <v>0</v>
      </c>
      <c r="N615" s="151">
        <v>1.3028919397057082E-4</v>
      </c>
      <c r="O615" s="151">
        <v>1.5595346809153704E-4</v>
      </c>
      <c r="P615" s="151">
        <v>9.4149731008035391E-5</v>
      </c>
    </row>
    <row r="616" spans="1:16" ht="22" customHeight="1" x14ac:dyDescent="0.2">
      <c r="A616" s="150" t="s">
        <v>1445</v>
      </c>
      <c r="B616" s="151">
        <v>0</v>
      </c>
      <c r="C616" s="151">
        <v>2.167719879293764E-5</v>
      </c>
      <c r="D616" s="151">
        <v>0</v>
      </c>
      <c r="E616" s="151">
        <v>1.1633893457298971E-5</v>
      </c>
      <c r="F616" s="151">
        <v>1.9327687200987168E-5</v>
      </c>
      <c r="G616" s="151">
        <v>0</v>
      </c>
      <c r="H616" s="151">
        <v>2.3615506206842021E-5</v>
      </c>
      <c r="I616" s="151">
        <v>1.2866754708875774E-5</v>
      </c>
      <c r="J616" s="151">
        <v>1.3620076735617884E-5</v>
      </c>
      <c r="K616" s="151">
        <v>2.2281642852775463E-5</v>
      </c>
      <c r="L616" s="151">
        <v>2.3843390062819133E-5</v>
      </c>
      <c r="M616" s="151">
        <v>2.2486227075394977E-5</v>
      </c>
      <c r="N616" s="151">
        <v>5.011122845021955E-6</v>
      </c>
      <c r="O616" s="151">
        <v>1.949418351144213E-5</v>
      </c>
      <c r="P616" s="151">
        <v>5.2305406115575224E-6</v>
      </c>
    </row>
    <row r="617" spans="1:16" ht="22" customHeight="1" x14ac:dyDescent="0.2">
      <c r="A617" s="150" t="s">
        <v>1446</v>
      </c>
      <c r="B617" s="151">
        <v>7.890633481905179E-5</v>
      </c>
      <c r="C617" s="151">
        <v>0</v>
      </c>
      <c r="D617" s="151">
        <v>1.0573877372935417E-4</v>
      </c>
      <c r="E617" s="151">
        <v>0</v>
      </c>
      <c r="F617" s="151">
        <v>1.5462149760789735E-4</v>
      </c>
      <c r="G617" s="151">
        <v>0</v>
      </c>
      <c r="H617" s="151">
        <v>0</v>
      </c>
      <c r="I617" s="151">
        <v>0</v>
      </c>
      <c r="J617" s="151">
        <v>0</v>
      </c>
      <c r="K617" s="151">
        <v>0</v>
      </c>
      <c r="L617" s="151">
        <v>0</v>
      </c>
      <c r="M617" s="151">
        <v>2.2486227075394977E-5</v>
      </c>
      <c r="N617" s="151">
        <v>7.5166842675329314E-5</v>
      </c>
      <c r="O617" s="151">
        <v>9.7470917557210645E-5</v>
      </c>
      <c r="P617" s="151">
        <v>9.9380271619592921E-5</v>
      </c>
    </row>
    <row r="618" spans="1:16" ht="22" customHeight="1" x14ac:dyDescent="0.2">
      <c r="A618" s="150" t="s">
        <v>1447</v>
      </c>
      <c r="B618" s="151">
        <v>1.9757167555468002E-4</v>
      </c>
      <c r="C618" s="151">
        <v>2.1710806853081727E-5</v>
      </c>
      <c r="D618" s="151">
        <v>1.2708325177518659E-4</v>
      </c>
      <c r="E618" s="151">
        <v>1.1651930501418814E-5</v>
      </c>
      <c r="F618" s="151">
        <v>9.678826303750162E-5</v>
      </c>
      <c r="G618" s="151">
        <v>2.2177872215815752E-5</v>
      </c>
      <c r="H618" s="151">
        <v>3.3112967152663448E-4</v>
      </c>
      <c r="I618" s="151">
        <v>1.2886703165788761E-5</v>
      </c>
      <c r="J618" s="151">
        <v>3.1374744207412483E-4</v>
      </c>
      <c r="K618" s="151">
        <v>4.4632376070985885E-5</v>
      </c>
      <c r="L618" s="151">
        <v>4.2984641806273E-4</v>
      </c>
      <c r="M618" s="151">
        <v>4.5042178885907457E-5</v>
      </c>
      <c r="N618" s="151">
        <v>2.8607684558046265E-4</v>
      </c>
      <c r="O618" s="151">
        <v>2.538172916730093E-4</v>
      </c>
      <c r="P618" s="151">
        <v>3.1955764858765227E-4</v>
      </c>
    </row>
    <row r="619" spans="1:16" ht="22" customHeight="1" x14ac:dyDescent="0.2">
      <c r="A619" s="150" t="s">
        <v>1448</v>
      </c>
      <c r="B619" s="151">
        <v>7.9028670221872009E-5</v>
      </c>
      <c r="C619" s="151">
        <v>3.0395129594314418E-4</v>
      </c>
      <c r="D619" s="151">
        <v>7.4131896868858842E-5</v>
      </c>
      <c r="E619" s="151">
        <v>3.2625405403972679E-4</v>
      </c>
      <c r="F619" s="151">
        <v>1.3550356825250227E-4</v>
      </c>
      <c r="G619" s="151">
        <v>2.4395659437397325E-4</v>
      </c>
      <c r="H619" s="151">
        <v>1.6556483576331724E-4</v>
      </c>
      <c r="I619" s="151">
        <v>4.2526120447102905E-4</v>
      </c>
      <c r="J619" s="151">
        <v>2.1825909013852162E-4</v>
      </c>
      <c r="K619" s="151">
        <v>3.7937519660338E-4</v>
      </c>
      <c r="L619" s="151">
        <v>1.6716249591328388E-4</v>
      </c>
      <c r="M619" s="151">
        <v>4.0537960997316712E-4</v>
      </c>
      <c r="N619" s="151">
        <v>6.0226704332728977E-5</v>
      </c>
      <c r="O619" s="151">
        <v>5.8573221155309841E-5</v>
      </c>
      <c r="P619" s="151">
        <v>5.7625149745314345E-5</v>
      </c>
    </row>
    <row r="620" spans="1:16" ht="22" customHeight="1" x14ac:dyDescent="0.2">
      <c r="A620" s="150" t="s">
        <v>1449</v>
      </c>
      <c r="B620" s="151">
        <v>0</v>
      </c>
      <c r="C620" s="151">
        <v>2.1710806853081727E-5</v>
      </c>
      <c r="D620" s="151">
        <v>0</v>
      </c>
      <c r="E620" s="151">
        <v>0</v>
      </c>
      <c r="F620" s="151">
        <v>0</v>
      </c>
      <c r="G620" s="151">
        <v>0</v>
      </c>
      <c r="H620" s="151">
        <v>0</v>
      </c>
      <c r="I620" s="151">
        <v>0</v>
      </c>
      <c r="J620" s="151">
        <v>0</v>
      </c>
      <c r="K620" s="151">
        <v>0</v>
      </c>
      <c r="L620" s="151">
        <v>0</v>
      </c>
      <c r="M620" s="151">
        <v>0</v>
      </c>
      <c r="N620" s="151">
        <v>5.0188920277274144E-6</v>
      </c>
      <c r="O620" s="151">
        <v>1.9524407051769947E-5</v>
      </c>
      <c r="P620" s="151">
        <v>5.2386499768467587E-6</v>
      </c>
    </row>
    <row r="621" spans="1:16" ht="22" customHeight="1" x14ac:dyDescent="0.2">
      <c r="A621" s="150" t="s">
        <v>1450</v>
      </c>
      <c r="B621" s="151">
        <v>0</v>
      </c>
      <c r="C621" s="151">
        <v>0</v>
      </c>
      <c r="D621" s="151">
        <v>0</v>
      </c>
      <c r="E621" s="151">
        <v>0</v>
      </c>
      <c r="F621" s="151">
        <v>0</v>
      </c>
      <c r="G621" s="151">
        <v>0</v>
      </c>
      <c r="H621" s="151">
        <v>0</v>
      </c>
      <c r="I621" s="151">
        <v>0</v>
      </c>
      <c r="J621" s="151">
        <v>0</v>
      </c>
      <c r="K621" s="151">
        <v>0</v>
      </c>
      <c r="L621" s="151">
        <v>0</v>
      </c>
      <c r="M621" s="151">
        <v>0</v>
      </c>
      <c r="N621" s="151">
        <v>5.0188920277274144E-6</v>
      </c>
      <c r="O621" s="151">
        <v>0</v>
      </c>
      <c r="P621" s="151">
        <v>0</v>
      </c>
    </row>
    <row r="622" spans="1:16" ht="22" customHeight="1" x14ac:dyDescent="0.2">
      <c r="A622" s="150" t="s">
        <v>1451</v>
      </c>
      <c r="B622" s="151">
        <v>0</v>
      </c>
      <c r="C622" s="151">
        <v>6.5132420559245184E-5</v>
      </c>
      <c r="D622" s="151">
        <v>0</v>
      </c>
      <c r="E622" s="151">
        <v>8.1563513509931698E-5</v>
      </c>
      <c r="F622" s="151">
        <v>3.8715305215000651E-5</v>
      </c>
      <c r="G622" s="151">
        <v>4.4355744431631503E-5</v>
      </c>
      <c r="H622" s="151">
        <v>0</v>
      </c>
      <c r="I622" s="151">
        <v>2.5773406331577521E-5</v>
      </c>
      <c r="J622" s="151">
        <v>0</v>
      </c>
      <c r="K622" s="151">
        <v>2.2316188035492942E-5</v>
      </c>
      <c r="L622" s="151">
        <v>0</v>
      </c>
      <c r="M622" s="151">
        <v>2.2521089442953728E-5</v>
      </c>
      <c r="N622" s="151">
        <v>3.0113352166364488E-5</v>
      </c>
      <c r="O622" s="151">
        <v>3.9048814103539894E-5</v>
      </c>
      <c r="P622" s="151">
        <v>3.6670549837927311E-5</v>
      </c>
    </row>
    <row r="623" spans="1:16" ht="22" customHeight="1" x14ac:dyDescent="0.2">
      <c r="A623" s="150" t="s">
        <v>1452</v>
      </c>
      <c r="B623" s="151">
        <v>0</v>
      </c>
      <c r="C623" s="151">
        <v>0</v>
      </c>
      <c r="D623" s="151">
        <v>0</v>
      </c>
      <c r="E623" s="151">
        <v>0</v>
      </c>
      <c r="F623" s="151">
        <v>0</v>
      </c>
      <c r="G623" s="151">
        <v>0</v>
      </c>
      <c r="H623" s="151">
        <v>0</v>
      </c>
      <c r="I623" s="151">
        <v>0</v>
      </c>
      <c r="J623" s="151">
        <v>0</v>
      </c>
      <c r="K623" s="151">
        <v>0</v>
      </c>
      <c r="L623" s="151">
        <v>0</v>
      </c>
      <c r="M623" s="151">
        <v>0</v>
      </c>
      <c r="N623" s="151">
        <v>5.0188920277274144E-6</v>
      </c>
      <c r="O623" s="151">
        <v>0</v>
      </c>
      <c r="P623" s="151">
        <v>0</v>
      </c>
    </row>
    <row r="624" spans="1:16" ht="22" customHeight="1" x14ac:dyDescent="0.2">
      <c r="A624" s="150" t="s">
        <v>1453</v>
      </c>
      <c r="B624" s="151">
        <v>0</v>
      </c>
      <c r="C624" s="151">
        <v>0</v>
      </c>
      <c r="D624" s="151">
        <v>1.0606715501422794E-5</v>
      </c>
      <c r="E624" s="151">
        <v>0</v>
      </c>
      <c r="F624" s="151">
        <v>0</v>
      </c>
      <c r="G624" s="151">
        <v>0</v>
      </c>
      <c r="H624" s="151">
        <v>0</v>
      </c>
      <c r="I624" s="151">
        <v>1.2906713574431289E-5</v>
      </c>
      <c r="J624" s="151">
        <v>0</v>
      </c>
      <c r="K624" s="151">
        <v>0</v>
      </c>
      <c r="L624" s="151">
        <v>0</v>
      </c>
      <c r="M624" s="151">
        <v>0</v>
      </c>
      <c r="N624" s="151">
        <v>0</v>
      </c>
      <c r="O624" s="151">
        <v>0</v>
      </c>
      <c r="P624" s="151">
        <v>0</v>
      </c>
    </row>
    <row r="625" spans="1:16" ht="22" customHeight="1" x14ac:dyDescent="0.2">
      <c r="A625" s="150" t="s">
        <v>1454</v>
      </c>
      <c r="B625" s="151">
        <v>1.9787846387075872E-5</v>
      </c>
      <c r="C625" s="151">
        <v>0</v>
      </c>
      <c r="D625" s="151">
        <v>0</v>
      </c>
      <c r="E625" s="151">
        <v>0</v>
      </c>
      <c r="F625" s="151">
        <v>0</v>
      </c>
      <c r="G625" s="151">
        <v>0</v>
      </c>
      <c r="H625" s="151">
        <v>0</v>
      </c>
      <c r="I625" s="151">
        <v>0</v>
      </c>
      <c r="J625" s="151">
        <v>0</v>
      </c>
      <c r="K625" s="151">
        <v>0</v>
      </c>
      <c r="L625" s="151">
        <v>0</v>
      </c>
      <c r="M625" s="151">
        <v>0</v>
      </c>
      <c r="N625" s="151">
        <v>1.0053370676658952E-5</v>
      </c>
      <c r="O625" s="151">
        <v>0</v>
      </c>
      <c r="P625" s="151">
        <v>0</v>
      </c>
    </row>
    <row r="626" spans="1:16" ht="22" customHeight="1" x14ac:dyDescent="0.2">
      <c r="A626" s="150" t="s">
        <v>1455</v>
      </c>
      <c r="B626" s="151">
        <v>0</v>
      </c>
      <c r="C626" s="151">
        <v>0</v>
      </c>
      <c r="D626" s="151">
        <v>0</v>
      </c>
      <c r="E626" s="151">
        <v>0</v>
      </c>
      <c r="F626" s="151">
        <v>0</v>
      </c>
      <c r="G626" s="151">
        <v>0</v>
      </c>
      <c r="H626" s="151">
        <v>0</v>
      </c>
      <c r="I626" s="151">
        <v>0</v>
      </c>
      <c r="J626" s="151">
        <v>1.3662375110573217E-5</v>
      </c>
      <c r="K626" s="151">
        <v>0</v>
      </c>
      <c r="L626" s="151">
        <v>0</v>
      </c>
      <c r="M626" s="151">
        <v>0</v>
      </c>
      <c r="N626" s="151">
        <v>2.0106741353317904E-5</v>
      </c>
      <c r="O626" s="151">
        <v>1.9554724454024246E-5</v>
      </c>
      <c r="P626" s="151">
        <v>2.6233922632501236E-5</v>
      </c>
    </row>
    <row r="627" spans="1:16" ht="22" customHeight="1" x14ac:dyDescent="0.2">
      <c r="A627" s="150" t="s">
        <v>1456</v>
      </c>
      <c r="B627" s="151">
        <v>0</v>
      </c>
      <c r="C627" s="151">
        <v>0</v>
      </c>
      <c r="D627" s="151">
        <v>0</v>
      </c>
      <c r="E627" s="151">
        <v>0</v>
      </c>
      <c r="F627" s="151">
        <v>1.9387711074282158E-5</v>
      </c>
      <c r="G627" s="151">
        <v>0</v>
      </c>
      <c r="H627" s="151">
        <v>0</v>
      </c>
      <c r="I627" s="151">
        <v>0</v>
      </c>
      <c r="J627" s="151">
        <v>0</v>
      </c>
      <c r="K627" s="151">
        <v>0</v>
      </c>
      <c r="L627" s="151">
        <v>0</v>
      </c>
      <c r="M627" s="151">
        <v>0</v>
      </c>
      <c r="N627" s="151">
        <v>0</v>
      </c>
      <c r="O627" s="151">
        <v>0</v>
      </c>
      <c r="P627" s="151">
        <v>5.2467845265002469E-6</v>
      </c>
    </row>
    <row r="628" spans="1:16" ht="22" customHeight="1" x14ac:dyDescent="0.2">
      <c r="A628" s="150" t="s">
        <v>1457</v>
      </c>
      <c r="B628" s="151">
        <v>1.9787846387075872E-5</v>
      </c>
      <c r="C628" s="151">
        <v>2.1744519286083406E-5</v>
      </c>
      <c r="D628" s="151">
        <v>2.1213431002845588E-5</v>
      </c>
      <c r="E628" s="151">
        <v>1.1670023561203625E-5</v>
      </c>
      <c r="F628" s="151">
        <v>1.9387711074282158E-5</v>
      </c>
      <c r="G628" s="151">
        <v>2.2212309905591861E-5</v>
      </c>
      <c r="H628" s="151">
        <v>2.3688846288229728E-5</v>
      </c>
      <c r="I628" s="151">
        <v>2.5813427148862578E-5</v>
      </c>
      <c r="J628" s="151">
        <v>1.3662375110573217E-5</v>
      </c>
      <c r="K628" s="151">
        <v>2.2350840501386563E-5</v>
      </c>
      <c r="L628" s="151">
        <v>2.3917437858045277E-5</v>
      </c>
      <c r="M628" s="151">
        <v>0</v>
      </c>
      <c r="N628" s="151">
        <v>1.0053370676658952E-5</v>
      </c>
      <c r="O628" s="151">
        <v>1.9554724454024246E-5</v>
      </c>
      <c r="P628" s="151">
        <v>1.5740353579500743E-5</v>
      </c>
    </row>
    <row r="629" spans="1:16" ht="22" customHeight="1" x14ac:dyDescent="0.2">
      <c r="A629" s="150" t="s">
        <v>1458</v>
      </c>
      <c r="B629" s="151">
        <v>1.9787846387075872E-5</v>
      </c>
      <c r="C629" s="151">
        <v>0</v>
      </c>
      <c r="D629" s="151">
        <v>1.0606715501422794E-5</v>
      </c>
      <c r="E629" s="151">
        <v>1.1670023561203625E-5</v>
      </c>
      <c r="F629" s="151">
        <v>0</v>
      </c>
      <c r="G629" s="151">
        <v>0</v>
      </c>
      <c r="H629" s="151">
        <v>0</v>
      </c>
      <c r="I629" s="151">
        <v>1.2906713574431289E-5</v>
      </c>
      <c r="J629" s="151">
        <v>1.3662375110573217E-5</v>
      </c>
      <c r="K629" s="151">
        <v>0</v>
      </c>
      <c r="L629" s="151">
        <v>0</v>
      </c>
      <c r="M629" s="151">
        <v>2.2556060078734711E-5</v>
      </c>
      <c r="N629" s="151">
        <v>1.0053370676658952E-5</v>
      </c>
      <c r="O629" s="151">
        <v>1.9554724454024246E-5</v>
      </c>
      <c r="P629" s="151">
        <v>1.0493569053000494E-5</v>
      </c>
    </row>
    <row r="630" spans="1:16" ht="22" customHeight="1" x14ac:dyDescent="0.2">
      <c r="A630" s="150" t="s">
        <v>1459</v>
      </c>
      <c r="B630" s="151">
        <v>1.9787846387075872E-5</v>
      </c>
      <c r="C630" s="151">
        <v>4.3489038572166813E-5</v>
      </c>
      <c r="D630" s="151">
        <v>3.1820146504268383E-5</v>
      </c>
      <c r="E630" s="151">
        <v>5.835011780601813E-5</v>
      </c>
      <c r="F630" s="151">
        <v>1.9387711074282158E-5</v>
      </c>
      <c r="G630" s="151">
        <v>2.2212309905591861E-5</v>
      </c>
      <c r="H630" s="151">
        <v>2.3688846288229728E-5</v>
      </c>
      <c r="I630" s="151">
        <v>3.8720140723293866E-5</v>
      </c>
      <c r="J630" s="151">
        <v>4.0987125331719658E-5</v>
      </c>
      <c r="K630" s="151">
        <v>2.2350840501386563E-5</v>
      </c>
      <c r="L630" s="151">
        <v>2.3917437858045277E-5</v>
      </c>
      <c r="M630" s="151">
        <v>2.2556060078734711E-5</v>
      </c>
      <c r="N630" s="151">
        <v>2.0106741353317904E-5</v>
      </c>
      <c r="O630" s="151">
        <v>1.9554724454024246E-5</v>
      </c>
      <c r="P630" s="151">
        <v>2.6233922632501236E-5</v>
      </c>
    </row>
    <row r="631" spans="1:16" ht="22" customHeight="1" x14ac:dyDescent="0.2">
      <c r="A631" s="150" t="s">
        <v>1460</v>
      </c>
      <c r="B631" s="151">
        <v>3.9575692774151745E-5</v>
      </c>
      <c r="C631" s="151">
        <v>4.3489038572166813E-5</v>
      </c>
      <c r="D631" s="151">
        <v>9.5460439512805149E-5</v>
      </c>
      <c r="E631" s="151">
        <v>5.835011780601813E-5</v>
      </c>
      <c r="F631" s="151">
        <v>1.9387711074282158E-5</v>
      </c>
      <c r="G631" s="151">
        <v>4.4424619811183721E-5</v>
      </c>
      <c r="H631" s="151">
        <v>7.1066538864689185E-5</v>
      </c>
      <c r="I631" s="151">
        <v>6.4533567872156444E-5</v>
      </c>
      <c r="J631" s="151">
        <v>1.2296137599515896E-4</v>
      </c>
      <c r="K631" s="151">
        <v>0</v>
      </c>
      <c r="L631" s="151">
        <v>9.5669751432181108E-5</v>
      </c>
      <c r="M631" s="151">
        <v>4.5112120157469421E-5</v>
      </c>
      <c r="N631" s="151">
        <v>3.0160112029976857E-5</v>
      </c>
      <c r="O631" s="151">
        <v>3.9109448908048491E-5</v>
      </c>
      <c r="P631" s="151">
        <v>4.7221060738502228E-5</v>
      </c>
    </row>
    <row r="632" spans="1:16" ht="22" customHeight="1" x14ac:dyDescent="0.2">
      <c r="A632" s="150" t="s">
        <v>1461</v>
      </c>
      <c r="B632" s="151">
        <v>1.9787846387075872E-5</v>
      </c>
      <c r="C632" s="151">
        <v>4.3489038572166813E-5</v>
      </c>
      <c r="D632" s="151">
        <v>3.1820146504268383E-5</v>
      </c>
      <c r="E632" s="151">
        <v>5.835011780601813E-5</v>
      </c>
      <c r="F632" s="151">
        <v>5.8163133222846477E-5</v>
      </c>
      <c r="G632" s="151">
        <v>6.6636929716775589E-5</v>
      </c>
      <c r="H632" s="151">
        <v>4.7377692576459457E-5</v>
      </c>
      <c r="I632" s="151">
        <v>5.1626854297725155E-5</v>
      </c>
      <c r="J632" s="151">
        <v>1.0929900088458574E-4</v>
      </c>
      <c r="K632" s="151">
        <v>4.4701681002773126E-5</v>
      </c>
      <c r="L632" s="151">
        <v>7.1752313574135828E-5</v>
      </c>
      <c r="M632" s="151">
        <v>4.5112120157469421E-5</v>
      </c>
      <c r="N632" s="151">
        <v>3.5186797368306329E-5</v>
      </c>
      <c r="O632" s="151">
        <v>5.8664173362072744E-5</v>
      </c>
      <c r="P632" s="151">
        <v>5.2467845265002473E-5</v>
      </c>
    </row>
    <row r="633" spans="1:16" ht="22" customHeight="1" x14ac:dyDescent="0.2">
      <c r="A633" s="150" t="s">
        <v>1462</v>
      </c>
      <c r="B633" s="151">
        <v>1.5830277109660698E-4</v>
      </c>
      <c r="C633" s="151">
        <v>1.0872259643041704E-4</v>
      </c>
      <c r="D633" s="151">
        <v>1.2728058601707353E-4</v>
      </c>
      <c r="E633" s="151">
        <v>1.5171030629564713E-4</v>
      </c>
      <c r="F633" s="151">
        <v>1.5510168859425726E-4</v>
      </c>
      <c r="G633" s="151">
        <v>1.5548616933914303E-4</v>
      </c>
      <c r="H633" s="151">
        <v>2.1319961659406757E-4</v>
      </c>
      <c r="I633" s="151">
        <v>1.161604221698816E-4</v>
      </c>
      <c r="J633" s="151">
        <v>2.1859800176917148E-4</v>
      </c>
      <c r="K633" s="151">
        <v>1.341050430083194E-4</v>
      </c>
      <c r="L633" s="151">
        <v>2.1525694072240751E-4</v>
      </c>
      <c r="M633" s="151">
        <v>1.1278030039367356E-4</v>
      </c>
      <c r="N633" s="151">
        <v>1.5080056014988427E-4</v>
      </c>
      <c r="O633" s="151">
        <v>1.5643779563219396E-4</v>
      </c>
      <c r="P633" s="151">
        <v>1.3641639768900642E-4</v>
      </c>
    </row>
    <row r="634" spans="1:16" ht="22" customHeight="1" x14ac:dyDescent="0.2">
      <c r="A634" s="150" t="s">
        <v>1463</v>
      </c>
      <c r="B634" s="151">
        <v>5.9363539161227615E-4</v>
      </c>
      <c r="C634" s="151">
        <v>4.3489038572166813E-5</v>
      </c>
      <c r="D634" s="151">
        <v>6.1518949908252209E-4</v>
      </c>
      <c r="E634" s="151">
        <v>3.5010070683610879E-5</v>
      </c>
      <c r="F634" s="151">
        <v>6.0101904330274686E-4</v>
      </c>
      <c r="G634" s="151">
        <v>4.4424619811183721E-5</v>
      </c>
      <c r="H634" s="151">
        <v>7.1066538864689185E-5</v>
      </c>
      <c r="I634" s="151">
        <v>2.5813427148862578E-5</v>
      </c>
      <c r="J634" s="151">
        <v>1.0929900088458574E-4</v>
      </c>
      <c r="K634" s="151">
        <v>0</v>
      </c>
      <c r="L634" s="151">
        <v>1.4350462714827166E-4</v>
      </c>
      <c r="M634" s="151">
        <v>9.0224240314938842E-5</v>
      </c>
      <c r="N634" s="151">
        <v>4.4234830977299389E-4</v>
      </c>
      <c r="O634" s="151">
        <v>4.3020393798853351E-4</v>
      </c>
      <c r="P634" s="151">
        <v>4.9844453001752348E-4</v>
      </c>
    </row>
    <row r="635" spans="1:16" ht="22" customHeight="1" x14ac:dyDescent="0.2">
      <c r="A635" s="150" t="s">
        <v>1464</v>
      </c>
      <c r="B635" s="151">
        <v>1.7836758578459062E-4</v>
      </c>
      <c r="C635" s="151">
        <v>1.9600502921017016E-4</v>
      </c>
      <c r="D635" s="151">
        <v>1.9121780107697205E-4</v>
      </c>
      <c r="E635" s="151">
        <v>2.1038711216403176E-4</v>
      </c>
      <c r="F635" s="151">
        <v>2.1359649339069175E-4</v>
      </c>
      <c r="G635" s="151">
        <v>2.0022169239939413E-4</v>
      </c>
      <c r="H635" s="151">
        <v>2.8470824901312501E-4</v>
      </c>
      <c r="I635" s="151">
        <v>1.5512143468616644E-4</v>
      </c>
      <c r="J635" s="151">
        <v>3.2840695133595598E-4</v>
      </c>
      <c r="K635" s="151">
        <v>2.2385600750999919E-4</v>
      </c>
      <c r="L635" s="151">
        <v>3.3536488293644823E-4</v>
      </c>
      <c r="M635" s="151">
        <v>1.8072911590301903E-4</v>
      </c>
      <c r="N635" s="151">
        <v>2.4165613869119872E-4</v>
      </c>
      <c r="O635" s="151">
        <v>2.3502163387356052E-4</v>
      </c>
      <c r="P635" s="151">
        <v>2.3121755263283203E-4</v>
      </c>
    </row>
    <row r="636" spans="1:16" ht="22" customHeight="1" x14ac:dyDescent="0.2">
      <c r="A636" s="150" t="s">
        <v>1465</v>
      </c>
      <c r="B636" s="151">
        <v>3.9637241285464577E-5</v>
      </c>
      <c r="C636" s="151">
        <v>8.7113346315631192E-5</v>
      </c>
      <c r="D636" s="151">
        <v>2.1246422341885785E-5</v>
      </c>
      <c r="E636" s="151">
        <v>3.5064518694005297E-5</v>
      </c>
      <c r="F636" s="151">
        <v>3.8835726071034869E-5</v>
      </c>
      <c r="G636" s="151">
        <v>4.4493709422087585E-5</v>
      </c>
      <c r="H636" s="151">
        <v>0</v>
      </c>
      <c r="I636" s="151">
        <v>6.4633931119236011E-5</v>
      </c>
      <c r="J636" s="151">
        <v>1.3683622972331498E-5</v>
      </c>
      <c r="K636" s="151">
        <v>6.7156802252999769E-5</v>
      </c>
      <c r="L636" s="151">
        <v>0</v>
      </c>
      <c r="M636" s="151">
        <v>9.0364557951509516E-5</v>
      </c>
      <c r="N636" s="151">
        <v>3.5241520225799813E-5</v>
      </c>
      <c r="O636" s="151">
        <v>1.9585136156130041E-5</v>
      </c>
      <c r="P636" s="151">
        <v>3.1529666268113464E-5</v>
      </c>
    </row>
    <row r="637" spans="1:16" ht="22" customHeight="1" x14ac:dyDescent="0.2">
      <c r="A637" s="150" t="s">
        <v>1466</v>
      </c>
      <c r="B637" s="151">
        <v>1.5854896514185831E-4</v>
      </c>
      <c r="C637" s="151">
        <v>4.1378839499924816E-4</v>
      </c>
      <c r="D637" s="151">
        <v>1.6997137873508628E-4</v>
      </c>
      <c r="E637" s="151">
        <v>4.7921508881807243E-4</v>
      </c>
      <c r="F637" s="151">
        <v>1.1650717821310461E-4</v>
      </c>
      <c r="G637" s="151">
        <v>5.1167765835400726E-4</v>
      </c>
      <c r="H637" s="151">
        <v>2.8470824901312501E-4</v>
      </c>
      <c r="I637" s="151">
        <v>5.4292502140158242E-4</v>
      </c>
      <c r="J637" s="151">
        <v>2.1893796755730397E-4</v>
      </c>
      <c r="K637" s="151">
        <v>5.3725441802399815E-4</v>
      </c>
      <c r="L637" s="151">
        <v>3.3536488293644823E-4</v>
      </c>
      <c r="M637" s="151">
        <v>5.4218734770905715E-4</v>
      </c>
      <c r="N637" s="151">
        <v>2.6179415024879863E-4</v>
      </c>
      <c r="O637" s="151">
        <v>3.3294731465421067E-4</v>
      </c>
      <c r="P637" s="151">
        <v>3.0478677392509678E-4</v>
      </c>
    </row>
    <row r="638" spans="1:16" ht="22" customHeight="1" x14ac:dyDescent="0.2">
      <c r="A638" s="152" t="s">
        <v>1467</v>
      </c>
      <c r="B638" s="153">
        <v>0</v>
      </c>
      <c r="C638" s="153">
        <v>0</v>
      </c>
      <c r="D638" s="153">
        <v>0</v>
      </c>
      <c r="E638" s="153">
        <v>1.1688172898001765E-5</v>
      </c>
      <c r="F638" s="153">
        <v>0</v>
      </c>
      <c r="G638" s="153">
        <v>0</v>
      </c>
      <c r="H638" s="153">
        <v>0</v>
      </c>
      <c r="I638" s="153">
        <v>0</v>
      </c>
      <c r="J638" s="153">
        <v>0</v>
      </c>
      <c r="K638" s="153">
        <v>0</v>
      </c>
      <c r="L638" s="153">
        <v>0</v>
      </c>
      <c r="M638" s="153">
        <v>0</v>
      </c>
      <c r="N638" s="153">
        <v>0</v>
      </c>
      <c r="O638" s="153">
        <v>0</v>
      </c>
      <c r="P638" s="153">
        <v>0</v>
      </c>
    </row>
    <row r="639" spans="1:16" ht="22" customHeight="1" x14ac:dyDescent="0.2">
      <c r="A639" s="150" t="s">
        <v>1468</v>
      </c>
      <c r="B639" s="151">
        <v>1.9849490768344023E-5</v>
      </c>
      <c r="C639" s="151">
        <v>0</v>
      </c>
      <c r="D639" s="151">
        <v>2.1279516457683112E-5</v>
      </c>
      <c r="E639" s="151">
        <v>0</v>
      </c>
      <c r="F639" s="151">
        <v>0</v>
      </c>
      <c r="G639" s="151">
        <v>0</v>
      </c>
      <c r="H639" s="151">
        <v>7.1287929951495066E-5</v>
      </c>
      <c r="I639" s="151">
        <v>0</v>
      </c>
      <c r="J639" s="151">
        <v>1.3704937026805533E-5</v>
      </c>
      <c r="K639" s="151">
        <v>0</v>
      </c>
      <c r="L639" s="151">
        <v>2.3991947010251025E-5</v>
      </c>
      <c r="M639" s="151">
        <v>0</v>
      </c>
      <c r="N639" s="151">
        <v>1.5127034382636365E-5</v>
      </c>
      <c r="O639" s="151">
        <v>1.9615642598740835E-5</v>
      </c>
      <c r="P639" s="151">
        <v>1.5789388948907286E-5</v>
      </c>
    </row>
    <row r="640" spans="1:16" ht="22" customHeight="1" x14ac:dyDescent="0.2">
      <c r="A640" s="150" t="s">
        <v>1469</v>
      </c>
      <c r="B640" s="151">
        <v>1.9849490768344023E-5</v>
      </c>
      <c r="C640" s="151">
        <v>0</v>
      </c>
      <c r="D640" s="151">
        <v>0</v>
      </c>
      <c r="E640" s="151">
        <v>0</v>
      </c>
      <c r="F640" s="151">
        <v>0</v>
      </c>
      <c r="G640" s="151">
        <v>0</v>
      </c>
      <c r="H640" s="151">
        <v>0</v>
      </c>
      <c r="I640" s="151">
        <v>0</v>
      </c>
      <c r="J640" s="151">
        <v>0</v>
      </c>
      <c r="K640" s="151">
        <v>0</v>
      </c>
      <c r="L640" s="151">
        <v>0</v>
      </c>
      <c r="M640" s="151">
        <v>0</v>
      </c>
      <c r="N640" s="151">
        <v>0</v>
      </c>
      <c r="O640" s="151">
        <v>0</v>
      </c>
      <c r="P640" s="151">
        <v>0</v>
      </c>
    </row>
    <row r="641" spans="1:16" ht="22" customHeight="1" x14ac:dyDescent="0.2">
      <c r="A641" s="150" t="s">
        <v>1470</v>
      </c>
      <c r="B641" s="151">
        <v>3.9760914425200821E-5</v>
      </c>
      <c r="C641" s="151">
        <v>2.1846287707079119E-5</v>
      </c>
      <c r="D641" s="151">
        <v>5.3281784578130105E-5</v>
      </c>
      <c r="E641" s="151">
        <v>3.5173924368557579E-5</v>
      </c>
      <c r="F641" s="151">
        <v>3.8956898383268986E-5</v>
      </c>
      <c r="G641" s="151">
        <v>0</v>
      </c>
      <c r="H641" s="151">
        <v>1.4279828714152835E-4</v>
      </c>
      <c r="I641" s="151">
        <v>1.2967119410193059E-5</v>
      </c>
      <c r="J641" s="151">
        <v>1.3726317583789629E-4</v>
      </c>
      <c r="K641" s="151">
        <v>2.2455446619177765E-5</v>
      </c>
      <c r="L641" s="151">
        <v>1.9223500755795518E-4</v>
      </c>
      <c r="M641" s="151">
        <v>2.2661626662566543E-5</v>
      </c>
      <c r="N641" s="151">
        <v>1.8685781316960179E-4</v>
      </c>
      <c r="O641" s="151">
        <v>1.5716995380207944E-4</v>
      </c>
      <c r="P641" s="151">
        <v>1.7922557565093513E-4</v>
      </c>
    </row>
    <row r="642" spans="1:16" ht="22" customHeight="1" x14ac:dyDescent="0.2">
      <c r="A642" s="150" t="s">
        <v>1471</v>
      </c>
      <c r="B642" s="151">
        <v>0</v>
      </c>
      <c r="C642" s="151">
        <v>0</v>
      </c>
      <c r="D642" s="151">
        <v>0</v>
      </c>
      <c r="E642" s="151">
        <v>1.1724641456185858E-5</v>
      </c>
      <c r="F642" s="151">
        <v>0</v>
      </c>
      <c r="G642" s="151">
        <v>0</v>
      </c>
      <c r="H642" s="151">
        <v>0</v>
      </c>
      <c r="I642" s="151">
        <v>0</v>
      </c>
      <c r="J642" s="151">
        <v>2.7452635167579259E-5</v>
      </c>
      <c r="K642" s="151">
        <v>0</v>
      </c>
      <c r="L642" s="151">
        <v>0</v>
      </c>
      <c r="M642" s="151">
        <v>0</v>
      </c>
      <c r="N642" s="151">
        <v>1.010042233349199E-5</v>
      </c>
      <c r="O642" s="151">
        <v>0</v>
      </c>
      <c r="P642" s="151">
        <v>5.2713404603216214E-6</v>
      </c>
    </row>
    <row r="643" spans="1:16" ht="22" customHeight="1" x14ac:dyDescent="0.2">
      <c r="A643" s="150" t="s">
        <v>1472</v>
      </c>
      <c r="B643" s="151">
        <v>1.9880457212600411E-5</v>
      </c>
      <c r="C643" s="151">
        <v>1.9661658936371207E-4</v>
      </c>
      <c r="D643" s="151">
        <v>2.1312713831252041E-5</v>
      </c>
      <c r="E643" s="151">
        <v>1.8759426329897374E-4</v>
      </c>
      <c r="F643" s="151">
        <v>3.8956898383268986E-5</v>
      </c>
      <c r="G643" s="151">
        <v>1.5621387371982546E-4</v>
      </c>
      <c r="H643" s="151">
        <v>0</v>
      </c>
      <c r="I643" s="151">
        <v>7.7802716461158357E-5</v>
      </c>
      <c r="J643" s="151">
        <v>1.372631758378963E-5</v>
      </c>
      <c r="K643" s="151">
        <v>4.491089323835553E-5</v>
      </c>
      <c r="L643" s="151">
        <v>0</v>
      </c>
      <c r="M643" s="151">
        <v>1.1330813331283272E-4</v>
      </c>
      <c r="N643" s="151">
        <v>3.5351478167221965E-5</v>
      </c>
      <c r="O643" s="151">
        <v>5.8938732675779798E-5</v>
      </c>
      <c r="P643" s="151">
        <v>2.6356702301608107E-5</v>
      </c>
    </row>
    <row r="644" spans="1:16" ht="22" customHeight="1" x14ac:dyDescent="0.2">
      <c r="A644" s="150" t="s">
        <v>1473</v>
      </c>
      <c r="B644" s="151">
        <v>0</v>
      </c>
      <c r="C644" s="151">
        <v>0</v>
      </c>
      <c r="D644" s="151">
        <v>0</v>
      </c>
      <c r="E644" s="151">
        <v>0</v>
      </c>
      <c r="F644" s="151">
        <v>0</v>
      </c>
      <c r="G644" s="151">
        <v>0</v>
      </c>
      <c r="H644" s="151">
        <v>0</v>
      </c>
      <c r="I644" s="151">
        <v>0</v>
      </c>
      <c r="J644" s="151">
        <v>0</v>
      </c>
      <c r="K644" s="151">
        <v>0</v>
      </c>
      <c r="L644" s="151">
        <v>0</v>
      </c>
      <c r="M644" s="151">
        <v>0</v>
      </c>
      <c r="N644" s="151">
        <v>0</v>
      </c>
      <c r="O644" s="151">
        <v>0</v>
      </c>
      <c r="P644" s="151">
        <v>5.2713404603216214E-6</v>
      </c>
    </row>
    <row r="645" spans="1:16" ht="22" customHeight="1" x14ac:dyDescent="0.2">
      <c r="A645" s="150" t="s">
        <v>1474</v>
      </c>
      <c r="B645" s="151">
        <v>1.9880457212600411E-5</v>
      </c>
      <c r="C645" s="151">
        <v>0</v>
      </c>
      <c r="D645" s="151">
        <v>3.196907074687806E-5</v>
      </c>
      <c r="E645" s="151">
        <v>0</v>
      </c>
      <c r="F645" s="151">
        <v>1.9478449191634493E-5</v>
      </c>
      <c r="G645" s="151">
        <v>0</v>
      </c>
      <c r="H645" s="151">
        <v>0</v>
      </c>
      <c r="I645" s="151">
        <v>1.2967119410193059E-5</v>
      </c>
      <c r="J645" s="151">
        <v>0</v>
      </c>
      <c r="K645" s="151">
        <v>0</v>
      </c>
      <c r="L645" s="151">
        <v>0</v>
      </c>
      <c r="M645" s="151">
        <v>0</v>
      </c>
      <c r="N645" s="151">
        <v>5.0502111667459945E-5</v>
      </c>
      <c r="O645" s="151">
        <v>3.9292488450519861E-5</v>
      </c>
      <c r="P645" s="151">
        <v>3.689938322225135E-5</v>
      </c>
    </row>
    <row r="646" spans="1:16" ht="22" customHeight="1" x14ac:dyDescent="0.2">
      <c r="A646" s="150" t="s">
        <v>1475</v>
      </c>
      <c r="B646" s="151">
        <v>3.3796777261420699E-4</v>
      </c>
      <c r="C646" s="151">
        <v>0</v>
      </c>
      <c r="D646" s="151">
        <v>3.5165977821565868E-4</v>
      </c>
      <c r="E646" s="151">
        <v>0</v>
      </c>
      <c r="F646" s="151">
        <v>2.921767378745174E-4</v>
      </c>
      <c r="G646" s="151">
        <v>0</v>
      </c>
      <c r="H646" s="151">
        <v>0</v>
      </c>
      <c r="I646" s="151">
        <v>0</v>
      </c>
      <c r="J646" s="151">
        <v>1.372631758378963E-5</v>
      </c>
      <c r="K646" s="151">
        <v>0</v>
      </c>
      <c r="L646" s="151">
        <v>0</v>
      </c>
      <c r="M646" s="151">
        <v>0</v>
      </c>
      <c r="N646" s="151">
        <v>2.2220929133682377E-4</v>
      </c>
      <c r="O646" s="151">
        <v>1.9646244225259932E-4</v>
      </c>
      <c r="P646" s="151">
        <v>2.1612495887318647E-4</v>
      </c>
    </row>
    <row r="647" spans="1:16" ht="22" customHeight="1" x14ac:dyDescent="0.2">
      <c r="A647" s="150" t="s">
        <v>1476</v>
      </c>
      <c r="B647" s="151">
        <v>1.9911520426995098E-4</v>
      </c>
      <c r="C647" s="151">
        <v>8.7521690126485721E-5</v>
      </c>
      <c r="D647" s="151">
        <v>2.0278714199282704E-4</v>
      </c>
      <c r="E647" s="151">
        <v>1.1742961208461149E-4</v>
      </c>
      <c r="F647" s="151">
        <v>1.5607107414797138E-4</v>
      </c>
      <c r="G647" s="151">
        <v>1.1175568421250905E-4</v>
      </c>
      <c r="H647" s="151">
        <v>2.1453211419778049E-4</v>
      </c>
      <c r="I647" s="151">
        <v>1.4286118587698634E-4</v>
      </c>
      <c r="J647" s="151">
        <v>2.0621647432521453E-4</v>
      </c>
      <c r="K647" s="151">
        <v>1.1245266627260115E-4</v>
      </c>
      <c r="L647" s="151">
        <v>1.925353747572645E-4</v>
      </c>
      <c r="M647" s="151">
        <v>6.8091106362680405E-5</v>
      </c>
      <c r="N647" s="151">
        <v>1.6185926789420913E-4</v>
      </c>
      <c r="O647" s="151">
        <v>1.7709247333675711E-4</v>
      </c>
      <c r="P647" s="151">
        <v>1.7422603868309883E-4</v>
      </c>
    </row>
    <row r="648" spans="1:16" ht="22" customHeight="1" x14ac:dyDescent="0.2">
      <c r="A648" s="150" t="s">
        <v>1477</v>
      </c>
      <c r="B648" s="151">
        <v>1.5929216341596078E-4</v>
      </c>
      <c r="C648" s="151">
        <v>4.3760845063242854E-4</v>
      </c>
      <c r="D648" s="151">
        <v>1.3874909715298693E-4</v>
      </c>
      <c r="E648" s="151">
        <v>3.6403179746229559E-4</v>
      </c>
      <c r="F648" s="151">
        <v>1.5607107414797138E-4</v>
      </c>
      <c r="G648" s="151">
        <v>3.1291591579502535E-4</v>
      </c>
      <c r="H648" s="151">
        <v>2.1453211419778049E-4</v>
      </c>
      <c r="I648" s="151">
        <v>4.6754569923377346E-4</v>
      </c>
      <c r="J648" s="151">
        <v>1.924687093702002E-4</v>
      </c>
      <c r="K648" s="151">
        <v>3.8233906532684391E-4</v>
      </c>
      <c r="L648" s="151">
        <v>1.6846845291260641E-4</v>
      </c>
      <c r="M648" s="151">
        <v>3.8584960272185567E-4</v>
      </c>
      <c r="N648" s="151">
        <v>1.2139445092065684E-4</v>
      </c>
      <c r="O648" s="151">
        <v>9.8384707409309501E-5</v>
      </c>
      <c r="P648" s="151">
        <v>1.2670984631498096E-4</v>
      </c>
    </row>
    <row r="649" spans="1:16" ht="22" customHeight="1" x14ac:dyDescent="0.2">
      <c r="A649" s="150" t="s">
        <v>1478</v>
      </c>
      <c r="B649" s="151">
        <v>0</v>
      </c>
      <c r="C649" s="151">
        <v>1.3128253518972856E-4</v>
      </c>
      <c r="D649" s="151">
        <v>2.1346014946613373E-5</v>
      </c>
      <c r="E649" s="151">
        <v>1.4091553450153377E-4</v>
      </c>
      <c r="F649" s="151">
        <v>0</v>
      </c>
      <c r="G649" s="151">
        <v>1.3410682105501087E-4</v>
      </c>
      <c r="H649" s="151">
        <v>2.3836901577531168E-5</v>
      </c>
      <c r="I649" s="151">
        <v>1.4286118587698634E-4</v>
      </c>
      <c r="J649" s="151">
        <v>2.7495529910028604E-5</v>
      </c>
      <c r="K649" s="151">
        <v>8.9962133018080929E-5</v>
      </c>
      <c r="L649" s="151">
        <v>0</v>
      </c>
      <c r="M649" s="151">
        <v>9.0788141816907215E-5</v>
      </c>
      <c r="N649" s="151">
        <v>1.5174306365082104E-5</v>
      </c>
      <c r="O649" s="151">
        <v>1.9676941481861902E-5</v>
      </c>
      <c r="P649" s="151">
        <v>2.1118307719163498E-5</v>
      </c>
    </row>
    <row r="650" spans="1:16" ht="22" customHeight="1" x14ac:dyDescent="0.2">
      <c r="A650" s="150" t="s">
        <v>1479</v>
      </c>
      <c r="B650" s="151">
        <v>3.988536173169597E-5</v>
      </c>
      <c r="C650" s="151">
        <v>2.1914664194425219E-5</v>
      </c>
      <c r="D650" s="151">
        <v>2.1379420290817777E-5</v>
      </c>
      <c r="E650" s="151">
        <v>2.3522676599108405E-5</v>
      </c>
      <c r="F650" s="151">
        <v>1.9539414603814883E-5</v>
      </c>
      <c r="G650" s="151">
        <v>2.2386115147419654E-5</v>
      </c>
      <c r="H650" s="151">
        <v>1.1937102511439707E-4</v>
      </c>
      <c r="I650" s="151">
        <v>2.6015410146897498E-5</v>
      </c>
      <c r="J650" s="151">
        <v>1.1015423563329143E-4</v>
      </c>
      <c r="K650" s="151">
        <v>4.5051459414375425E-5</v>
      </c>
      <c r="L650" s="151">
        <v>1.9283668207300354E-4</v>
      </c>
      <c r="M650" s="151">
        <v>2.2732555071526064E-5</v>
      </c>
      <c r="N650" s="151">
        <v>2.2290478207653212E-4</v>
      </c>
      <c r="O650" s="151">
        <v>2.5620055262768547E-4</v>
      </c>
      <c r="P650" s="151">
        <v>2.0093788878327708E-4</v>
      </c>
    </row>
    <row r="651" spans="1:16" ht="22" customHeight="1" x14ac:dyDescent="0.2">
      <c r="A651" s="150" t="s">
        <v>1480</v>
      </c>
      <c r="B651" s="151">
        <v>1.9942680865847985E-5</v>
      </c>
      <c r="C651" s="151">
        <v>2.1914664194425219E-5</v>
      </c>
      <c r="D651" s="151">
        <v>0</v>
      </c>
      <c r="E651" s="151">
        <v>0</v>
      </c>
      <c r="F651" s="151">
        <v>1.9539414603814883E-5</v>
      </c>
      <c r="G651" s="151">
        <v>2.2386115147419654E-5</v>
      </c>
      <c r="H651" s="151">
        <v>0</v>
      </c>
      <c r="I651" s="151">
        <v>1.3007705073448749E-5</v>
      </c>
      <c r="J651" s="151">
        <v>1.3769279454161429E-5</v>
      </c>
      <c r="K651" s="151">
        <v>2.2525729707187712E-5</v>
      </c>
      <c r="L651" s="151">
        <v>2.4104585259125443E-5</v>
      </c>
      <c r="M651" s="151">
        <v>2.2732555071526064E-5</v>
      </c>
      <c r="N651" s="151">
        <v>0</v>
      </c>
      <c r="O651" s="151">
        <v>0</v>
      </c>
      <c r="P651" s="151">
        <v>1.0575678357014583E-5</v>
      </c>
    </row>
    <row r="652" spans="1:16" ht="22" customHeight="1" x14ac:dyDescent="0.2">
      <c r="A652" s="150" t="s">
        <v>1481</v>
      </c>
      <c r="B652" s="151">
        <v>3.9947877972654738E-5</v>
      </c>
      <c r="C652" s="151">
        <v>1.0974506598932376E-4</v>
      </c>
      <c r="D652" s="151">
        <v>3.2119395530954291E-5</v>
      </c>
      <c r="E652" s="151">
        <v>9.4238183992666265E-5</v>
      </c>
      <c r="F652" s="151">
        <v>1.9570040645513652E-5</v>
      </c>
      <c r="G652" s="151">
        <v>6.7263609306588524E-5</v>
      </c>
      <c r="H652" s="151">
        <v>4.7823250813855625E-5</v>
      </c>
      <c r="I652" s="151">
        <v>7.8168559955489814E-5</v>
      </c>
      <c r="J652" s="151">
        <v>1.3790861396879549E-5</v>
      </c>
      <c r="K652" s="151">
        <v>1.3536621896137569E-4</v>
      </c>
      <c r="L652" s="151">
        <v>2.4142366740722819E-5</v>
      </c>
      <c r="M652" s="151">
        <v>4.5536372071176033E-5</v>
      </c>
      <c r="N652" s="151">
        <v>2.029583296479111E-5</v>
      </c>
      <c r="O652" s="151">
        <v>1.9738624683999396E-5</v>
      </c>
      <c r="P652" s="151">
        <v>2.1184509310759619E-5</v>
      </c>
    </row>
    <row r="653" spans="1:16" ht="22" customHeight="1" x14ac:dyDescent="0.2">
      <c r="A653" s="150" t="s">
        <v>1482</v>
      </c>
      <c r="B653" s="151">
        <v>0</v>
      </c>
      <c r="C653" s="151">
        <v>1.3169407918718853E-4</v>
      </c>
      <c r="D653" s="151">
        <v>1.0706465176984764E-5</v>
      </c>
      <c r="E653" s="151">
        <v>1.4135727598899942E-4</v>
      </c>
      <c r="F653" s="151">
        <v>0</v>
      </c>
      <c r="G653" s="151">
        <v>1.3452721861317705E-4</v>
      </c>
      <c r="H653" s="151">
        <v>4.7823250813855625E-5</v>
      </c>
      <c r="I653" s="151">
        <v>1.4330902658506465E-4</v>
      </c>
      <c r="J653" s="151">
        <v>4.137258419063865E-5</v>
      </c>
      <c r="K653" s="151">
        <v>1.3536621896137569E-4</v>
      </c>
      <c r="L653" s="151">
        <v>7.2427100222168458E-5</v>
      </c>
      <c r="M653" s="151">
        <v>1.3660911621352811E-4</v>
      </c>
      <c r="N653" s="151">
        <v>2.536979120598889E-5</v>
      </c>
      <c r="O653" s="151">
        <v>3.9477249367998793E-5</v>
      </c>
      <c r="P653" s="151">
        <v>3.177676396613943E-5</v>
      </c>
    </row>
    <row r="654" spans="1:16" ht="22" customHeight="1" x14ac:dyDescent="0.2">
      <c r="A654" s="150" t="s">
        <v>1483</v>
      </c>
      <c r="B654" s="151">
        <v>5.9921816958982117E-5</v>
      </c>
      <c r="C654" s="151">
        <v>0</v>
      </c>
      <c r="D654" s="151">
        <v>1.4989051247778671E-4</v>
      </c>
      <c r="E654" s="151">
        <v>0</v>
      </c>
      <c r="F654" s="151">
        <v>9.7850203227568244E-5</v>
      </c>
      <c r="G654" s="151">
        <v>0</v>
      </c>
      <c r="H654" s="151">
        <v>0</v>
      </c>
      <c r="I654" s="151">
        <v>0</v>
      </c>
      <c r="J654" s="151">
        <v>4.137258419063865E-5</v>
      </c>
      <c r="K654" s="151">
        <v>0</v>
      </c>
      <c r="L654" s="151">
        <v>0</v>
      </c>
      <c r="M654" s="151">
        <v>0</v>
      </c>
      <c r="N654" s="151">
        <v>1.0147916482395556E-4</v>
      </c>
      <c r="O654" s="151">
        <v>7.8954498735997586E-5</v>
      </c>
      <c r="P654" s="151">
        <v>1.0062641922610818E-4</v>
      </c>
    </row>
    <row r="655" spans="1:16" ht="22" customHeight="1" x14ac:dyDescent="0.2">
      <c r="A655" s="150" t="s">
        <v>1484</v>
      </c>
      <c r="B655" s="151">
        <v>2.0005295248472313E-5</v>
      </c>
      <c r="C655" s="151">
        <v>4.3966940094937882E-5</v>
      </c>
      <c r="D655" s="151">
        <v>4.289309125850097E-5</v>
      </c>
      <c r="E655" s="151">
        <v>4.719306231343884E-5</v>
      </c>
      <c r="F655" s="151">
        <v>1.9600762844329215E-5</v>
      </c>
      <c r="G655" s="151">
        <v>4.491280244647146E-5</v>
      </c>
      <c r="H655" s="151">
        <v>4.7898326560816157E-5</v>
      </c>
      <c r="I655" s="151">
        <v>3.9145636775198196E-5</v>
      </c>
      <c r="J655" s="151">
        <v>4.1437533302397892E-5</v>
      </c>
      <c r="K655" s="151">
        <v>4.519290826653987E-5</v>
      </c>
      <c r="L655" s="151">
        <v>4.8360533690992649E-5</v>
      </c>
      <c r="M655" s="151">
        <v>2.2803928870808722E-5</v>
      </c>
      <c r="N655" s="151">
        <v>4.5737312748756112E-5</v>
      </c>
      <c r="O655" s="151">
        <v>1.9769611535936605E-5</v>
      </c>
      <c r="P655" s="151">
        <v>5.8348856492508242E-5</v>
      </c>
    </row>
    <row r="656" spans="1:16" ht="22" customHeight="1" x14ac:dyDescent="0.2">
      <c r="A656" s="150" t="s">
        <v>1485</v>
      </c>
      <c r="B656" s="151">
        <v>8.0021180993889243E-4</v>
      </c>
      <c r="C656" s="151">
        <v>1.0552065622785091E-3</v>
      </c>
      <c r="D656" s="151">
        <v>6.7556618732139023E-4</v>
      </c>
      <c r="E656" s="151">
        <v>1.0264491053172948E-3</v>
      </c>
      <c r="F656" s="151">
        <v>7.4482898808451016E-4</v>
      </c>
      <c r="G656" s="151">
        <v>9.20712450152665E-4</v>
      </c>
      <c r="H656" s="151">
        <v>8.621698780946909E-4</v>
      </c>
      <c r="I656" s="151">
        <v>1.0960778297055495E-3</v>
      </c>
      <c r="J656" s="151">
        <v>7.7350062164476072E-4</v>
      </c>
      <c r="K656" s="151">
        <v>1.0620333442636868E-3</v>
      </c>
      <c r="L656" s="151">
        <v>7.9794880590137866E-4</v>
      </c>
      <c r="M656" s="151">
        <v>9.1215715483234869E-4</v>
      </c>
      <c r="N656" s="151">
        <v>6.9114161487009238E-4</v>
      </c>
      <c r="O656" s="151">
        <v>6.3262756914997137E-4</v>
      </c>
      <c r="P656" s="151">
        <v>5.9940188942303918E-4</v>
      </c>
    </row>
    <row r="657" spans="1:16" ht="22" customHeight="1" x14ac:dyDescent="0.2">
      <c r="A657" s="150" t="s">
        <v>1486</v>
      </c>
      <c r="B657" s="151">
        <v>2.4006354298166771E-4</v>
      </c>
      <c r="C657" s="151">
        <v>0</v>
      </c>
      <c r="D657" s="151">
        <v>2.0374218347787962E-4</v>
      </c>
      <c r="E657" s="151">
        <v>0</v>
      </c>
      <c r="F657" s="151">
        <v>2.9401144266493823E-4</v>
      </c>
      <c r="G657" s="151">
        <v>0</v>
      </c>
      <c r="H657" s="151">
        <v>2.3949163280408078E-5</v>
      </c>
      <c r="I657" s="151">
        <v>1.3048545591732733E-5</v>
      </c>
      <c r="J657" s="151">
        <v>1.3812511100799298E-5</v>
      </c>
      <c r="K657" s="151">
        <v>0</v>
      </c>
      <c r="L657" s="151">
        <v>2.4180266845496324E-5</v>
      </c>
      <c r="M657" s="151">
        <v>0</v>
      </c>
      <c r="N657" s="151">
        <v>1.2196616733001629E-4</v>
      </c>
      <c r="O657" s="151">
        <v>1.1861766921561961E-4</v>
      </c>
      <c r="P657" s="151">
        <v>1.2200215448433543E-4</v>
      </c>
    </row>
    <row r="658" spans="1:16" ht="22" customHeight="1" x14ac:dyDescent="0.2">
      <c r="A658" s="150" t="s">
        <v>1487</v>
      </c>
      <c r="B658" s="151">
        <v>0</v>
      </c>
      <c r="C658" s="151">
        <v>4.4036070503892184E-5</v>
      </c>
      <c r="D658" s="151">
        <v>2.1480266612944274E-5</v>
      </c>
      <c r="E658" s="151">
        <v>2.3633632620802313E-5</v>
      </c>
      <c r="F658" s="151">
        <v>0</v>
      </c>
      <c r="G658" s="151">
        <v>2.2491710030190505E-5</v>
      </c>
      <c r="H658" s="151">
        <v>0</v>
      </c>
      <c r="I658" s="151">
        <v>1.3069062172851809E-5</v>
      </c>
      <c r="J658" s="151">
        <v>4.1502686656646944E-5</v>
      </c>
      <c r="K658" s="151">
        <v>6.7895949447608248E-5</v>
      </c>
      <c r="L658" s="151">
        <v>0</v>
      </c>
      <c r="M658" s="151">
        <v>4.5679568209764641E-5</v>
      </c>
      <c r="N658" s="151">
        <v>0</v>
      </c>
      <c r="O658" s="151">
        <v>0</v>
      </c>
      <c r="P658" s="151">
        <v>0</v>
      </c>
    </row>
    <row r="659" spans="1:16" ht="22" customHeight="1" x14ac:dyDescent="0.2">
      <c r="A659" s="150" t="s">
        <v>1488</v>
      </c>
      <c r="B659" s="151">
        <v>2.6047775149779748E-4</v>
      </c>
      <c r="C659" s="151">
        <v>1.5412624676362262E-4</v>
      </c>
      <c r="D659" s="151">
        <v>2.2554279943591489E-4</v>
      </c>
      <c r="E659" s="151">
        <v>8.2717714172808078E-5</v>
      </c>
      <c r="F659" s="151">
        <v>2.9447372480749317E-4</v>
      </c>
      <c r="G659" s="151">
        <v>1.124585501509525E-4</v>
      </c>
      <c r="H659" s="151">
        <v>6.2365729913540656E-4</v>
      </c>
      <c r="I659" s="151">
        <v>1.0455249738281447E-4</v>
      </c>
      <c r="J659" s="151">
        <v>7.0554567316299802E-4</v>
      </c>
      <c r="K659" s="151">
        <v>2.2631983149202749E-4</v>
      </c>
      <c r="L659" s="151">
        <v>9.2029487305359122E-4</v>
      </c>
      <c r="M659" s="151">
        <v>2.5123762515370552E-4</v>
      </c>
      <c r="N659" s="151">
        <v>7.7875685496270428E-4</v>
      </c>
      <c r="O659" s="151">
        <v>8.7123061655539481E-4</v>
      </c>
      <c r="P659" s="151">
        <v>8.659834360311068E-4</v>
      </c>
    </row>
    <row r="660" spans="1:16" ht="22" customHeight="1" x14ac:dyDescent="0.2">
      <c r="A660" s="150" t="s">
        <v>1489</v>
      </c>
      <c r="B660" s="151">
        <v>0</v>
      </c>
      <c r="C660" s="151">
        <v>0</v>
      </c>
      <c r="D660" s="151">
        <v>0</v>
      </c>
      <c r="E660" s="151">
        <v>0</v>
      </c>
      <c r="F660" s="151">
        <v>0</v>
      </c>
      <c r="G660" s="151">
        <v>0</v>
      </c>
      <c r="H660" s="151">
        <v>0</v>
      </c>
      <c r="I660" s="151">
        <v>0</v>
      </c>
      <c r="J660" s="151">
        <v>2.7668457771097965E-5</v>
      </c>
      <c r="K660" s="151">
        <v>0</v>
      </c>
      <c r="L660" s="151">
        <v>0</v>
      </c>
      <c r="M660" s="151">
        <v>0</v>
      </c>
      <c r="N660" s="151">
        <v>0</v>
      </c>
      <c r="O660" s="151">
        <v>0</v>
      </c>
      <c r="P660" s="151">
        <v>0</v>
      </c>
    </row>
    <row r="661" spans="1:16" ht="22" customHeight="1" x14ac:dyDescent="0.2">
      <c r="A661" s="150" t="s">
        <v>1490</v>
      </c>
      <c r="B661" s="151">
        <v>4.0073500230430389E-5</v>
      </c>
      <c r="C661" s="151">
        <v>3.0825249352724524E-4</v>
      </c>
      <c r="D661" s="151">
        <v>9.6661199758249237E-5</v>
      </c>
      <c r="E661" s="151">
        <v>2.2451950989762196E-4</v>
      </c>
      <c r="F661" s="151">
        <v>1.9631581653832879E-5</v>
      </c>
      <c r="G661" s="151">
        <v>2.4740881033209549E-4</v>
      </c>
      <c r="H661" s="151">
        <v>1.1993409598757819E-4</v>
      </c>
      <c r="I661" s="151">
        <v>2.4831218128418438E-4</v>
      </c>
      <c r="J661" s="151">
        <v>1.1067383108439186E-4</v>
      </c>
      <c r="K661" s="151">
        <v>2.489518146412302E-4</v>
      </c>
      <c r="L661" s="151">
        <v>1.4530971679793545E-4</v>
      </c>
      <c r="M661" s="151">
        <v>2.969171933634701E-4</v>
      </c>
      <c r="N661" s="151">
        <v>1.5269742254170673E-4</v>
      </c>
      <c r="O661" s="151">
        <v>1.7820626247723985E-4</v>
      </c>
      <c r="P661" s="151">
        <v>1.5407067266811104E-4</v>
      </c>
    </row>
    <row r="662" spans="1:16" ht="22" customHeight="1" x14ac:dyDescent="0.2">
      <c r="A662" s="150" t="s">
        <v>1491</v>
      </c>
      <c r="B662" s="151">
        <v>6.0110250345645573E-5</v>
      </c>
      <c r="C662" s="151">
        <v>2.2018035251946091E-4</v>
      </c>
      <c r="D662" s="151">
        <v>8.5921066451777098E-5</v>
      </c>
      <c r="E662" s="151">
        <v>3.4268767300163347E-4</v>
      </c>
      <c r="F662" s="151">
        <v>7.8526326615331515E-5</v>
      </c>
      <c r="G662" s="151">
        <v>3.14883940422667E-4</v>
      </c>
      <c r="H662" s="151">
        <v>1.1993409598757819E-4</v>
      </c>
      <c r="I662" s="151">
        <v>3.920718651855543E-4</v>
      </c>
      <c r="J662" s="151">
        <v>6.9171144427744916E-5</v>
      </c>
      <c r="K662" s="151">
        <v>2.9421578093963573E-4</v>
      </c>
      <c r="L662" s="151">
        <v>1.4530971679793545E-4</v>
      </c>
      <c r="M662" s="151">
        <v>3.1975697746835244E-4</v>
      </c>
      <c r="N662" s="151">
        <v>8.1438625355576921E-5</v>
      </c>
      <c r="O662" s="151">
        <v>9.9003479154022138E-5</v>
      </c>
      <c r="P662" s="151">
        <v>7.4378945425984636E-5</v>
      </c>
    </row>
    <row r="663" spans="1:16" ht="22" customHeight="1" x14ac:dyDescent="0.2">
      <c r="A663" s="150" t="s">
        <v>1492</v>
      </c>
      <c r="B663" s="151">
        <v>2.0068304052404509E-5</v>
      </c>
      <c r="C663" s="151">
        <v>2.2052709323208997E-5</v>
      </c>
      <c r="D663" s="151">
        <v>1.0757046902230361E-5</v>
      </c>
      <c r="E663" s="151">
        <v>3.5506276409835282E-5</v>
      </c>
      <c r="F663" s="151">
        <v>1.9662497530453084E-5</v>
      </c>
      <c r="G663" s="151">
        <v>2.2527130045986078E-5</v>
      </c>
      <c r="H663" s="151">
        <v>2.4024593715936921E-5</v>
      </c>
      <c r="I663" s="151">
        <v>5.2358573492496062E-5</v>
      </c>
      <c r="J663" s="151">
        <v>2.7712030145540637E-5</v>
      </c>
      <c r="K663" s="151">
        <v>0</v>
      </c>
      <c r="L663" s="151">
        <v>4.8512850332539081E-5</v>
      </c>
      <c r="M663" s="151">
        <v>2.2875752268827015E-5</v>
      </c>
      <c r="N663" s="151">
        <v>1.019585939491081E-5</v>
      </c>
      <c r="O663" s="151">
        <v>1.9831878028963176E-5</v>
      </c>
      <c r="P663" s="151">
        <v>1.0642296803357982E-5</v>
      </c>
    </row>
    <row r="664" spans="1:16" ht="22" customHeight="1" x14ac:dyDescent="0.2">
      <c r="A664" s="152" t="s">
        <v>1493</v>
      </c>
      <c r="B664" s="153">
        <v>6.0204912157213519E-5</v>
      </c>
      <c r="C664" s="153">
        <v>2.2052709323208997E-5</v>
      </c>
      <c r="D664" s="153">
        <v>5.3785234511151804E-5</v>
      </c>
      <c r="E664" s="153">
        <v>1.1835425469945094E-5</v>
      </c>
      <c r="F664" s="153">
        <v>3.9324995060906168E-5</v>
      </c>
      <c r="G664" s="153">
        <v>2.2527130045986078E-5</v>
      </c>
      <c r="H664" s="153">
        <v>4.8049187431873841E-5</v>
      </c>
      <c r="I664" s="153">
        <v>0</v>
      </c>
      <c r="J664" s="153">
        <v>4.1568045218310954E-5</v>
      </c>
      <c r="K664" s="153">
        <v>2.2667624067547949E-5</v>
      </c>
      <c r="L664" s="153">
        <v>7.2769275498808615E-5</v>
      </c>
      <c r="M664" s="153">
        <v>2.2875752268827015E-5</v>
      </c>
      <c r="N664" s="153">
        <v>3.5685507882187838E-5</v>
      </c>
      <c r="O664" s="153">
        <v>5.949563408688952E-5</v>
      </c>
      <c r="P664" s="153">
        <v>4.7890335615110915E-5</v>
      </c>
    </row>
    <row r="665" spans="1:16" ht="22" customHeight="1" x14ac:dyDescent="0.2">
      <c r="A665" s="150" t="s">
        <v>1494</v>
      </c>
      <c r="B665" s="151">
        <v>0</v>
      </c>
      <c r="C665" s="151">
        <v>0</v>
      </c>
      <c r="D665" s="151">
        <v>0</v>
      </c>
      <c r="E665" s="151">
        <v>0</v>
      </c>
      <c r="F665" s="151">
        <v>0</v>
      </c>
      <c r="G665" s="151">
        <v>0</v>
      </c>
      <c r="H665" s="151">
        <v>2.4062487396876884E-5</v>
      </c>
      <c r="I665" s="151">
        <v>0</v>
      </c>
      <c r="J665" s="151">
        <v>0</v>
      </c>
      <c r="K665" s="151">
        <v>0</v>
      </c>
      <c r="L665" s="151">
        <v>0</v>
      </c>
      <c r="M665" s="151">
        <v>0</v>
      </c>
      <c r="N665" s="151">
        <v>0</v>
      </c>
      <c r="O665" s="151">
        <v>0</v>
      </c>
      <c r="P665" s="151">
        <v>0</v>
      </c>
    </row>
    <row r="666" spans="1:16" ht="22" customHeight="1" x14ac:dyDescent="0.2">
      <c r="A666" s="150" t="s">
        <v>1495</v>
      </c>
      <c r="B666" s="151">
        <v>6.0299872586483578E-5</v>
      </c>
      <c r="C666" s="151">
        <v>2.4296242054040198E-4</v>
      </c>
      <c r="D666" s="151">
        <v>3.2322041559540755E-5</v>
      </c>
      <c r="E666" s="151">
        <v>1.7781140000193535E-4</v>
      </c>
      <c r="F666" s="151">
        <v>3.9387021866995926E-5</v>
      </c>
      <c r="G666" s="151">
        <v>2.0306395617162529E-4</v>
      </c>
      <c r="H666" s="151">
        <v>1.9249989917501507E-4</v>
      </c>
      <c r="I666" s="151">
        <v>2.228749214714097E-4</v>
      </c>
      <c r="J666" s="151">
        <v>1.526565698474774E-4</v>
      </c>
      <c r="K666" s="151">
        <v>2.4973715159593441E-4</v>
      </c>
      <c r="L666" s="151">
        <v>1.2147342255978831E-4</v>
      </c>
      <c r="M666" s="151">
        <v>2.7494200676413539E-4</v>
      </c>
      <c r="N666" s="151">
        <v>1.4296717668889136E-4</v>
      </c>
      <c r="O666" s="151">
        <v>1.7876842734309865E-4</v>
      </c>
      <c r="P666" s="151">
        <v>1.2790899312553286E-4</v>
      </c>
    </row>
    <row r="667" spans="1:16" ht="22" customHeight="1" x14ac:dyDescent="0.2">
      <c r="A667" s="150" t="s">
        <v>1496</v>
      </c>
      <c r="B667" s="151">
        <v>1.4069970270179502E-4</v>
      </c>
      <c r="C667" s="151">
        <v>4.8592484108080395E-4</v>
      </c>
      <c r="D667" s="151">
        <v>1.8315823550406427E-4</v>
      </c>
      <c r="E667" s="151">
        <v>5.4528829333926857E-4</v>
      </c>
      <c r="F667" s="151">
        <v>1.5754808746798371E-4</v>
      </c>
      <c r="G667" s="151">
        <v>5.4150388312433411E-4</v>
      </c>
      <c r="H667" s="151">
        <v>2.1656238657189199E-4</v>
      </c>
      <c r="I667" s="151">
        <v>4.9819100093609228E-4</v>
      </c>
      <c r="J667" s="151">
        <v>2.6367952973655189E-4</v>
      </c>
      <c r="K667" s="151">
        <v>5.6758443544530546E-4</v>
      </c>
      <c r="L667" s="151">
        <v>1.943574760956613E-4</v>
      </c>
      <c r="M667" s="151">
        <v>5.7279584742528204E-4</v>
      </c>
      <c r="N667" s="151">
        <v>1.9402688264920969E-4</v>
      </c>
      <c r="O667" s="151">
        <v>1.9863158593677626E-4</v>
      </c>
      <c r="P667" s="151">
        <v>2.0785211382899087E-4</v>
      </c>
    </row>
    <row r="668" spans="1:16" ht="22" customHeight="1" x14ac:dyDescent="0.2">
      <c r="A668" s="150" t="s">
        <v>1497</v>
      </c>
      <c r="B668" s="151">
        <v>1.4069970270179502E-4</v>
      </c>
      <c r="C668" s="151">
        <v>0</v>
      </c>
      <c r="D668" s="151">
        <v>1.5083619394452353E-4</v>
      </c>
      <c r="E668" s="151">
        <v>1.1854093333462358E-5</v>
      </c>
      <c r="F668" s="151">
        <v>1.3785457653448576E-4</v>
      </c>
      <c r="G668" s="151">
        <v>2.2562661796847255E-5</v>
      </c>
      <c r="H668" s="151">
        <v>0</v>
      </c>
      <c r="I668" s="151">
        <v>1.3110289498318218E-5</v>
      </c>
      <c r="J668" s="151">
        <v>0</v>
      </c>
      <c r="K668" s="151">
        <v>2.2703377417812219E-5</v>
      </c>
      <c r="L668" s="151">
        <v>0</v>
      </c>
      <c r="M668" s="151">
        <v>0</v>
      </c>
      <c r="N668" s="151">
        <v>1.5317911788095502E-5</v>
      </c>
      <c r="O668" s="151">
        <v>5.9589475781032886E-5</v>
      </c>
      <c r="P668" s="151">
        <v>4.2636331041844276E-5</v>
      </c>
    </row>
    <row r="669" spans="1:16" ht="22" customHeight="1" x14ac:dyDescent="0.2">
      <c r="A669" s="150" t="s">
        <v>1498</v>
      </c>
      <c r="B669" s="151">
        <v>2.0131711016235168E-5</v>
      </c>
      <c r="C669" s="151">
        <v>0</v>
      </c>
      <c r="D669" s="151">
        <v>0</v>
      </c>
      <c r="E669" s="151">
        <v>0</v>
      </c>
      <c r="F669" s="151">
        <v>0</v>
      </c>
      <c r="G669" s="151">
        <v>0</v>
      </c>
      <c r="H669" s="151">
        <v>0</v>
      </c>
      <c r="I669" s="151">
        <v>0</v>
      </c>
      <c r="J669" s="151">
        <v>0</v>
      </c>
      <c r="K669" s="151">
        <v>0</v>
      </c>
      <c r="L669" s="151">
        <v>0</v>
      </c>
      <c r="M669" s="151">
        <v>0</v>
      </c>
      <c r="N669" s="151">
        <v>0</v>
      </c>
      <c r="O669" s="151">
        <v>0</v>
      </c>
      <c r="P669" s="151">
        <v>0</v>
      </c>
    </row>
    <row r="670" spans="1:16" ht="22" customHeight="1" x14ac:dyDescent="0.2">
      <c r="A670" s="150" t="s">
        <v>1499</v>
      </c>
      <c r="B670" s="151">
        <v>0</v>
      </c>
      <c r="C670" s="151">
        <v>0</v>
      </c>
      <c r="D670" s="151">
        <v>0</v>
      </c>
      <c r="E670" s="151">
        <v>0</v>
      </c>
      <c r="F670" s="151">
        <v>0</v>
      </c>
      <c r="G670" s="151">
        <v>0</v>
      </c>
      <c r="H670" s="151">
        <v>0</v>
      </c>
      <c r="I670" s="151">
        <v>0</v>
      </c>
      <c r="J670" s="151">
        <v>1.3899793951357272E-5</v>
      </c>
      <c r="K670" s="151">
        <v>0</v>
      </c>
      <c r="L670" s="151">
        <v>0</v>
      </c>
      <c r="M670" s="151">
        <v>0</v>
      </c>
      <c r="N670" s="151">
        <v>1.0228073800581936E-5</v>
      </c>
      <c r="O670" s="151">
        <v>0</v>
      </c>
      <c r="P670" s="151">
        <v>1.0675921753763537E-5</v>
      </c>
    </row>
    <row r="671" spans="1:16" ht="22" customHeight="1" x14ac:dyDescent="0.2">
      <c r="A671" s="150" t="s">
        <v>1500</v>
      </c>
      <c r="B671" s="151">
        <v>0</v>
      </c>
      <c r="C671" s="151">
        <v>6.6367158389752198E-5</v>
      </c>
      <c r="D671" s="151">
        <v>0</v>
      </c>
      <c r="E671" s="151">
        <v>3.5618460537512494E-5</v>
      </c>
      <c r="F671" s="151">
        <v>0</v>
      </c>
      <c r="G671" s="151">
        <v>4.5196611624648211E-5</v>
      </c>
      <c r="H671" s="151">
        <v>2.4100500805086802E-5</v>
      </c>
      <c r="I671" s="151">
        <v>2.6262001712270933E-5</v>
      </c>
      <c r="J671" s="151">
        <v>0</v>
      </c>
      <c r="K671" s="151">
        <v>0</v>
      </c>
      <c r="L671" s="151">
        <v>0</v>
      </c>
      <c r="M671" s="151">
        <v>2.2948029527180337E-5</v>
      </c>
      <c r="N671" s="151">
        <v>1.0228073800581936E-5</v>
      </c>
      <c r="O671" s="151">
        <v>0</v>
      </c>
      <c r="P671" s="151">
        <v>0</v>
      </c>
    </row>
    <row r="672" spans="1:16" ht="22" customHeight="1" x14ac:dyDescent="0.2">
      <c r="A672" s="150" t="s">
        <v>1501</v>
      </c>
      <c r="B672" s="151">
        <v>0</v>
      </c>
      <c r="C672" s="151">
        <v>0</v>
      </c>
      <c r="D672" s="151">
        <v>0</v>
      </c>
      <c r="E672" s="151">
        <v>1.1872820179170828E-5</v>
      </c>
      <c r="F672" s="151">
        <v>0</v>
      </c>
      <c r="G672" s="151">
        <v>0</v>
      </c>
      <c r="H672" s="151">
        <v>0</v>
      </c>
      <c r="I672" s="151">
        <v>0</v>
      </c>
      <c r="J672" s="151">
        <v>0</v>
      </c>
      <c r="K672" s="151">
        <v>0</v>
      </c>
      <c r="L672" s="151">
        <v>0</v>
      </c>
      <c r="M672" s="151">
        <v>0</v>
      </c>
      <c r="N672" s="151">
        <v>0</v>
      </c>
      <c r="O672" s="151">
        <v>1.9894537991139993E-5</v>
      </c>
      <c r="P672" s="151">
        <v>0</v>
      </c>
    </row>
    <row r="673" spans="1:16" ht="22" customHeight="1" x14ac:dyDescent="0.2">
      <c r="A673" s="150" t="s">
        <v>1502</v>
      </c>
      <c r="B673" s="151">
        <v>0</v>
      </c>
      <c r="C673" s="151">
        <v>0</v>
      </c>
      <c r="D673" s="151">
        <v>0</v>
      </c>
      <c r="E673" s="151">
        <v>1.1872820179170828E-5</v>
      </c>
      <c r="F673" s="151">
        <v>0</v>
      </c>
      <c r="G673" s="151">
        <v>0</v>
      </c>
      <c r="H673" s="151">
        <v>0</v>
      </c>
      <c r="I673" s="151">
        <v>1.3131000856135467E-5</v>
      </c>
      <c r="J673" s="151">
        <v>0</v>
      </c>
      <c r="K673" s="151">
        <v>0</v>
      </c>
      <c r="L673" s="151">
        <v>0</v>
      </c>
      <c r="M673" s="151">
        <v>0</v>
      </c>
      <c r="N673" s="151">
        <v>0</v>
      </c>
      <c r="O673" s="151">
        <v>0</v>
      </c>
      <c r="P673" s="151">
        <v>0</v>
      </c>
    </row>
    <row r="674" spans="1:16" ht="22" customHeight="1" x14ac:dyDescent="0.2">
      <c r="A674" s="150" t="s">
        <v>1503</v>
      </c>
      <c r="B674" s="151">
        <v>1.2079026609741103E-4</v>
      </c>
      <c r="C674" s="151">
        <v>4.4244772259834797E-4</v>
      </c>
      <c r="D674" s="151">
        <v>9.7119309709710124E-5</v>
      </c>
      <c r="E674" s="151">
        <v>4.1554870627097905E-4</v>
      </c>
      <c r="F674" s="151">
        <v>1.1834773395106835E-4</v>
      </c>
      <c r="G674" s="151">
        <v>4.7456442205880627E-4</v>
      </c>
      <c r="H674" s="151">
        <v>2.1690450724578121E-4</v>
      </c>
      <c r="I674" s="151">
        <v>3.8079902482792853E-4</v>
      </c>
      <c r="J674" s="151">
        <v>1.8069732136764453E-4</v>
      </c>
      <c r="K674" s="151">
        <v>4.5478487465696514E-4</v>
      </c>
      <c r="L674" s="151">
        <v>2.4333064740254592E-4</v>
      </c>
      <c r="M674" s="151">
        <v>4.3601256101642646E-4</v>
      </c>
      <c r="N674" s="151">
        <v>2.659299188151303E-4</v>
      </c>
      <c r="O674" s="151">
        <v>3.1831260785823988E-4</v>
      </c>
      <c r="P674" s="151">
        <v>2.0818047419838895E-4</v>
      </c>
    </row>
    <row r="675" spans="1:16" ht="22" customHeight="1" x14ac:dyDescent="0.2">
      <c r="A675" s="150" t="s">
        <v>1504</v>
      </c>
      <c r="B675" s="151">
        <v>2.0131711016235168E-5</v>
      </c>
      <c r="C675" s="151">
        <v>0</v>
      </c>
      <c r="D675" s="151">
        <v>1.0791034412190015E-5</v>
      </c>
      <c r="E675" s="151">
        <v>0</v>
      </c>
      <c r="F675" s="151">
        <v>0</v>
      </c>
      <c r="G675" s="151">
        <v>0</v>
      </c>
      <c r="H675" s="151">
        <v>0</v>
      </c>
      <c r="I675" s="151">
        <v>0</v>
      </c>
      <c r="J675" s="151">
        <v>0</v>
      </c>
      <c r="K675" s="151">
        <v>0</v>
      </c>
      <c r="L675" s="151">
        <v>0</v>
      </c>
      <c r="M675" s="151">
        <v>0</v>
      </c>
      <c r="N675" s="151">
        <v>1.5342110700872903E-5</v>
      </c>
      <c r="O675" s="151">
        <v>0</v>
      </c>
      <c r="P675" s="151">
        <v>5.3379608768817684E-6</v>
      </c>
    </row>
    <row r="676" spans="1:16" ht="22" customHeight="1" x14ac:dyDescent="0.2">
      <c r="A676" s="150" t="s">
        <v>1505</v>
      </c>
      <c r="B676" s="151">
        <v>2.4158053219482207E-4</v>
      </c>
      <c r="C676" s="151">
        <v>0</v>
      </c>
      <c r="D676" s="151">
        <v>1.9423861941942025E-4</v>
      </c>
      <c r="E676" s="151">
        <v>0</v>
      </c>
      <c r="F676" s="151">
        <v>1.9724622325178055E-4</v>
      </c>
      <c r="G676" s="151">
        <v>0</v>
      </c>
      <c r="H676" s="151">
        <v>0</v>
      </c>
      <c r="I676" s="151">
        <v>0</v>
      </c>
      <c r="J676" s="151">
        <v>0</v>
      </c>
      <c r="K676" s="151">
        <v>0</v>
      </c>
      <c r="L676" s="151">
        <v>2.4333064740254596E-5</v>
      </c>
      <c r="M676" s="151">
        <v>0</v>
      </c>
      <c r="N676" s="151">
        <v>1.1250881180640129E-4</v>
      </c>
      <c r="O676" s="151">
        <v>1.1936722794683998E-4</v>
      </c>
      <c r="P676" s="151">
        <v>1.2277310016828066E-4</v>
      </c>
    </row>
    <row r="677" spans="1:16" ht="22" customHeight="1" x14ac:dyDescent="0.2">
      <c r="A677" s="150" t="s">
        <v>1506</v>
      </c>
      <c r="B677" s="151">
        <v>4.0327129978724244E-5</v>
      </c>
      <c r="C677" s="151">
        <v>0</v>
      </c>
      <c r="D677" s="151">
        <v>1.080810883372829E-5</v>
      </c>
      <c r="E677" s="151">
        <v>0</v>
      </c>
      <c r="F677" s="151">
        <v>5.9267496511887865E-5</v>
      </c>
      <c r="G677" s="151">
        <v>0</v>
      </c>
      <c r="H677" s="151">
        <v>0</v>
      </c>
      <c r="I677" s="151">
        <v>0</v>
      </c>
      <c r="J677" s="151">
        <v>0</v>
      </c>
      <c r="K677" s="151">
        <v>0</v>
      </c>
      <c r="L677" s="151">
        <v>0</v>
      </c>
      <c r="M677" s="151">
        <v>0</v>
      </c>
      <c r="N677" s="151">
        <v>3.0732772384976415E-5</v>
      </c>
      <c r="O677" s="151">
        <v>1.9926016690493062E-5</v>
      </c>
      <c r="P677" s="151">
        <v>2.6732035087548729E-5</v>
      </c>
    </row>
    <row r="678" spans="1:16" ht="22" customHeight="1" x14ac:dyDescent="0.2">
      <c r="A678" s="150" t="s">
        <v>1507</v>
      </c>
      <c r="B678" s="151">
        <v>4.0391039851907649E-5</v>
      </c>
      <c r="C678" s="151">
        <v>4.4385009255904009E-5</v>
      </c>
      <c r="D678" s="151">
        <v>3.2475712121630486E-5</v>
      </c>
      <c r="E678" s="151">
        <v>2.3820903877702488E-5</v>
      </c>
      <c r="F678" s="151">
        <v>3.9574281875872298E-5</v>
      </c>
      <c r="G678" s="151">
        <v>4.5339865544219204E-5</v>
      </c>
      <c r="H678" s="151">
        <v>7.253066724066536E-5</v>
      </c>
      <c r="I678" s="151">
        <v>3.9517861530588353E-5</v>
      </c>
      <c r="J678" s="151">
        <v>4.183155105170754E-5</v>
      </c>
      <c r="K678" s="151">
        <v>6.8433952216606726E-5</v>
      </c>
      <c r="L678" s="151">
        <v>4.8820380287103515E-5</v>
      </c>
      <c r="M678" s="151">
        <v>4.6041529922995738E-5</v>
      </c>
      <c r="N678" s="151">
        <v>4.1041969672065708E-5</v>
      </c>
      <c r="O678" s="151">
        <v>3.9915190327707181E-5</v>
      </c>
      <c r="P678" s="151">
        <v>3.7484159501526335E-5</v>
      </c>
    </row>
    <row r="679" spans="1:16" ht="22" customHeight="1" x14ac:dyDescent="0.2">
      <c r="A679" s="150" t="s">
        <v>1508</v>
      </c>
      <c r="B679" s="151">
        <v>4.4430143837098413E-4</v>
      </c>
      <c r="C679" s="151">
        <v>0</v>
      </c>
      <c r="D679" s="151">
        <v>3.8970854545956586E-4</v>
      </c>
      <c r="E679" s="151">
        <v>0</v>
      </c>
      <c r="F679" s="151">
        <v>3.9574281875872296E-4</v>
      </c>
      <c r="G679" s="151">
        <v>0</v>
      </c>
      <c r="H679" s="151">
        <v>0</v>
      </c>
      <c r="I679" s="151">
        <v>0</v>
      </c>
      <c r="J679" s="151">
        <v>0</v>
      </c>
      <c r="K679" s="151">
        <v>0</v>
      </c>
      <c r="L679" s="151">
        <v>0</v>
      </c>
      <c r="M679" s="151">
        <v>0</v>
      </c>
      <c r="N679" s="151">
        <v>1.0260492418016426E-4</v>
      </c>
      <c r="O679" s="151">
        <v>7.9830380655414361E-5</v>
      </c>
      <c r="P679" s="151">
        <v>7.496831900305267E-5</v>
      </c>
    </row>
    <row r="680" spans="1:16" ht="22" customHeight="1" x14ac:dyDescent="0.2">
      <c r="A680" s="150" t="s">
        <v>1509</v>
      </c>
      <c r="B680" s="151">
        <v>0</v>
      </c>
      <c r="C680" s="151">
        <v>0</v>
      </c>
      <c r="D680" s="151">
        <v>0</v>
      </c>
      <c r="E680" s="151">
        <v>0</v>
      </c>
      <c r="F680" s="151">
        <v>0</v>
      </c>
      <c r="G680" s="151">
        <v>0</v>
      </c>
      <c r="H680" s="151">
        <v>0</v>
      </c>
      <c r="I680" s="151">
        <v>0</v>
      </c>
      <c r="J680" s="151">
        <v>0</v>
      </c>
      <c r="K680" s="151">
        <v>0</v>
      </c>
      <c r="L680" s="151">
        <v>2.4448936477112952E-5</v>
      </c>
      <c r="M680" s="151">
        <v>2.3057305858262148E-5</v>
      </c>
      <c r="N680" s="151">
        <v>0</v>
      </c>
      <c r="O680" s="151">
        <v>0</v>
      </c>
      <c r="P680" s="151">
        <v>0</v>
      </c>
    </row>
    <row r="681" spans="1:16" ht="22" customHeight="1" x14ac:dyDescent="0.2">
      <c r="A681" s="150" t="s">
        <v>1510</v>
      </c>
      <c r="B681" s="151">
        <v>0</v>
      </c>
      <c r="C681" s="151">
        <v>0</v>
      </c>
      <c r="D681" s="151">
        <v>0</v>
      </c>
      <c r="E681" s="151">
        <v>0</v>
      </c>
      <c r="F681" s="151">
        <v>0</v>
      </c>
      <c r="G681" s="151">
        <v>0</v>
      </c>
      <c r="H681" s="151">
        <v>7.2761289394053795E-5</v>
      </c>
      <c r="I681" s="151">
        <v>0</v>
      </c>
      <c r="J681" s="151">
        <v>1.3988186917661612E-5</v>
      </c>
      <c r="K681" s="151">
        <v>0</v>
      </c>
      <c r="L681" s="151">
        <v>2.4487806010462892E-5</v>
      </c>
      <c r="M681" s="151">
        <v>0</v>
      </c>
      <c r="N681" s="151">
        <v>2.0586234390360462E-5</v>
      </c>
      <c r="O681" s="151">
        <v>2.0021053336075702E-5</v>
      </c>
      <c r="P681" s="151">
        <v>1.6115719722096147E-5</v>
      </c>
    </row>
    <row r="682" spans="1:16" ht="22" customHeight="1" x14ac:dyDescent="0.2">
      <c r="A682" s="150" t="s">
        <v>1511</v>
      </c>
      <c r="B682" s="151">
        <v>0</v>
      </c>
      <c r="C682" s="151">
        <v>0</v>
      </c>
      <c r="D682" s="151">
        <v>1.0859657842474212E-5</v>
      </c>
      <c r="E682" s="151">
        <v>0</v>
      </c>
      <c r="F682" s="151">
        <v>0</v>
      </c>
      <c r="G682" s="151">
        <v>0</v>
      </c>
      <c r="H682" s="151">
        <v>2.4253763131351266E-5</v>
      </c>
      <c r="I682" s="151">
        <v>0</v>
      </c>
      <c r="J682" s="151">
        <v>2.7976373835323223E-5</v>
      </c>
      <c r="K682" s="151">
        <v>0</v>
      </c>
      <c r="L682" s="151">
        <v>0</v>
      </c>
      <c r="M682" s="151">
        <v>0</v>
      </c>
      <c r="N682" s="151">
        <v>1.0293117195180231E-5</v>
      </c>
      <c r="O682" s="151">
        <v>2.0021053336075702E-5</v>
      </c>
      <c r="P682" s="151">
        <v>0</v>
      </c>
    </row>
    <row r="683" spans="1:16" ht="22" customHeight="1" x14ac:dyDescent="0.2">
      <c r="A683" s="150" t="s">
        <v>1512</v>
      </c>
      <c r="B683" s="151">
        <v>0</v>
      </c>
      <c r="C683" s="151">
        <v>2.2263069030584604E-5</v>
      </c>
      <c r="D683" s="151">
        <v>1.0859657842474212E-5</v>
      </c>
      <c r="E683" s="151">
        <v>2.3896646020397888E-5</v>
      </c>
      <c r="F683" s="151">
        <v>0</v>
      </c>
      <c r="G683" s="151">
        <v>2.2742015229254625E-5</v>
      </c>
      <c r="H683" s="151">
        <v>0</v>
      </c>
      <c r="I683" s="151">
        <v>2.6429009672285376E-5</v>
      </c>
      <c r="J683" s="151">
        <v>1.3988186917661612E-5</v>
      </c>
      <c r="K683" s="151">
        <v>2.2883849416363989E-5</v>
      </c>
      <c r="L683" s="151">
        <v>2.4487806010462892E-5</v>
      </c>
      <c r="M683" s="151">
        <v>2.3093962942297546E-5</v>
      </c>
      <c r="N683" s="151">
        <v>5.1465585975901156E-6</v>
      </c>
      <c r="O683" s="151">
        <v>0</v>
      </c>
      <c r="P683" s="151">
        <v>0</v>
      </c>
    </row>
    <row r="684" spans="1:16" ht="22" customHeight="1" x14ac:dyDescent="0.2">
      <c r="A684" s="150" t="s">
        <v>1513</v>
      </c>
      <c r="B684" s="151">
        <v>8.3064911924380183E-4</v>
      </c>
      <c r="C684" s="151">
        <v>1.11315345152923E-3</v>
      </c>
      <c r="D684" s="151">
        <v>7.3845673328824649E-4</v>
      </c>
      <c r="E684" s="151">
        <v>1.24262559306069E-3</v>
      </c>
      <c r="F684" s="151">
        <v>7.3445211363751229E-4</v>
      </c>
      <c r="G684" s="151">
        <v>1.159842776691986E-3</v>
      </c>
      <c r="H684" s="151">
        <v>1.0914193409108069E-3</v>
      </c>
      <c r="I684" s="151">
        <v>1.4007375126311248E-3</v>
      </c>
      <c r="J684" s="151">
        <v>1.2449486356718832E-3</v>
      </c>
      <c r="K684" s="151">
        <v>1.5789856097291151E-3</v>
      </c>
      <c r="L684" s="151">
        <v>1.1999024945126815E-3</v>
      </c>
      <c r="M684" s="151">
        <v>1.3394498506532574E-3</v>
      </c>
      <c r="N684" s="151">
        <v>8.9035463738308999E-4</v>
      </c>
      <c r="O684" s="151">
        <v>8.6090529345125518E-4</v>
      </c>
      <c r="P684" s="151">
        <v>8.9710839786335237E-4</v>
      </c>
    </row>
    <row r="685" spans="1:16" ht="22" customHeight="1" x14ac:dyDescent="0.2">
      <c r="A685" s="150" t="s">
        <v>1514</v>
      </c>
      <c r="B685" s="151">
        <v>0</v>
      </c>
      <c r="C685" s="151">
        <v>0</v>
      </c>
      <c r="D685" s="151">
        <v>2.1753900582535924E-5</v>
      </c>
      <c r="E685" s="151">
        <v>0</v>
      </c>
      <c r="F685" s="151">
        <v>1.9881665496556864E-5</v>
      </c>
      <c r="G685" s="151">
        <v>0</v>
      </c>
      <c r="H685" s="151">
        <v>2.4292383773280171E-5</v>
      </c>
      <c r="I685" s="151">
        <v>0</v>
      </c>
      <c r="J685" s="151">
        <v>1.4010461100651518E-5</v>
      </c>
      <c r="K685" s="151">
        <v>0</v>
      </c>
      <c r="L685" s="151">
        <v>2.4526799332135602E-5</v>
      </c>
      <c r="M685" s="151">
        <v>0</v>
      </c>
      <c r="N685" s="151">
        <v>5.1547537545926477E-6</v>
      </c>
      <c r="O685" s="151">
        <v>0</v>
      </c>
      <c r="P685" s="151">
        <v>0</v>
      </c>
    </row>
    <row r="686" spans="1:16" ht="22" customHeight="1" x14ac:dyDescent="0.2">
      <c r="A686" s="150" t="s">
        <v>1515</v>
      </c>
      <c r="B686" s="151">
        <v>0</v>
      </c>
      <c r="C686" s="151">
        <v>0</v>
      </c>
      <c r="D686" s="151">
        <v>1.0876950291267962E-5</v>
      </c>
      <c r="E686" s="151">
        <v>0</v>
      </c>
      <c r="F686" s="151">
        <v>0</v>
      </c>
      <c r="G686" s="151">
        <v>0</v>
      </c>
      <c r="H686" s="151">
        <v>0</v>
      </c>
      <c r="I686" s="151">
        <v>0</v>
      </c>
      <c r="J686" s="151">
        <v>0</v>
      </c>
      <c r="K686" s="151">
        <v>0</v>
      </c>
      <c r="L686" s="151">
        <v>2.4526799332135602E-5</v>
      </c>
      <c r="M686" s="151">
        <v>0</v>
      </c>
      <c r="N686" s="151">
        <v>5.1547537545926477E-6</v>
      </c>
      <c r="O686" s="151">
        <v>0</v>
      </c>
      <c r="P686" s="151">
        <v>0</v>
      </c>
    </row>
    <row r="687" spans="1:16" ht="22" customHeight="1" x14ac:dyDescent="0.2">
      <c r="A687" s="150" t="s">
        <v>1516</v>
      </c>
      <c r="B687" s="151">
        <v>0</v>
      </c>
      <c r="C687" s="151">
        <v>0</v>
      </c>
      <c r="D687" s="151">
        <v>0</v>
      </c>
      <c r="E687" s="151">
        <v>0</v>
      </c>
      <c r="F687" s="151">
        <v>1.9913374691926172E-5</v>
      </c>
      <c r="G687" s="151">
        <v>0</v>
      </c>
      <c r="H687" s="151">
        <v>0</v>
      </c>
      <c r="I687" s="151">
        <v>0</v>
      </c>
      <c r="J687" s="151">
        <v>0</v>
      </c>
      <c r="K687" s="151">
        <v>0</v>
      </c>
      <c r="L687" s="151">
        <v>0</v>
      </c>
      <c r="M687" s="151">
        <v>0</v>
      </c>
      <c r="N687" s="151">
        <v>0</v>
      </c>
      <c r="O687" s="151">
        <v>0</v>
      </c>
      <c r="P687" s="151">
        <v>0</v>
      </c>
    </row>
    <row r="688" spans="1:16" ht="22" customHeight="1" x14ac:dyDescent="0.2">
      <c r="A688" s="150" t="s">
        <v>1517</v>
      </c>
      <c r="B688" s="151">
        <v>0</v>
      </c>
      <c r="C688" s="151">
        <v>0</v>
      </c>
      <c r="D688" s="151">
        <v>0</v>
      </c>
      <c r="E688" s="151">
        <v>0</v>
      </c>
      <c r="F688" s="151">
        <v>0</v>
      </c>
      <c r="G688" s="151">
        <v>0</v>
      </c>
      <c r="H688" s="151">
        <v>0</v>
      </c>
      <c r="I688" s="151">
        <v>0</v>
      </c>
      <c r="J688" s="151">
        <v>0</v>
      </c>
      <c r="K688" s="151">
        <v>0</v>
      </c>
      <c r="L688" s="151">
        <v>0</v>
      </c>
      <c r="M688" s="151">
        <v>0</v>
      </c>
      <c r="N688" s="151">
        <v>1.0325950104893725E-5</v>
      </c>
      <c r="O688" s="151">
        <v>0</v>
      </c>
      <c r="P688" s="151">
        <v>5.3890418422107803E-6</v>
      </c>
    </row>
    <row r="689" spans="1:16" ht="22" customHeight="1" x14ac:dyDescent="0.2">
      <c r="A689" s="150" t="s">
        <v>1518</v>
      </c>
      <c r="B689" s="151">
        <v>4.0648717937087284E-5</v>
      </c>
      <c r="C689" s="151">
        <v>2.2334083604844839E-5</v>
      </c>
      <c r="D689" s="151">
        <v>2.178859579877601E-5</v>
      </c>
      <c r="E689" s="151">
        <v>1.1986435683277728E-5</v>
      </c>
      <c r="F689" s="151">
        <v>3.9826749383852343E-5</v>
      </c>
      <c r="G689" s="151">
        <v>2.2814557542585581E-5</v>
      </c>
      <c r="H689" s="151">
        <v>4.8662255214098711E-5</v>
      </c>
      <c r="I689" s="151">
        <v>1.3256656366720495E-5</v>
      </c>
      <c r="J689" s="151">
        <v>2.8065612667333821E-5</v>
      </c>
      <c r="K689" s="151">
        <v>2.2956844151344415E-5</v>
      </c>
      <c r="L689" s="151">
        <v>7.3697751103259134E-5</v>
      </c>
      <c r="M689" s="151">
        <v>2.3167627895861492E-5</v>
      </c>
      <c r="N689" s="151">
        <v>9.8096525996490386E-5</v>
      </c>
      <c r="O689" s="151">
        <v>8.0339665380488776E-5</v>
      </c>
      <c r="P689" s="151">
        <v>8.0835627633161705E-5</v>
      </c>
    </row>
    <row r="690" spans="1:16" ht="22" customHeight="1" x14ac:dyDescent="0.2">
      <c r="A690" s="150" t="s">
        <v>1519</v>
      </c>
      <c r="B690" s="151">
        <v>8.1297435874174567E-5</v>
      </c>
      <c r="C690" s="151">
        <v>0</v>
      </c>
      <c r="D690" s="151">
        <v>7.6260085295716038E-5</v>
      </c>
      <c r="E690" s="151">
        <v>0</v>
      </c>
      <c r="F690" s="151">
        <v>5.9740124075778515E-5</v>
      </c>
      <c r="G690" s="151">
        <v>0</v>
      </c>
      <c r="H690" s="151">
        <v>0</v>
      </c>
      <c r="I690" s="151">
        <v>0</v>
      </c>
      <c r="J690" s="151">
        <v>0</v>
      </c>
      <c r="K690" s="151">
        <v>0</v>
      </c>
      <c r="L690" s="151">
        <v>0</v>
      </c>
      <c r="M690" s="151">
        <v>0</v>
      </c>
      <c r="N690" s="151">
        <v>7.7444625786702933E-5</v>
      </c>
      <c r="O690" s="151">
        <v>6.0254749035366578E-5</v>
      </c>
      <c r="P690" s="151">
        <v>7.0057543948740146E-5</v>
      </c>
    </row>
    <row r="691" spans="1:16" ht="22" customHeight="1" x14ac:dyDescent="0.2">
      <c r="A691" s="150" t="s">
        <v>1520</v>
      </c>
      <c r="B691" s="151">
        <v>6.1070477986949822E-5</v>
      </c>
      <c r="C691" s="151">
        <v>0</v>
      </c>
      <c r="D691" s="151">
        <v>1.0911700931176164E-4</v>
      </c>
      <c r="E691" s="151">
        <v>0</v>
      </c>
      <c r="F691" s="151">
        <v>7.9780740778515716E-5</v>
      </c>
      <c r="G691" s="151">
        <v>0</v>
      </c>
      <c r="H691" s="151">
        <v>2.4369995223035056E-4</v>
      </c>
      <c r="I691" s="151">
        <v>0</v>
      </c>
      <c r="J691" s="151">
        <v>1.2649700661482806E-4</v>
      </c>
      <c r="K691" s="151">
        <v>0</v>
      </c>
      <c r="L691" s="151">
        <v>7.3815479140165299E-5</v>
      </c>
      <c r="M691" s="151">
        <v>0</v>
      </c>
      <c r="N691" s="151">
        <v>6.7225894013569278E-5</v>
      </c>
      <c r="O691" s="151">
        <v>8.0468003504099777E-5</v>
      </c>
      <c r="P691" s="151">
        <v>7.5567107493492382E-5</v>
      </c>
    </row>
    <row r="692" spans="1:16" ht="22" customHeight="1" x14ac:dyDescent="0.2">
      <c r="A692" s="150" t="s">
        <v>1521</v>
      </c>
      <c r="B692" s="151">
        <v>0</v>
      </c>
      <c r="C692" s="151">
        <v>4.4739522109385666E-5</v>
      </c>
      <c r="D692" s="151">
        <v>0</v>
      </c>
      <c r="E692" s="151">
        <v>8.4039083408795441E-5</v>
      </c>
      <c r="F692" s="151">
        <v>0</v>
      </c>
      <c r="G692" s="151">
        <v>4.5702005045371114E-5</v>
      </c>
      <c r="H692" s="151">
        <v>0</v>
      </c>
      <c r="I692" s="151">
        <v>6.6389165670397367E-5</v>
      </c>
      <c r="J692" s="151">
        <v>0</v>
      </c>
      <c r="K692" s="151">
        <v>4.5987032852693119E-5</v>
      </c>
      <c r="L692" s="151">
        <v>0</v>
      </c>
      <c r="M692" s="151">
        <v>6.9613910658331403E-5</v>
      </c>
      <c r="N692" s="151">
        <v>5.171222616428406E-6</v>
      </c>
      <c r="O692" s="151">
        <v>0</v>
      </c>
      <c r="P692" s="151">
        <v>0</v>
      </c>
    </row>
    <row r="693" spans="1:16" ht="22" customHeight="1" x14ac:dyDescent="0.2">
      <c r="A693" s="150" t="s">
        <v>1522</v>
      </c>
      <c r="B693" s="151">
        <v>3.2570921593039903E-4</v>
      </c>
      <c r="C693" s="151">
        <v>0</v>
      </c>
      <c r="D693" s="151">
        <v>3.3826272886646109E-4</v>
      </c>
      <c r="E693" s="151">
        <v>2.4011166688227268E-5</v>
      </c>
      <c r="F693" s="151">
        <v>3.1912296311406287E-4</v>
      </c>
      <c r="G693" s="151">
        <v>4.5702005045371114E-5</v>
      </c>
      <c r="H693" s="151">
        <v>7.3109985669105168E-5</v>
      </c>
      <c r="I693" s="151">
        <v>2.6555666268158946E-5</v>
      </c>
      <c r="J693" s="151">
        <v>7.0276114786015588E-5</v>
      </c>
      <c r="K693" s="151">
        <v>2.299351642634656E-5</v>
      </c>
      <c r="L693" s="151">
        <v>9.8420638853553727E-5</v>
      </c>
      <c r="M693" s="151">
        <v>0</v>
      </c>
      <c r="N693" s="151">
        <v>4.2404025454712935E-4</v>
      </c>
      <c r="O693" s="151">
        <v>4.0234001752049889E-4</v>
      </c>
      <c r="P693" s="151">
        <v>4.6959559656670267E-4</v>
      </c>
    </row>
    <row r="694" spans="1:16" ht="22" customHeight="1" x14ac:dyDescent="0.2">
      <c r="A694" s="150" t="s">
        <v>1523</v>
      </c>
      <c r="B694" s="151">
        <v>4.0713651991299879E-5</v>
      </c>
      <c r="C694" s="151">
        <v>0</v>
      </c>
      <c r="D694" s="151">
        <v>9.8205308380585485E-5</v>
      </c>
      <c r="E694" s="151">
        <v>0</v>
      </c>
      <c r="F694" s="151">
        <v>7.9780740778515716E-5</v>
      </c>
      <c r="G694" s="151">
        <v>0</v>
      </c>
      <c r="H694" s="151">
        <v>2.4369995223035056E-5</v>
      </c>
      <c r="I694" s="151">
        <v>0</v>
      </c>
      <c r="J694" s="151">
        <v>1.4055222957203118E-5</v>
      </c>
      <c r="K694" s="151">
        <v>0</v>
      </c>
      <c r="L694" s="151">
        <v>2.4605159713388432E-5</v>
      </c>
      <c r="M694" s="151">
        <v>0</v>
      </c>
      <c r="N694" s="151">
        <v>8.2739561862854496E-5</v>
      </c>
      <c r="O694" s="151">
        <v>8.0468003504099777E-5</v>
      </c>
      <c r="P694" s="151">
        <v>1.0795301070498912E-4</v>
      </c>
    </row>
    <row r="695" spans="1:16" ht="22" customHeight="1" x14ac:dyDescent="0.2">
      <c r="A695" s="150" t="s">
        <v>1524</v>
      </c>
      <c r="B695" s="151">
        <v>0</v>
      </c>
      <c r="C695" s="151">
        <v>6.7216658017141021E-5</v>
      </c>
      <c r="D695" s="151">
        <v>0</v>
      </c>
      <c r="E695" s="151">
        <v>3.6074376832392643E-5</v>
      </c>
      <c r="F695" s="151">
        <v>0</v>
      </c>
      <c r="G695" s="151">
        <v>4.5775128253443715E-5</v>
      </c>
      <c r="H695" s="151">
        <v>2.4408987215391914E-5</v>
      </c>
      <c r="I695" s="151">
        <v>5.3196310668376004E-5</v>
      </c>
      <c r="J695" s="151">
        <v>1.4077711313934645E-5</v>
      </c>
      <c r="K695" s="151">
        <v>4.6060612105257434E-5</v>
      </c>
      <c r="L695" s="151">
        <v>2.4644527968929853E-5</v>
      </c>
      <c r="M695" s="151">
        <v>6.9725292915384738E-5</v>
      </c>
      <c r="N695" s="151">
        <v>0</v>
      </c>
      <c r="O695" s="151">
        <v>2.0149188077426588E-5</v>
      </c>
      <c r="P695" s="151">
        <v>0</v>
      </c>
    </row>
    <row r="696" spans="1:16" ht="22" customHeight="1" x14ac:dyDescent="0.2">
      <c r="A696" s="150" t="s">
        <v>1525</v>
      </c>
      <c r="B696" s="151">
        <v>0</v>
      </c>
      <c r="C696" s="151">
        <v>0</v>
      </c>
      <c r="D696" s="151">
        <v>0</v>
      </c>
      <c r="E696" s="151">
        <v>0</v>
      </c>
      <c r="F696" s="151">
        <v>0</v>
      </c>
      <c r="G696" s="151">
        <v>0</v>
      </c>
      <c r="H696" s="151">
        <v>0</v>
      </c>
      <c r="I696" s="151">
        <v>0</v>
      </c>
      <c r="J696" s="151">
        <v>0</v>
      </c>
      <c r="K696" s="151">
        <v>0</v>
      </c>
      <c r="L696" s="151">
        <v>0</v>
      </c>
      <c r="M696" s="151">
        <v>2.3241764305128247E-5</v>
      </c>
      <c r="N696" s="151">
        <v>0</v>
      </c>
      <c r="O696" s="151">
        <v>0</v>
      </c>
      <c r="P696" s="151">
        <v>0</v>
      </c>
    </row>
    <row r="697" spans="1:16" ht="22" customHeight="1" x14ac:dyDescent="0.2">
      <c r="A697" s="150" t="s">
        <v>1526</v>
      </c>
      <c r="B697" s="151">
        <v>0</v>
      </c>
      <c r="C697" s="151">
        <v>8.9622210689521375E-5</v>
      </c>
      <c r="D697" s="151">
        <v>0</v>
      </c>
      <c r="E697" s="151">
        <v>3.6074376832392643E-5</v>
      </c>
      <c r="F697" s="151">
        <v>0</v>
      </c>
      <c r="G697" s="151">
        <v>1.1443782063360927E-4</v>
      </c>
      <c r="H697" s="151">
        <v>0</v>
      </c>
      <c r="I697" s="151">
        <v>6.6495388335470002E-5</v>
      </c>
      <c r="J697" s="151">
        <v>2.8155422627869289E-5</v>
      </c>
      <c r="K697" s="151">
        <v>9.2121224210514868E-5</v>
      </c>
      <c r="L697" s="151">
        <v>0</v>
      </c>
      <c r="M697" s="151">
        <v>4.6483528610256494E-5</v>
      </c>
      <c r="N697" s="151">
        <v>0</v>
      </c>
      <c r="O697" s="151">
        <v>0</v>
      </c>
      <c r="P697" s="151">
        <v>0</v>
      </c>
    </row>
    <row r="698" spans="1:16" ht="22" customHeight="1" x14ac:dyDescent="0.2">
      <c r="A698" s="150" t="s">
        <v>1527</v>
      </c>
      <c r="B698" s="151">
        <v>0</v>
      </c>
      <c r="C698" s="151">
        <v>2.2441459006791208E-5</v>
      </c>
      <c r="D698" s="151">
        <v>0</v>
      </c>
      <c r="E698" s="151">
        <v>1.204406277790887E-5</v>
      </c>
      <c r="F698" s="151">
        <v>0</v>
      </c>
      <c r="G698" s="151">
        <v>2.2924242915386471E-5</v>
      </c>
      <c r="H698" s="151">
        <v>0</v>
      </c>
      <c r="I698" s="151">
        <v>0</v>
      </c>
      <c r="J698" s="151">
        <v>0</v>
      </c>
      <c r="K698" s="151">
        <v>0</v>
      </c>
      <c r="L698" s="151">
        <v>0</v>
      </c>
      <c r="M698" s="151">
        <v>0</v>
      </c>
      <c r="N698" s="151">
        <v>0</v>
      </c>
      <c r="O698" s="151">
        <v>0</v>
      </c>
      <c r="P698" s="151">
        <v>0</v>
      </c>
    </row>
    <row r="699" spans="1:16" ht="22" customHeight="1" x14ac:dyDescent="0.2">
      <c r="A699" s="150" t="s">
        <v>1528</v>
      </c>
      <c r="B699" s="151">
        <v>0</v>
      </c>
      <c r="C699" s="151">
        <v>0</v>
      </c>
      <c r="D699" s="151">
        <v>0</v>
      </c>
      <c r="E699" s="151">
        <v>0</v>
      </c>
      <c r="F699" s="151">
        <v>0</v>
      </c>
      <c r="G699" s="151">
        <v>0</v>
      </c>
      <c r="H699" s="151">
        <v>0</v>
      </c>
      <c r="I699" s="151">
        <v>0</v>
      </c>
      <c r="J699" s="151">
        <v>0</v>
      </c>
      <c r="K699" s="151">
        <v>0</v>
      </c>
      <c r="L699" s="151">
        <v>2.4684022404777496E-5</v>
      </c>
      <c r="M699" s="151">
        <v>0</v>
      </c>
      <c r="N699" s="151">
        <v>0</v>
      </c>
      <c r="O699" s="151">
        <v>0</v>
      </c>
      <c r="P699" s="151">
        <v>0</v>
      </c>
    </row>
    <row r="700" spans="1:16" ht="22" customHeight="1" x14ac:dyDescent="0.2">
      <c r="A700" s="150" t="s">
        <v>1529</v>
      </c>
      <c r="B700" s="151">
        <v>0</v>
      </c>
      <c r="C700" s="151">
        <v>6.7324377020373628E-5</v>
      </c>
      <c r="D700" s="151">
        <v>0</v>
      </c>
      <c r="E700" s="151">
        <v>4.8176251111635481E-5</v>
      </c>
      <c r="F700" s="151">
        <v>0</v>
      </c>
      <c r="G700" s="151">
        <v>4.5848485830772942E-5</v>
      </c>
      <c r="H700" s="151">
        <v>0</v>
      </c>
      <c r="I700" s="151">
        <v>9.3242732040923484E-5</v>
      </c>
      <c r="J700" s="151">
        <v>0</v>
      </c>
      <c r="K700" s="151">
        <v>9.2268854377518893E-5</v>
      </c>
      <c r="L700" s="151">
        <v>0</v>
      </c>
      <c r="M700" s="151">
        <v>1.163950536114195E-4</v>
      </c>
      <c r="N700" s="151">
        <v>5.187797047891318E-6</v>
      </c>
      <c r="O700" s="151">
        <v>0</v>
      </c>
      <c r="P700" s="151">
        <v>5.4149506972214085E-6</v>
      </c>
    </row>
    <row r="701" spans="1:16" ht="22" customHeight="1" x14ac:dyDescent="0.2">
      <c r="A701" s="150" t="s">
        <v>1530</v>
      </c>
      <c r="B701" s="151">
        <v>0</v>
      </c>
      <c r="C701" s="151">
        <v>2.2441459006791208E-5</v>
      </c>
      <c r="D701" s="151">
        <v>0</v>
      </c>
      <c r="E701" s="151">
        <v>0</v>
      </c>
      <c r="F701" s="151">
        <v>0</v>
      </c>
      <c r="G701" s="151">
        <v>0</v>
      </c>
      <c r="H701" s="151">
        <v>0</v>
      </c>
      <c r="I701" s="151">
        <v>1.3320390291560497E-5</v>
      </c>
      <c r="J701" s="151">
        <v>0</v>
      </c>
      <c r="K701" s="151">
        <v>2.3067213594379723E-5</v>
      </c>
      <c r="L701" s="151">
        <v>0</v>
      </c>
      <c r="M701" s="151">
        <v>2.3279010722283899E-5</v>
      </c>
      <c r="N701" s="151">
        <v>1.5563391143673955E-5</v>
      </c>
      <c r="O701" s="151">
        <v>2.0181478442935283E-5</v>
      </c>
      <c r="P701" s="151">
        <v>1.6244852091664228E-5</v>
      </c>
    </row>
    <row r="702" spans="1:16" ht="22" customHeight="1" x14ac:dyDescent="0.2">
      <c r="A702" s="150" t="s">
        <v>1531</v>
      </c>
      <c r="B702" s="151">
        <v>1.0431974746984269E-3</v>
      </c>
      <c r="C702" s="151">
        <v>8.990992244133364E-5</v>
      </c>
      <c r="D702" s="151">
        <v>1.0854602785051552E-3</v>
      </c>
      <c r="E702" s="151">
        <v>7.2380370851510127E-5</v>
      </c>
      <c r="F702" s="151">
        <v>1.1022676183805361E-3</v>
      </c>
      <c r="G702" s="151">
        <v>4.5922078905942725E-5</v>
      </c>
      <c r="H702" s="151">
        <v>1.2243673362455815E-4</v>
      </c>
      <c r="I702" s="151">
        <v>1.067341706829374E-4</v>
      </c>
      <c r="J702" s="151">
        <v>1.8359775991287159E-4</v>
      </c>
      <c r="K702" s="151">
        <v>9.2416958477643327E-5</v>
      </c>
      <c r="L702" s="151">
        <v>1.2361821814270592E-4</v>
      </c>
      <c r="M702" s="151">
        <v>9.3265506842408696E-5</v>
      </c>
      <c r="N702" s="151">
        <v>7.0147676294440549E-4</v>
      </c>
      <c r="O702" s="151">
        <v>7.2769940889582372E-4</v>
      </c>
      <c r="P702" s="151">
        <v>6.8337894641787484E-4</v>
      </c>
    </row>
    <row r="703" spans="1:16" ht="22" customHeight="1" x14ac:dyDescent="0.2">
      <c r="A703" s="150" t="s">
        <v>1532</v>
      </c>
      <c r="B703" s="151">
        <v>0</v>
      </c>
      <c r="C703" s="151">
        <v>2.247748061033341E-5</v>
      </c>
      <c r="D703" s="151">
        <v>1.0964245237425809E-5</v>
      </c>
      <c r="E703" s="151">
        <v>1.2063395141918354E-5</v>
      </c>
      <c r="F703" s="151">
        <v>2.0041229425100659E-5</v>
      </c>
      <c r="G703" s="151">
        <v>0</v>
      </c>
      <c r="H703" s="151">
        <v>2.4487346724911631E-5</v>
      </c>
      <c r="I703" s="151">
        <v>4.0025314006101527E-5</v>
      </c>
      <c r="J703" s="151">
        <v>1.4122904608682429E-5</v>
      </c>
      <c r="K703" s="151">
        <v>0</v>
      </c>
      <c r="L703" s="151">
        <v>0</v>
      </c>
      <c r="M703" s="151">
        <v>0</v>
      </c>
      <c r="N703" s="151">
        <v>1.5588372509875679E-5</v>
      </c>
      <c r="O703" s="151">
        <v>2.0213872469328437E-5</v>
      </c>
      <c r="P703" s="151">
        <v>2.1694569727551583E-5</v>
      </c>
    </row>
    <row r="704" spans="1:16" ht="22" customHeight="1" x14ac:dyDescent="0.2">
      <c r="A704" s="150" t="s">
        <v>1533</v>
      </c>
      <c r="B704" s="151">
        <v>0</v>
      </c>
      <c r="C704" s="151">
        <v>0</v>
      </c>
      <c r="D704" s="151">
        <v>6.5891235848067011E-5</v>
      </c>
      <c r="E704" s="151">
        <v>0</v>
      </c>
      <c r="F704" s="151">
        <v>4.0146900102372057E-5</v>
      </c>
      <c r="G704" s="151">
        <v>0</v>
      </c>
      <c r="H704" s="151">
        <v>7.3580146348649261E-5</v>
      </c>
      <c r="I704" s="151">
        <v>0</v>
      </c>
      <c r="J704" s="151">
        <v>7.0728051215507656E-5</v>
      </c>
      <c r="K704" s="151">
        <v>0</v>
      </c>
      <c r="L704" s="151">
        <v>2.4763392251738198E-5</v>
      </c>
      <c r="M704" s="151">
        <v>0</v>
      </c>
      <c r="N704" s="151">
        <v>1.0408956134675827E-5</v>
      </c>
      <c r="O704" s="151">
        <v>4.0492741313156319E-5</v>
      </c>
      <c r="P704" s="151">
        <v>2.1729448457017101E-5</v>
      </c>
    </row>
    <row r="705" spans="1:16" ht="22" customHeight="1" x14ac:dyDescent="0.2">
      <c r="A705" s="150" t="s">
        <v>1534</v>
      </c>
      <c r="B705" s="151">
        <v>4.0975476119861297E-5</v>
      </c>
      <c r="C705" s="151">
        <v>2.2513618038967385E-5</v>
      </c>
      <c r="D705" s="151">
        <v>3.2945617924033506E-5</v>
      </c>
      <c r="E705" s="151">
        <v>0</v>
      </c>
      <c r="F705" s="151">
        <v>4.0146900102372057E-5</v>
      </c>
      <c r="G705" s="151">
        <v>0</v>
      </c>
      <c r="H705" s="151">
        <v>1.2263357724774876E-4</v>
      </c>
      <c r="I705" s="151">
        <v>0</v>
      </c>
      <c r="J705" s="151">
        <v>1.2731049218791377E-4</v>
      </c>
      <c r="K705" s="151">
        <v>0</v>
      </c>
      <c r="L705" s="151">
        <v>7.4290176755214599E-5</v>
      </c>
      <c r="M705" s="151">
        <v>2.3353862846792854E-5</v>
      </c>
      <c r="N705" s="151">
        <v>3.6431346471365396E-5</v>
      </c>
      <c r="O705" s="151">
        <v>2.0246370656578159E-5</v>
      </c>
      <c r="P705" s="151">
        <v>3.2594172685525655E-5</v>
      </c>
    </row>
    <row r="706" spans="1:16" ht="22" customHeight="1" x14ac:dyDescent="0.2">
      <c r="A706" s="150" t="s">
        <v>1535</v>
      </c>
      <c r="B706" s="151">
        <v>4.0975476119861297E-5</v>
      </c>
      <c r="C706" s="151">
        <v>0</v>
      </c>
      <c r="D706" s="151">
        <v>2.1963745282689E-5</v>
      </c>
      <c r="E706" s="151">
        <v>0</v>
      </c>
      <c r="F706" s="151">
        <v>2.0073450051186028E-5</v>
      </c>
      <c r="G706" s="151">
        <v>0</v>
      </c>
      <c r="H706" s="151">
        <v>7.3580146348649261E-5</v>
      </c>
      <c r="I706" s="151">
        <v>0</v>
      </c>
      <c r="J706" s="151">
        <v>4.2436830729304599E-5</v>
      </c>
      <c r="K706" s="151">
        <v>0</v>
      </c>
      <c r="L706" s="151">
        <v>9.905356900695279E-5</v>
      </c>
      <c r="M706" s="151">
        <v>0</v>
      </c>
      <c r="N706" s="151">
        <v>6.7658214875392878E-5</v>
      </c>
      <c r="O706" s="151">
        <v>8.0985482626312638E-5</v>
      </c>
      <c r="P706" s="151">
        <v>8.1485431713814122E-5</v>
      </c>
    </row>
    <row r="707" spans="1:16" ht="22" customHeight="1" x14ac:dyDescent="0.2">
      <c r="A707" s="150" t="s">
        <v>1536</v>
      </c>
      <c r="B707" s="151">
        <v>4.0975476119861297E-5</v>
      </c>
      <c r="C707" s="151">
        <v>2.4764979842864125E-4</v>
      </c>
      <c r="D707" s="151">
        <v>4.3927490565378001E-5</v>
      </c>
      <c r="E707" s="151">
        <v>2.2957300368952986E-4</v>
      </c>
      <c r="F707" s="151">
        <v>0</v>
      </c>
      <c r="G707" s="151">
        <v>1.8398363445917888E-4</v>
      </c>
      <c r="H707" s="151">
        <v>4.9053430899099503E-5</v>
      </c>
      <c r="I707" s="151">
        <v>2.5390120144170621E-4</v>
      </c>
      <c r="J707" s="151">
        <v>7.0728051215507656E-5</v>
      </c>
      <c r="K707" s="151">
        <v>3.0083800108940243E-4</v>
      </c>
      <c r="L707" s="151">
        <v>4.9526784503476395E-5</v>
      </c>
      <c r="M707" s="151">
        <v>2.1018476562113567E-4</v>
      </c>
      <c r="N707" s="151">
        <v>2.0817912269351655E-5</v>
      </c>
      <c r="O707" s="151">
        <v>2.0246370656578159E-5</v>
      </c>
      <c r="P707" s="151">
        <v>1.6297086342762828E-5</v>
      </c>
    </row>
    <row r="708" spans="1:16" ht="22" customHeight="1" x14ac:dyDescent="0.2">
      <c r="A708" s="150" t="s">
        <v>1537</v>
      </c>
      <c r="B708" s="151">
        <v>2.4585285671916779E-4</v>
      </c>
      <c r="C708" s="151">
        <v>7.2043577724695631E-4</v>
      </c>
      <c r="D708" s="151">
        <v>1.6472808962016749E-4</v>
      </c>
      <c r="E708" s="151">
        <v>6.8871901106858958E-4</v>
      </c>
      <c r="F708" s="151">
        <v>1.405141503583022E-4</v>
      </c>
      <c r="G708" s="151">
        <v>5.5195090337753678E-4</v>
      </c>
      <c r="H708" s="151">
        <v>3.4337401629369656E-4</v>
      </c>
      <c r="I708" s="151">
        <v>8.0179326771065104E-4</v>
      </c>
      <c r="J708" s="151">
        <v>3.2534903559133522E-4</v>
      </c>
      <c r="K708" s="151">
        <v>8.0994846447146813E-4</v>
      </c>
      <c r="L708" s="151">
        <v>1.9810713801390558E-4</v>
      </c>
      <c r="M708" s="151">
        <v>8.4073906248454267E-4</v>
      </c>
      <c r="N708" s="151">
        <v>2.4981494723221991E-4</v>
      </c>
      <c r="O708" s="151">
        <v>2.6320281853551609E-4</v>
      </c>
      <c r="P708" s="151">
        <v>2.7705046782696807E-4</v>
      </c>
    </row>
    <row r="709" spans="1:16" ht="22" customHeight="1" x14ac:dyDescent="0.2">
      <c r="A709" s="150" t="s">
        <v>1538</v>
      </c>
      <c r="B709" s="151">
        <v>0</v>
      </c>
      <c r="C709" s="151">
        <v>0</v>
      </c>
      <c r="D709" s="151">
        <v>0</v>
      </c>
      <c r="E709" s="151">
        <v>0</v>
      </c>
      <c r="F709" s="151">
        <v>0</v>
      </c>
      <c r="G709" s="151">
        <v>0</v>
      </c>
      <c r="H709" s="151">
        <v>0</v>
      </c>
      <c r="I709" s="151">
        <v>1.3384740003113929E-5</v>
      </c>
      <c r="J709" s="151">
        <v>0</v>
      </c>
      <c r="K709" s="151">
        <v>0</v>
      </c>
      <c r="L709" s="151">
        <v>0</v>
      </c>
      <c r="M709" s="151">
        <v>0</v>
      </c>
      <c r="N709" s="151">
        <v>0</v>
      </c>
      <c r="O709" s="151">
        <v>0</v>
      </c>
      <c r="P709" s="151">
        <v>0</v>
      </c>
    </row>
    <row r="710" spans="1:16" ht="22" customHeight="1" x14ac:dyDescent="0.2">
      <c r="A710" s="150" t="s">
        <v>1539</v>
      </c>
      <c r="B710" s="151">
        <v>0</v>
      </c>
      <c r="C710" s="151">
        <v>0</v>
      </c>
      <c r="D710" s="151">
        <v>1.0999556816290305E-5</v>
      </c>
      <c r="E710" s="151">
        <v>0</v>
      </c>
      <c r="F710" s="151">
        <v>0</v>
      </c>
      <c r="G710" s="151">
        <v>0</v>
      </c>
      <c r="H710" s="151">
        <v>9.8264843862286289E-5</v>
      </c>
      <c r="I710" s="151">
        <v>0</v>
      </c>
      <c r="J710" s="151">
        <v>8.5010334021344466E-5</v>
      </c>
      <c r="K710" s="151">
        <v>0</v>
      </c>
      <c r="L710" s="151">
        <v>1.2401634444912364E-4</v>
      </c>
      <c r="M710" s="151">
        <v>0</v>
      </c>
      <c r="N710" s="151">
        <v>1.2510861286508919E-4</v>
      </c>
      <c r="O710" s="151">
        <v>8.111589403150799E-5</v>
      </c>
      <c r="P710" s="151">
        <v>1.2514552722467257E-4</v>
      </c>
    </row>
    <row r="711" spans="1:16" ht="22" customHeight="1" x14ac:dyDescent="0.2">
      <c r="A711" s="150" t="s">
        <v>1540</v>
      </c>
      <c r="B711" s="151">
        <v>4.5145605090513843E-4</v>
      </c>
      <c r="C711" s="151">
        <v>1.8039897481787715E-4</v>
      </c>
      <c r="D711" s="151">
        <v>2.7498892040725762E-4</v>
      </c>
      <c r="E711" s="151">
        <v>1.3312471321669321E-4</v>
      </c>
      <c r="F711" s="151">
        <v>4.0211548894807434E-4</v>
      </c>
      <c r="G711" s="151">
        <v>1.1517494025121706E-4</v>
      </c>
      <c r="H711" s="151">
        <v>7.3698632896714716E-4</v>
      </c>
      <c r="I711" s="151">
        <v>1.0707792002491143E-4</v>
      </c>
      <c r="J711" s="151">
        <v>8.6427172921700222E-4</v>
      </c>
      <c r="K711" s="151">
        <v>1.8542919527076262E-4</v>
      </c>
      <c r="L711" s="151">
        <v>9.1772094892351508E-4</v>
      </c>
      <c r="M711" s="151">
        <v>2.1052322740152397E-4</v>
      </c>
      <c r="N711" s="151">
        <v>7.5065167719053506E-4</v>
      </c>
      <c r="O711" s="151">
        <v>8.5171688733083389E-4</v>
      </c>
      <c r="P711" s="151">
        <v>7.5631427322736902E-4</v>
      </c>
    </row>
    <row r="712" spans="1:16" ht="22" customHeight="1" x14ac:dyDescent="0.2">
      <c r="A712" s="150" t="s">
        <v>1541</v>
      </c>
      <c r="B712" s="151">
        <v>1.4387679276280327E-4</v>
      </c>
      <c r="C712" s="151">
        <v>0</v>
      </c>
      <c r="D712" s="151">
        <v>9.9155682332655677E-5</v>
      </c>
      <c r="E712" s="151">
        <v>0</v>
      </c>
      <c r="F712" s="151">
        <v>1.0069101557933637E-4</v>
      </c>
      <c r="G712" s="151">
        <v>2.3072141256776064E-5</v>
      </c>
      <c r="H712" s="151">
        <v>1.7224083720538647E-4</v>
      </c>
      <c r="I712" s="151">
        <v>0</v>
      </c>
      <c r="J712" s="151">
        <v>1.419124124388573E-4</v>
      </c>
      <c r="K712" s="151">
        <v>0</v>
      </c>
      <c r="L712" s="151">
        <v>1.4905964497336605E-4</v>
      </c>
      <c r="M712" s="151">
        <v>0</v>
      </c>
      <c r="N712" s="151">
        <v>1.7752306801300356E-4</v>
      </c>
      <c r="O712" s="151">
        <v>1.8280513376697509E-4</v>
      </c>
      <c r="P712" s="151">
        <v>1.7439634761631789E-4</v>
      </c>
    </row>
    <row r="713" spans="1:16" ht="22" customHeight="1" x14ac:dyDescent="0.2">
      <c r="A713" s="150" t="s">
        <v>1542</v>
      </c>
      <c r="B713" s="151">
        <v>2.0553827537543327E-5</v>
      </c>
      <c r="C713" s="151">
        <v>0</v>
      </c>
      <c r="D713" s="151">
        <v>2.2034596073923482E-5</v>
      </c>
      <c r="E713" s="151">
        <v>0</v>
      </c>
      <c r="F713" s="151">
        <v>2.0138203115867275E-5</v>
      </c>
      <c r="G713" s="151">
        <v>0</v>
      </c>
      <c r="H713" s="151">
        <v>4.9211667772967565E-5</v>
      </c>
      <c r="I713" s="151">
        <v>1.3406328293441533E-5</v>
      </c>
      <c r="J713" s="151">
        <v>2.838248248777146E-5</v>
      </c>
      <c r="K713" s="151">
        <v>2.3216034327246689E-5</v>
      </c>
      <c r="L713" s="151">
        <v>4.9686548324455351E-5</v>
      </c>
      <c r="M713" s="151">
        <v>2.3429197888234118E-5</v>
      </c>
      <c r="N713" s="151">
        <v>6.2655200475177734E-5</v>
      </c>
      <c r="O713" s="151">
        <v>8.1246726118655588E-5</v>
      </c>
      <c r="P713" s="151">
        <v>3.2699315178059609E-5</v>
      </c>
    </row>
    <row r="714" spans="1:16" ht="22" customHeight="1" x14ac:dyDescent="0.2">
      <c r="A714" s="150" t="s">
        <v>1543</v>
      </c>
      <c r="B714" s="151">
        <v>0</v>
      </c>
      <c r="C714" s="151">
        <v>0</v>
      </c>
      <c r="D714" s="151">
        <v>0</v>
      </c>
      <c r="E714" s="151">
        <v>1.2121766408734089E-5</v>
      </c>
      <c r="F714" s="151">
        <v>0</v>
      </c>
      <c r="G714" s="151">
        <v>0</v>
      </c>
      <c r="H714" s="151">
        <v>0</v>
      </c>
      <c r="I714" s="151">
        <v>1.3406328293441533E-5</v>
      </c>
      <c r="J714" s="151">
        <v>0</v>
      </c>
      <c r="K714" s="151">
        <v>0</v>
      </c>
      <c r="L714" s="151">
        <v>0</v>
      </c>
      <c r="M714" s="151">
        <v>0</v>
      </c>
      <c r="N714" s="151">
        <v>5.2212667062648109E-6</v>
      </c>
      <c r="O714" s="151">
        <v>0</v>
      </c>
      <c r="P714" s="151">
        <v>0</v>
      </c>
    </row>
    <row r="715" spans="1:16" ht="22" customHeight="1" x14ac:dyDescent="0.2">
      <c r="A715" s="150" t="s">
        <v>1544</v>
      </c>
      <c r="B715" s="151">
        <v>0</v>
      </c>
      <c r="C715" s="151">
        <v>0</v>
      </c>
      <c r="D715" s="151">
        <v>0</v>
      </c>
      <c r="E715" s="151">
        <v>0</v>
      </c>
      <c r="F715" s="151">
        <v>0</v>
      </c>
      <c r="G715" s="151">
        <v>0</v>
      </c>
      <c r="H715" s="151">
        <v>0</v>
      </c>
      <c r="I715" s="151">
        <v>0</v>
      </c>
      <c r="J715" s="151">
        <v>0</v>
      </c>
      <c r="K715" s="151">
        <v>0</v>
      </c>
      <c r="L715" s="151">
        <v>0</v>
      </c>
      <c r="M715" s="151">
        <v>0</v>
      </c>
      <c r="N715" s="151">
        <v>1.0442533412529622E-5</v>
      </c>
      <c r="O715" s="151">
        <v>0</v>
      </c>
      <c r="P715" s="151">
        <v>0</v>
      </c>
    </row>
    <row r="716" spans="1:16" ht="22" customHeight="1" x14ac:dyDescent="0.2">
      <c r="A716" s="150" t="s">
        <v>1545</v>
      </c>
      <c r="B716" s="151">
        <v>0</v>
      </c>
      <c r="C716" s="151">
        <v>0</v>
      </c>
      <c r="D716" s="151">
        <v>0</v>
      </c>
      <c r="E716" s="151">
        <v>0</v>
      </c>
      <c r="F716" s="151">
        <v>0</v>
      </c>
      <c r="G716" s="151">
        <v>0</v>
      </c>
      <c r="H716" s="151">
        <v>2.4645584829757588E-5</v>
      </c>
      <c r="I716" s="151">
        <v>0</v>
      </c>
      <c r="J716" s="151">
        <v>0</v>
      </c>
      <c r="K716" s="151">
        <v>0</v>
      </c>
      <c r="L716" s="151">
        <v>0</v>
      </c>
      <c r="M716" s="151">
        <v>0</v>
      </c>
      <c r="N716" s="151">
        <v>5.2297017090212972E-6</v>
      </c>
      <c r="O716" s="151">
        <v>2.0344495231650431E-5</v>
      </c>
      <c r="P716" s="151">
        <v>1.0917380404090984E-5</v>
      </c>
    </row>
    <row r="717" spans="1:16" ht="22" customHeight="1" x14ac:dyDescent="0.2">
      <c r="A717" s="150" t="s">
        <v>1546</v>
      </c>
      <c r="B717" s="151">
        <v>6.804713776992499E-4</v>
      </c>
      <c r="C717" s="151">
        <v>3.6254939599320946E-4</v>
      </c>
      <c r="D717" s="151">
        <v>9.0634212329957105E-4</v>
      </c>
      <c r="E717" s="151">
        <v>2.7970289480347589E-4</v>
      </c>
      <c r="F717" s="151">
        <v>7.0711813529825216E-4</v>
      </c>
      <c r="G717" s="151">
        <v>2.5461489218642843E-4</v>
      </c>
      <c r="H717" s="151">
        <v>9.1336218342384786E-4</v>
      </c>
      <c r="I717" s="151">
        <v>2.6899428938296924E-4</v>
      </c>
      <c r="J717" s="151">
        <v>9.6812739618482588E-4</v>
      </c>
      <c r="K717" s="151">
        <v>4.6582334248844486E-4</v>
      </c>
      <c r="L717" s="151">
        <v>7.477101932320951E-4</v>
      </c>
      <c r="M717" s="151">
        <v>2.8206024642145929E-4</v>
      </c>
      <c r="N717" s="151">
        <v>6.9143764925681567E-4</v>
      </c>
      <c r="O717" s="151">
        <v>7.1320952943965468E-4</v>
      </c>
      <c r="P717" s="151">
        <v>6.6703781015869164E-4</v>
      </c>
    </row>
    <row r="718" spans="1:16" ht="22" customHeight="1" x14ac:dyDescent="0.2">
      <c r="A718" s="150" t="s">
        <v>1547</v>
      </c>
      <c r="B718" s="151">
        <v>0</v>
      </c>
      <c r="C718" s="151">
        <v>0</v>
      </c>
      <c r="D718" s="151">
        <v>0</v>
      </c>
      <c r="E718" s="151">
        <v>0</v>
      </c>
      <c r="F718" s="151">
        <v>0</v>
      </c>
      <c r="G718" s="151">
        <v>0</v>
      </c>
      <c r="H718" s="151">
        <v>0</v>
      </c>
      <c r="I718" s="151">
        <v>0</v>
      </c>
      <c r="J718" s="151">
        <v>0</v>
      </c>
      <c r="K718" s="151">
        <v>2.3291167124422246E-5</v>
      </c>
      <c r="L718" s="151">
        <v>0</v>
      </c>
      <c r="M718" s="151">
        <v>2.350502053512161E-5</v>
      </c>
      <c r="N718" s="151">
        <v>0</v>
      </c>
      <c r="O718" s="151">
        <v>0</v>
      </c>
      <c r="P718" s="151">
        <v>0</v>
      </c>
    </row>
    <row r="719" spans="1:16" ht="22" customHeight="1" x14ac:dyDescent="0.2">
      <c r="A719" s="150" t="s">
        <v>1548</v>
      </c>
      <c r="B719" s="151">
        <v>0</v>
      </c>
      <c r="C719" s="151">
        <v>0</v>
      </c>
      <c r="D719" s="151">
        <v>1.1052952723165501E-5</v>
      </c>
      <c r="E719" s="151">
        <v>0</v>
      </c>
      <c r="F719" s="151">
        <v>0</v>
      </c>
      <c r="G719" s="151">
        <v>0</v>
      </c>
      <c r="H719" s="151">
        <v>0</v>
      </c>
      <c r="I719" s="151">
        <v>0</v>
      </c>
      <c r="J719" s="151">
        <v>0</v>
      </c>
      <c r="K719" s="151">
        <v>0</v>
      </c>
      <c r="L719" s="151">
        <v>0</v>
      </c>
      <c r="M719" s="151">
        <v>0</v>
      </c>
      <c r="N719" s="151">
        <v>5.2381640095213313E-6</v>
      </c>
      <c r="O719" s="151">
        <v>0</v>
      </c>
      <c r="P719" s="151">
        <v>5.4675230340876366E-6</v>
      </c>
    </row>
    <row r="720" spans="1:16" ht="22" customHeight="1" x14ac:dyDescent="0.2">
      <c r="A720" s="150" t="s">
        <v>1549</v>
      </c>
      <c r="B720" s="151">
        <v>2.0620344778765151E-5</v>
      </c>
      <c r="C720" s="151">
        <v>1.1329668624787793E-4</v>
      </c>
      <c r="D720" s="151">
        <v>5.5264763615827497E-5</v>
      </c>
      <c r="E720" s="151">
        <v>6.080497713119041E-5</v>
      </c>
      <c r="F720" s="151">
        <v>1.0101687647117887E-4</v>
      </c>
      <c r="G720" s="151">
        <v>6.9440425141753195E-5</v>
      </c>
      <c r="H720" s="151">
        <v>1.4811278650116451E-4</v>
      </c>
      <c r="I720" s="151">
        <v>6.724857234574231E-5</v>
      </c>
      <c r="J720" s="151">
        <v>7.11858379547666E-5</v>
      </c>
      <c r="K720" s="151">
        <v>6.9873501373266729E-5</v>
      </c>
      <c r="L720" s="151">
        <v>7.4771019323209502E-5</v>
      </c>
      <c r="M720" s="151">
        <v>1.1752510267560803E-4</v>
      </c>
      <c r="N720" s="151">
        <v>5.2381640095213303E-5</v>
      </c>
      <c r="O720" s="151">
        <v>4.0754830253694554E-5</v>
      </c>
      <c r="P720" s="151">
        <v>7.1077799443139276E-5</v>
      </c>
    </row>
    <row r="721" spans="1:16" ht="22" customHeight="1" x14ac:dyDescent="0.2">
      <c r="A721" s="150" t="s">
        <v>1550</v>
      </c>
      <c r="B721" s="151">
        <v>0</v>
      </c>
      <c r="C721" s="151">
        <v>0</v>
      </c>
      <c r="D721" s="151">
        <v>0</v>
      </c>
      <c r="E721" s="151">
        <v>0</v>
      </c>
      <c r="F721" s="151">
        <v>0</v>
      </c>
      <c r="G721" s="151">
        <v>0</v>
      </c>
      <c r="H721" s="151">
        <v>0</v>
      </c>
      <c r="I721" s="151">
        <v>0</v>
      </c>
      <c r="J721" s="151">
        <v>1.4237167590953321E-5</v>
      </c>
      <c r="K721" s="151">
        <v>0</v>
      </c>
      <c r="L721" s="151">
        <v>0</v>
      </c>
      <c r="M721" s="151">
        <v>0</v>
      </c>
      <c r="N721" s="151">
        <v>1.0476328019042663E-5</v>
      </c>
      <c r="O721" s="151">
        <v>0</v>
      </c>
      <c r="P721" s="151">
        <v>5.4675230340876366E-6</v>
      </c>
    </row>
    <row r="722" spans="1:16" ht="22" customHeight="1" x14ac:dyDescent="0.2">
      <c r="A722" s="150" t="s">
        <v>1551</v>
      </c>
      <c r="B722" s="151">
        <v>1.0310172389382574E-4</v>
      </c>
      <c r="C722" s="151">
        <v>9.0637348998302364E-5</v>
      </c>
      <c r="D722" s="151">
        <v>6.6317716338993001E-5</v>
      </c>
      <c r="E722" s="151">
        <v>1.2160995426238082E-4</v>
      </c>
      <c r="F722" s="151">
        <v>6.0610125882707325E-5</v>
      </c>
      <c r="G722" s="151">
        <v>6.9440425141753195E-5</v>
      </c>
      <c r="H722" s="151">
        <v>1.2342732208430376E-4</v>
      </c>
      <c r="I722" s="151">
        <v>1.0759771575318771E-4</v>
      </c>
      <c r="J722" s="151">
        <v>2.1355751386429981E-4</v>
      </c>
      <c r="K722" s="151">
        <v>1.3974700274653346E-4</v>
      </c>
      <c r="L722" s="151">
        <v>1.49542038646419E-4</v>
      </c>
      <c r="M722" s="151">
        <v>1.4103012321072965E-4</v>
      </c>
      <c r="N722" s="151">
        <v>7.8572460142819957E-5</v>
      </c>
      <c r="O722" s="151">
        <v>8.1509660507389107E-5</v>
      </c>
      <c r="P722" s="151">
        <v>7.6545322477226908E-5</v>
      </c>
    </row>
    <row r="723" spans="1:16" ht="22" customHeight="1" x14ac:dyDescent="0.2">
      <c r="A723" s="150" t="s">
        <v>1552</v>
      </c>
      <c r="B723" s="151">
        <v>0</v>
      </c>
      <c r="C723" s="151">
        <v>0</v>
      </c>
      <c r="D723" s="151">
        <v>0</v>
      </c>
      <c r="E723" s="151">
        <v>0</v>
      </c>
      <c r="F723" s="151">
        <v>0</v>
      </c>
      <c r="G723" s="151">
        <v>2.3184323467100744E-5</v>
      </c>
      <c r="H723" s="151">
        <v>0</v>
      </c>
      <c r="I723" s="151">
        <v>0</v>
      </c>
      <c r="J723" s="151">
        <v>0</v>
      </c>
      <c r="K723" s="151">
        <v>0</v>
      </c>
      <c r="L723" s="151">
        <v>0</v>
      </c>
      <c r="M723" s="151">
        <v>2.3543116192390848E-5</v>
      </c>
      <c r="N723" s="151">
        <v>0</v>
      </c>
      <c r="O723" s="151">
        <v>0</v>
      </c>
      <c r="P723" s="151">
        <v>0</v>
      </c>
    </row>
    <row r="724" spans="1:16" ht="22" customHeight="1" x14ac:dyDescent="0.2">
      <c r="A724" s="150" t="s">
        <v>1553</v>
      </c>
      <c r="B724" s="151">
        <v>0</v>
      </c>
      <c r="C724" s="151">
        <v>0</v>
      </c>
      <c r="D724" s="151">
        <v>0</v>
      </c>
      <c r="E724" s="151">
        <v>1.2180705305372989E-5</v>
      </c>
      <c r="F724" s="151">
        <v>0</v>
      </c>
      <c r="G724" s="151">
        <v>0</v>
      </c>
      <c r="H724" s="151">
        <v>2.4725473273290026E-5</v>
      </c>
      <c r="I724" s="151">
        <v>0</v>
      </c>
      <c r="J724" s="151">
        <v>2.8520484833741173E-5</v>
      </c>
      <c r="K724" s="151">
        <v>0</v>
      </c>
      <c r="L724" s="151">
        <v>0</v>
      </c>
      <c r="M724" s="151">
        <v>0</v>
      </c>
      <c r="N724" s="151">
        <v>5.7713191145423031E-5</v>
      </c>
      <c r="O724" s="151">
        <v>4.0820883463181896E-5</v>
      </c>
      <c r="P724" s="151">
        <v>4.9287460479084982E-5</v>
      </c>
    </row>
    <row r="725" spans="1:16" ht="22" customHeight="1" x14ac:dyDescent="0.2">
      <c r="A725" s="150" t="s">
        <v>1554</v>
      </c>
      <c r="B725" s="151">
        <v>4.1307530221318839E-5</v>
      </c>
      <c r="C725" s="151">
        <v>0</v>
      </c>
      <c r="D725" s="151">
        <v>2.2141733494056011E-5</v>
      </c>
      <c r="E725" s="151">
        <v>0</v>
      </c>
      <c r="F725" s="151">
        <v>2.0236119824696447E-5</v>
      </c>
      <c r="G725" s="151">
        <v>0</v>
      </c>
      <c r="H725" s="151">
        <v>2.4725473273290026E-5</v>
      </c>
      <c r="I725" s="151">
        <v>2.6943026067856562E-5</v>
      </c>
      <c r="J725" s="151">
        <v>5.7040969667482346E-5</v>
      </c>
      <c r="K725" s="151">
        <v>2.3328916179729251E-5</v>
      </c>
      <c r="L725" s="151">
        <v>2.4964068039839801E-5</v>
      </c>
      <c r="M725" s="151">
        <v>2.3543116192390848E-5</v>
      </c>
      <c r="N725" s="151">
        <v>0</v>
      </c>
      <c r="O725" s="151">
        <v>0</v>
      </c>
      <c r="P725" s="151">
        <v>0</v>
      </c>
    </row>
    <row r="726" spans="1:16" ht="22" customHeight="1" x14ac:dyDescent="0.2">
      <c r="A726" s="150" t="s">
        <v>1555</v>
      </c>
      <c r="B726" s="151">
        <v>4.1307530221318839E-5</v>
      </c>
      <c r="C726" s="151">
        <v>0</v>
      </c>
      <c r="D726" s="151">
        <v>2.2141733494056011E-5</v>
      </c>
      <c r="E726" s="151">
        <v>0</v>
      </c>
      <c r="F726" s="151">
        <v>8.094447929878579E-5</v>
      </c>
      <c r="G726" s="151">
        <v>0</v>
      </c>
      <c r="H726" s="151">
        <v>0</v>
      </c>
      <c r="I726" s="151">
        <v>0</v>
      </c>
      <c r="J726" s="151">
        <v>0</v>
      </c>
      <c r="K726" s="151">
        <v>0</v>
      </c>
      <c r="L726" s="151">
        <v>0</v>
      </c>
      <c r="M726" s="151">
        <v>0</v>
      </c>
      <c r="N726" s="151">
        <v>3.1479922442958018E-5</v>
      </c>
      <c r="O726" s="151">
        <v>4.0820883463181896E-5</v>
      </c>
      <c r="P726" s="151">
        <v>6.5716613972113309E-5</v>
      </c>
    </row>
    <row r="727" spans="1:16" ht="22" customHeight="1" x14ac:dyDescent="0.2">
      <c r="A727" s="150" t="s">
        <v>1556</v>
      </c>
      <c r="B727" s="151">
        <v>0</v>
      </c>
      <c r="C727" s="151">
        <v>0</v>
      </c>
      <c r="D727" s="151">
        <v>0</v>
      </c>
      <c r="E727" s="151">
        <v>0</v>
      </c>
      <c r="F727" s="151">
        <v>0</v>
      </c>
      <c r="G727" s="151">
        <v>0</v>
      </c>
      <c r="H727" s="151">
        <v>2.476561202860381E-5</v>
      </c>
      <c r="I727" s="151">
        <v>0</v>
      </c>
      <c r="J727" s="151">
        <v>0</v>
      </c>
      <c r="K727" s="151">
        <v>0</v>
      </c>
      <c r="L727" s="151">
        <v>0</v>
      </c>
      <c r="M727" s="151">
        <v>0</v>
      </c>
      <c r="N727" s="151">
        <v>0</v>
      </c>
      <c r="O727" s="151">
        <v>0</v>
      </c>
      <c r="P727" s="151">
        <v>0</v>
      </c>
    </row>
    <row r="728" spans="1:16" ht="22" customHeight="1" x14ac:dyDescent="0.2">
      <c r="A728" s="150" t="s">
        <v>1557</v>
      </c>
      <c r="B728" s="151">
        <v>0</v>
      </c>
      <c r="C728" s="151">
        <v>2.2732906526359928E-5</v>
      </c>
      <c r="D728" s="151">
        <v>1.1088838933305649E-5</v>
      </c>
      <c r="E728" s="151">
        <v>1.2200479177621973E-5</v>
      </c>
      <c r="F728" s="151">
        <v>2.0268970668567713E-5</v>
      </c>
      <c r="G728" s="151">
        <v>0</v>
      </c>
      <c r="H728" s="151">
        <v>2.476561202860381E-5</v>
      </c>
      <c r="I728" s="151">
        <v>2.6986764746538152E-5</v>
      </c>
      <c r="J728" s="151">
        <v>7.1416960805269095E-5</v>
      </c>
      <c r="K728" s="151">
        <v>2.3366787796904137E-5</v>
      </c>
      <c r="L728" s="151">
        <v>2.5004594124320064E-5</v>
      </c>
      <c r="M728" s="151">
        <v>2.3581335536859019E-5</v>
      </c>
      <c r="N728" s="151">
        <v>2.7852406488289234E-4</v>
      </c>
      <c r="O728" s="151">
        <v>3.2709720904913292E-4</v>
      </c>
      <c r="P728" s="151">
        <v>2.3038153875451085E-4</v>
      </c>
    </row>
    <row r="729" spans="1:16" ht="22" customHeight="1" x14ac:dyDescent="0.2">
      <c r="A729" s="150" t="s">
        <v>1558</v>
      </c>
      <c r="B729" s="151">
        <v>0</v>
      </c>
      <c r="C729" s="151">
        <v>0</v>
      </c>
      <c r="D729" s="151">
        <v>0</v>
      </c>
      <c r="E729" s="151">
        <v>1.2200479177621973E-5</v>
      </c>
      <c r="F729" s="151">
        <v>0</v>
      </c>
      <c r="G729" s="151">
        <v>0</v>
      </c>
      <c r="H729" s="151">
        <v>0</v>
      </c>
      <c r="I729" s="151">
        <v>0</v>
      </c>
      <c r="J729" s="151">
        <v>0</v>
      </c>
      <c r="K729" s="151">
        <v>0</v>
      </c>
      <c r="L729" s="151">
        <v>0</v>
      </c>
      <c r="M729" s="151">
        <v>0</v>
      </c>
      <c r="N729" s="151">
        <v>1.0510342071052542E-5</v>
      </c>
      <c r="O729" s="151">
        <v>0</v>
      </c>
      <c r="P729" s="151">
        <v>0</v>
      </c>
    </row>
    <row r="730" spans="1:16" ht="22" customHeight="1" x14ac:dyDescent="0.2">
      <c r="A730" s="150" t="s">
        <v>1559</v>
      </c>
      <c r="B730" s="151">
        <v>0</v>
      </c>
      <c r="C730" s="151">
        <v>2.2732906526359928E-5</v>
      </c>
      <c r="D730" s="151">
        <v>0</v>
      </c>
      <c r="E730" s="151">
        <v>1.2200479177621973E-5</v>
      </c>
      <c r="F730" s="151">
        <v>0</v>
      </c>
      <c r="G730" s="151">
        <v>2.3221960355846039E-5</v>
      </c>
      <c r="H730" s="151">
        <v>0</v>
      </c>
      <c r="I730" s="151">
        <v>1.3493382373269076E-5</v>
      </c>
      <c r="J730" s="151">
        <v>0</v>
      </c>
      <c r="K730" s="151">
        <v>2.3366787796904137E-5</v>
      </c>
      <c r="L730" s="151">
        <v>0</v>
      </c>
      <c r="M730" s="151">
        <v>0</v>
      </c>
      <c r="N730" s="151">
        <v>0</v>
      </c>
      <c r="O730" s="151">
        <v>0</v>
      </c>
      <c r="P730" s="151">
        <v>0</v>
      </c>
    </row>
    <row r="731" spans="1:16" ht="22" customHeight="1" x14ac:dyDescent="0.2">
      <c r="A731" s="150" t="s">
        <v>1560</v>
      </c>
      <c r="B731" s="151">
        <v>0</v>
      </c>
      <c r="C731" s="151">
        <v>0</v>
      </c>
      <c r="D731" s="151">
        <v>2.2213739131435055E-5</v>
      </c>
      <c r="E731" s="151">
        <v>0</v>
      </c>
      <c r="F731" s="151">
        <v>0</v>
      </c>
      <c r="G731" s="151">
        <v>0</v>
      </c>
      <c r="H731" s="151">
        <v>0</v>
      </c>
      <c r="I731" s="151">
        <v>0</v>
      </c>
      <c r="J731" s="151">
        <v>0</v>
      </c>
      <c r="K731" s="151">
        <v>0</v>
      </c>
      <c r="L731" s="151">
        <v>0</v>
      </c>
      <c r="M731" s="151">
        <v>0</v>
      </c>
      <c r="N731" s="151">
        <v>0</v>
      </c>
      <c r="O731" s="151">
        <v>0</v>
      </c>
      <c r="P731" s="151">
        <v>5.4941938781563562E-6</v>
      </c>
    </row>
    <row r="732" spans="1:16" ht="22" customHeight="1" x14ac:dyDescent="0.2">
      <c r="A732" s="150" t="s">
        <v>1561</v>
      </c>
      <c r="B732" s="151">
        <v>0</v>
      </c>
      <c r="C732" s="151">
        <v>0</v>
      </c>
      <c r="D732" s="151">
        <v>0</v>
      </c>
      <c r="E732" s="151">
        <v>0</v>
      </c>
      <c r="F732" s="151">
        <v>0</v>
      </c>
      <c r="G732" s="151">
        <v>0</v>
      </c>
      <c r="H732" s="151">
        <v>0</v>
      </c>
      <c r="I732" s="151">
        <v>0</v>
      </c>
      <c r="J732" s="151">
        <v>0</v>
      </c>
      <c r="K732" s="151">
        <v>0</v>
      </c>
      <c r="L732" s="151">
        <v>0</v>
      </c>
      <c r="M732" s="151">
        <v>0</v>
      </c>
      <c r="N732" s="151">
        <v>5.272288856488897E-6</v>
      </c>
      <c r="O732" s="151">
        <v>0</v>
      </c>
      <c r="P732" s="151">
        <v>0</v>
      </c>
    </row>
    <row r="733" spans="1:16" ht="22" customHeight="1" x14ac:dyDescent="0.2">
      <c r="A733" s="150" t="s">
        <v>1562</v>
      </c>
      <c r="B733" s="151">
        <v>0</v>
      </c>
      <c r="C733" s="151">
        <v>0</v>
      </c>
      <c r="D733" s="151">
        <v>0</v>
      </c>
      <c r="E733" s="151">
        <v>0</v>
      </c>
      <c r="F733" s="151">
        <v>0</v>
      </c>
      <c r="G733" s="151">
        <v>0</v>
      </c>
      <c r="H733" s="151">
        <v>0</v>
      </c>
      <c r="I733" s="151">
        <v>0</v>
      </c>
      <c r="J733" s="151">
        <v>1.4329917868418816E-5</v>
      </c>
      <c r="K733" s="151">
        <v>0</v>
      </c>
      <c r="L733" s="151">
        <v>0</v>
      </c>
      <c r="M733" s="151">
        <v>0</v>
      </c>
      <c r="N733" s="151">
        <v>0</v>
      </c>
      <c r="O733" s="151">
        <v>0</v>
      </c>
      <c r="P733" s="151">
        <v>0</v>
      </c>
    </row>
    <row r="734" spans="1:16" ht="22" customHeight="1" x14ac:dyDescent="0.2">
      <c r="A734" s="150" t="s">
        <v>1563</v>
      </c>
      <c r="B734" s="151">
        <v>0</v>
      </c>
      <c r="C734" s="151">
        <v>2.2806955081820381E-5</v>
      </c>
      <c r="D734" s="151">
        <v>0</v>
      </c>
      <c r="E734" s="151">
        <v>0</v>
      </c>
      <c r="F734" s="151">
        <v>0</v>
      </c>
      <c r="G734" s="151">
        <v>2.3297601920523062E-5</v>
      </c>
      <c r="H734" s="151">
        <v>0</v>
      </c>
      <c r="I734" s="151">
        <v>0</v>
      </c>
      <c r="J734" s="151">
        <v>0</v>
      </c>
      <c r="K734" s="151">
        <v>0</v>
      </c>
      <c r="L734" s="151">
        <v>0</v>
      </c>
      <c r="M734" s="151">
        <v>0</v>
      </c>
      <c r="N734" s="151">
        <v>0</v>
      </c>
      <c r="O734" s="151">
        <v>0</v>
      </c>
      <c r="P734" s="151">
        <v>0</v>
      </c>
    </row>
    <row r="735" spans="1:16" ht="22" customHeight="1" x14ac:dyDescent="0.2">
      <c r="A735" s="150" t="s">
        <v>1564</v>
      </c>
      <c r="B735" s="151">
        <v>6.2365610472806831E-5</v>
      </c>
      <c r="C735" s="151">
        <v>6.8532481665111158E-5</v>
      </c>
      <c r="D735" s="151">
        <v>8.9144858504617032E-5</v>
      </c>
      <c r="E735" s="151">
        <v>6.1300939424267E-5</v>
      </c>
      <c r="F735" s="151">
        <v>2.036816628358517E-5</v>
      </c>
      <c r="G735" s="151">
        <v>2.3335607796412984E-5</v>
      </c>
      <c r="H735" s="151">
        <v>4.9773628090114016E-5</v>
      </c>
      <c r="I735" s="151">
        <v>4.0678255507016721E-5</v>
      </c>
      <c r="J735" s="151">
        <v>8.6119767418034115E-5</v>
      </c>
      <c r="K735" s="151">
        <v>4.6962288035539798E-5</v>
      </c>
      <c r="L735" s="151">
        <v>7.538089713171855E-5</v>
      </c>
      <c r="M735" s="151">
        <v>4.73934834933284E-5</v>
      </c>
      <c r="N735" s="151">
        <v>5.2808896539709346E-6</v>
      </c>
      <c r="O735" s="151">
        <v>0</v>
      </c>
      <c r="P735" s="151">
        <v>0</v>
      </c>
    </row>
    <row r="736" spans="1:16" ht="22" customHeight="1" x14ac:dyDescent="0.2">
      <c r="A736" s="150" t="s">
        <v>1565</v>
      </c>
      <c r="B736" s="151">
        <v>4.1577073648537889E-5</v>
      </c>
      <c r="C736" s="151">
        <v>0</v>
      </c>
      <c r="D736" s="151">
        <v>3.3429321939231378E-5</v>
      </c>
      <c r="E736" s="151">
        <v>3.6780563654560204E-5</v>
      </c>
      <c r="F736" s="151">
        <v>6.1104498850755507E-5</v>
      </c>
      <c r="G736" s="151">
        <v>2.3335607796412984E-5</v>
      </c>
      <c r="H736" s="151">
        <v>4.9773628090114016E-5</v>
      </c>
      <c r="I736" s="151">
        <v>1.3559418502338909E-5</v>
      </c>
      <c r="J736" s="151">
        <v>5.7413178278689419E-5</v>
      </c>
      <c r="K736" s="151">
        <v>0</v>
      </c>
      <c r="L736" s="151">
        <v>2.5126965710572852E-5</v>
      </c>
      <c r="M736" s="151">
        <v>2.36967417466642E-5</v>
      </c>
      <c r="N736" s="151">
        <v>0</v>
      </c>
      <c r="O736" s="151">
        <v>0</v>
      </c>
      <c r="P736" s="151">
        <v>5.5121194699284823E-6</v>
      </c>
    </row>
    <row r="737" spans="1:16" ht="22" customHeight="1" x14ac:dyDescent="0.2">
      <c r="A737" s="150" t="s">
        <v>1566</v>
      </c>
      <c r="B737" s="151">
        <v>0</v>
      </c>
      <c r="C737" s="151">
        <v>0</v>
      </c>
      <c r="D737" s="151">
        <v>0</v>
      </c>
      <c r="E737" s="151">
        <v>1.2260187884853401E-5</v>
      </c>
      <c r="F737" s="151">
        <v>0</v>
      </c>
      <c r="G737" s="151">
        <v>0</v>
      </c>
      <c r="H737" s="151">
        <v>0</v>
      </c>
      <c r="I737" s="151">
        <v>0</v>
      </c>
      <c r="J737" s="151">
        <v>0</v>
      </c>
      <c r="K737" s="151">
        <v>0</v>
      </c>
      <c r="L737" s="151">
        <v>0</v>
      </c>
      <c r="M737" s="151">
        <v>0</v>
      </c>
      <c r="N737" s="151">
        <v>0</v>
      </c>
      <c r="O737" s="151">
        <v>0</v>
      </c>
      <c r="P737" s="151">
        <v>0</v>
      </c>
    </row>
    <row r="738" spans="1:16" ht="22" customHeight="1" x14ac:dyDescent="0.2">
      <c r="A738" s="150" t="s">
        <v>1567</v>
      </c>
      <c r="B738" s="151">
        <v>0</v>
      </c>
      <c r="C738" s="151">
        <v>2.2844160555037056E-5</v>
      </c>
      <c r="D738" s="151">
        <v>1.1143107313077129E-5</v>
      </c>
      <c r="E738" s="151">
        <v>0</v>
      </c>
      <c r="F738" s="151">
        <v>0</v>
      </c>
      <c r="G738" s="151">
        <v>0</v>
      </c>
      <c r="H738" s="151">
        <v>0</v>
      </c>
      <c r="I738" s="151">
        <v>0</v>
      </c>
      <c r="J738" s="151">
        <v>0</v>
      </c>
      <c r="K738" s="151">
        <v>2.3481144017769899E-5</v>
      </c>
      <c r="L738" s="151">
        <v>0</v>
      </c>
      <c r="M738" s="151">
        <v>2.36967417466642E-5</v>
      </c>
      <c r="N738" s="151">
        <v>0</v>
      </c>
      <c r="O738" s="151">
        <v>2.0543625690687792E-5</v>
      </c>
      <c r="P738" s="151">
        <v>0</v>
      </c>
    </row>
    <row r="739" spans="1:16" ht="22" customHeight="1" x14ac:dyDescent="0.2">
      <c r="A739" s="150" t="s">
        <v>1568</v>
      </c>
      <c r="B739" s="151">
        <v>0</v>
      </c>
      <c r="C739" s="151">
        <v>0</v>
      </c>
      <c r="D739" s="151">
        <v>0</v>
      </c>
      <c r="E739" s="151">
        <v>0</v>
      </c>
      <c r="F739" s="151">
        <v>0</v>
      </c>
      <c r="G739" s="151">
        <v>0</v>
      </c>
      <c r="H739" s="151">
        <v>0</v>
      </c>
      <c r="I739" s="151">
        <v>0</v>
      </c>
      <c r="J739" s="151">
        <v>0</v>
      </c>
      <c r="K739" s="151">
        <v>0</v>
      </c>
      <c r="L739" s="151">
        <v>0</v>
      </c>
      <c r="M739" s="151">
        <v>0</v>
      </c>
      <c r="N739" s="151">
        <v>1.0561779307941869E-5</v>
      </c>
      <c r="O739" s="151">
        <v>2.0543625690687792E-5</v>
      </c>
      <c r="P739" s="151">
        <v>0</v>
      </c>
    </row>
    <row r="740" spans="1:16" ht="22" customHeight="1" x14ac:dyDescent="0.2">
      <c r="A740" s="150" t="s">
        <v>1569</v>
      </c>
      <c r="B740" s="151">
        <v>2.0822505021694221E-5</v>
      </c>
      <c r="C740" s="151">
        <v>0</v>
      </c>
      <c r="D740" s="151">
        <v>0</v>
      </c>
      <c r="E740" s="151">
        <v>1.2280220871593358E-5</v>
      </c>
      <c r="F740" s="151">
        <v>0</v>
      </c>
      <c r="G740" s="151">
        <v>0</v>
      </c>
      <c r="H740" s="151">
        <v>0</v>
      </c>
      <c r="I740" s="151">
        <v>1.3581574414924428E-5</v>
      </c>
      <c r="J740" s="151">
        <v>2.8753495330748864E-5</v>
      </c>
      <c r="K740" s="151">
        <v>0</v>
      </c>
      <c r="L740" s="151">
        <v>2.5168022844086862E-5</v>
      </c>
      <c r="M740" s="151">
        <v>0</v>
      </c>
      <c r="N740" s="151">
        <v>5.2895185586342851E-6</v>
      </c>
      <c r="O740" s="151">
        <v>0</v>
      </c>
      <c r="P740" s="151">
        <v>1.6563378603265486E-5</v>
      </c>
    </row>
    <row r="741" spans="1:16" ht="22" customHeight="1" x14ac:dyDescent="0.2">
      <c r="A741" s="150" t="s">
        <v>1570</v>
      </c>
      <c r="B741" s="151">
        <v>0</v>
      </c>
      <c r="C741" s="151">
        <v>0</v>
      </c>
      <c r="D741" s="151">
        <v>0</v>
      </c>
      <c r="E741" s="151">
        <v>0</v>
      </c>
      <c r="F741" s="151">
        <v>0</v>
      </c>
      <c r="G741" s="151">
        <v>0</v>
      </c>
      <c r="H741" s="151">
        <v>0</v>
      </c>
      <c r="I741" s="151">
        <v>1.3581574414924428E-5</v>
      </c>
      <c r="J741" s="151">
        <v>0</v>
      </c>
      <c r="K741" s="151">
        <v>0</v>
      </c>
      <c r="L741" s="151">
        <v>0</v>
      </c>
      <c r="M741" s="151">
        <v>0</v>
      </c>
      <c r="N741" s="151">
        <v>0</v>
      </c>
      <c r="O741" s="151">
        <v>0</v>
      </c>
      <c r="P741" s="151">
        <v>0</v>
      </c>
    </row>
    <row r="742" spans="1:16" ht="22" customHeight="1" x14ac:dyDescent="0.2">
      <c r="A742" s="150" t="s">
        <v>1571</v>
      </c>
      <c r="B742" s="151">
        <v>0</v>
      </c>
      <c r="C742" s="151">
        <v>0</v>
      </c>
      <c r="D742" s="151">
        <v>0</v>
      </c>
      <c r="E742" s="151">
        <v>0</v>
      </c>
      <c r="F742" s="151">
        <v>0</v>
      </c>
      <c r="G742" s="151">
        <v>0</v>
      </c>
      <c r="H742" s="151">
        <v>0</v>
      </c>
      <c r="I742" s="151">
        <v>0</v>
      </c>
      <c r="J742" s="151">
        <v>0</v>
      </c>
      <c r="K742" s="151">
        <v>0</v>
      </c>
      <c r="L742" s="151">
        <v>0</v>
      </c>
      <c r="M742" s="151">
        <v>0</v>
      </c>
      <c r="N742" s="151">
        <v>0</v>
      </c>
      <c r="O742" s="151">
        <v>0</v>
      </c>
      <c r="P742" s="151">
        <v>5.5211262010884955E-6</v>
      </c>
    </row>
    <row r="743" spans="1:16" ht="22" customHeight="1" x14ac:dyDescent="0.2">
      <c r="A743" s="150" t="s">
        <v>1572</v>
      </c>
      <c r="B743" s="151">
        <v>0</v>
      </c>
      <c r="C743" s="151">
        <v>0</v>
      </c>
      <c r="D743" s="151">
        <v>0</v>
      </c>
      <c r="E743" s="151">
        <v>0</v>
      </c>
      <c r="F743" s="151">
        <v>0</v>
      </c>
      <c r="G743" s="151">
        <v>0</v>
      </c>
      <c r="H743" s="151">
        <v>0</v>
      </c>
      <c r="I743" s="151">
        <v>0</v>
      </c>
      <c r="J743" s="151">
        <v>0</v>
      </c>
      <c r="K743" s="151">
        <v>0</v>
      </c>
      <c r="L743" s="151">
        <v>0</v>
      </c>
      <c r="M743" s="151">
        <v>0</v>
      </c>
      <c r="N743" s="151">
        <v>1.0613722484866172E-5</v>
      </c>
      <c r="O743" s="151">
        <v>0</v>
      </c>
      <c r="P743" s="151">
        <v>0</v>
      </c>
    </row>
    <row r="744" spans="1:16" ht="22" customHeight="1" x14ac:dyDescent="0.2">
      <c r="A744" s="150" t="s">
        <v>1573</v>
      </c>
      <c r="B744" s="151">
        <v>1.2534465317977242E-4</v>
      </c>
      <c r="C744" s="151">
        <v>2.5252159774199161E-4</v>
      </c>
      <c r="D744" s="151">
        <v>8.9583275841524968E-5</v>
      </c>
      <c r="E744" s="151">
        <v>3.080120972711121E-4</v>
      </c>
      <c r="F744" s="151">
        <v>1.6374670074541258E-4</v>
      </c>
      <c r="G744" s="151">
        <v>2.5795410388723406E-4</v>
      </c>
      <c r="H744" s="151">
        <v>1.75064457487442E-4</v>
      </c>
      <c r="I744" s="151">
        <v>3.1340039584340371E-4</v>
      </c>
      <c r="J744" s="151">
        <v>1.8751049905855571E-4</v>
      </c>
      <c r="K744" s="151">
        <v>3.303527507549201E-4</v>
      </c>
      <c r="L744" s="151">
        <v>1.2625270475886196E-4</v>
      </c>
      <c r="M744" s="151">
        <v>3.8101252959226633E-4</v>
      </c>
      <c r="N744" s="151">
        <v>1.7512642100029184E-4</v>
      </c>
      <c r="O744" s="151">
        <v>1.4451261940777265E-4</v>
      </c>
      <c r="P744" s="151">
        <v>1.8279453238882501E-4</v>
      </c>
    </row>
    <row r="745" spans="1:16" ht="22" customHeight="1" x14ac:dyDescent="0.2">
      <c r="A745" s="150" t="s">
        <v>1574</v>
      </c>
      <c r="B745" s="151">
        <v>0</v>
      </c>
      <c r="C745" s="151">
        <v>0</v>
      </c>
      <c r="D745" s="151">
        <v>0</v>
      </c>
      <c r="E745" s="151">
        <v>0</v>
      </c>
      <c r="F745" s="151">
        <v>0</v>
      </c>
      <c r="G745" s="151">
        <v>0</v>
      </c>
      <c r="H745" s="151">
        <v>2.5009208212491716E-5</v>
      </c>
      <c r="I745" s="151">
        <v>1.3626104167104509E-5</v>
      </c>
      <c r="J745" s="151">
        <v>0</v>
      </c>
      <c r="K745" s="151">
        <v>0</v>
      </c>
      <c r="L745" s="151">
        <v>2.5250540951772391E-5</v>
      </c>
      <c r="M745" s="151">
        <v>0</v>
      </c>
      <c r="N745" s="151">
        <v>6.3682334909197032E-5</v>
      </c>
      <c r="O745" s="151">
        <v>4.1289319830792185E-5</v>
      </c>
      <c r="P745" s="151">
        <v>3.8774597779447726E-5</v>
      </c>
    </row>
    <row r="746" spans="1:16" ht="22" customHeight="1" x14ac:dyDescent="0.2">
      <c r="A746" s="150" t="s">
        <v>1575</v>
      </c>
      <c r="B746" s="151">
        <v>0</v>
      </c>
      <c r="C746" s="151">
        <v>0</v>
      </c>
      <c r="D746" s="151">
        <v>0</v>
      </c>
      <c r="E746" s="151">
        <v>0</v>
      </c>
      <c r="F746" s="151">
        <v>0</v>
      </c>
      <c r="G746" s="151">
        <v>0</v>
      </c>
      <c r="H746" s="151">
        <v>0</v>
      </c>
      <c r="I746" s="151">
        <v>0</v>
      </c>
      <c r="J746" s="151">
        <v>0</v>
      </c>
      <c r="K746" s="151">
        <v>0</v>
      </c>
      <c r="L746" s="151">
        <v>0</v>
      </c>
      <c r="M746" s="151">
        <v>0</v>
      </c>
      <c r="N746" s="151">
        <v>1.0613722484866172E-5</v>
      </c>
      <c r="O746" s="151">
        <v>0</v>
      </c>
      <c r="P746" s="151">
        <v>0</v>
      </c>
    </row>
    <row r="747" spans="1:16" ht="22" customHeight="1" x14ac:dyDescent="0.2">
      <c r="A747" s="150" t="s">
        <v>1576</v>
      </c>
      <c r="B747" s="151">
        <v>0</v>
      </c>
      <c r="C747" s="151">
        <v>2.2994204302524981E-5</v>
      </c>
      <c r="D747" s="151">
        <v>2.243259370415855E-5</v>
      </c>
      <c r="E747" s="151">
        <v>1.2340714570468201E-5</v>
      </c>
      <c r="F747" s="151">
        <v>0</v>
      </c>
      <c r="G747" s="151">
        <v>2.3488879440395991E-5</v>
      </c>
      <c r="H747" s="151">
        <v>0</v>
      </c>
      <c r="I747" s="151">
        <v>0</v>
      </c>
      <c r="J747" s="151">
        <v>1.4447569082445243E-5</v>
      </c>
      <c r="K747" s="151">
        <v>2.3635371564684643E-5</v>
      </c>
      <c r="L747" s="151">
        <v>0</v>
      </c>
      <c r="M747" s="151">
        <v>0</v>
      </c>
      <c r="N747" s="151">
        <v>1.0631150600604868E-5</v>
      </c>
      <c r="O747" s="151">
        <v>2.0678559192761273E-5</v>
      </c>
      <c r="P747" s="151">
        <v>1.664497160131113E-5</v>
      </c>
    </row>
    <row r="748" spans="1:16" ht="22" customHeight="1" x14ac:dyDescent="0.2">
      <c r="A748" s="150" t="s">
        <v>1577</v>
      </c>
      <c r="B748" s="151">
        <v>0</v>
      </c>
      <c r="C748" s="151">
        <v>0</v>
      </c>
      <c r="D748" s="151">
        <v>0</v>
      </c>
      <c r="E748" s="151">
        <v>0</v>
      </c>
      <c r="F748" s="151">
        <v>0</v>
      </c>
      <c r="G748" s="151">
        <v>0</v>
      </c>
      <c r="H748" s="151">
        <v>0</v>
      </c>
      <c r="I748" s="151">
        <v>0</v>
      </c>
      <c r="J748" s="151">
        <v>0</v>
      </c>
      <c r="K748" s="151">
        <v>0</v>
      </c>
      <c r="L748" s="151">
        <v>0</v>
      </c>
      <c r="M748" s="151">
        <v>0</v>
      </c>
      <c r="N748" s="151">
        <v>0</v>
      </c>
      <c r="O748" s="151">
        <v>0</v>
      </c>
      <c r="P748" s="151">
        <v>5.54832386710371E-6</v>
      </c>
    </row>
    <row r="749" spans="1:16" ht="22" customHeight="1" x14ac:dyDescent="0.2">
      <c r="A749" s="150" t="s">
        <v>1578</v>
      </c>
      <c r="B749" s="151">
        <v>0</v>
      </c>
      <c r="C749" s="151">
        <v>0</v>
      </c>
      <c r="D749" s="151">
        <v>0</v>
      </c>
      <c r="E749" s="151">
        <v>0</v>
      </c>
      <c r="F749" s="151">
        <v>0</v>
      </c>
      <c r="G749" s="151">
        <v>0</v>
      </c>
      <c r="H749" s="151">
        <v>0</v>
      </c>
      <c r="I749" s="151">
        <v>0</v>
      </c>
      <c r="J749" s="151">
        <v>4.3342707247335728E-5</v>
      </c>
      <c r="K749" s="151">
        <v>2.3635371564684643E-5</v>
      </c>
      <c r="L749" s="151">
        <v>0</v>
      </c>
      <c r="M749" s="151">
        <v>0</v>
      </c>
      <c r="N749" s="151">
        <v>0</v>
      </c>
      <c r="O749" s="151">
        <v>0</v>
      </c>
      <c r="P749" s="151">
        <v>0</v>
      </c>
    </row>
    <row r="750" spans="1:16" ht="22" customHeight="1" x14ac:dyDescent="0.2">
      <c r="A750" s="150" t="s">
        <v>1579</v>
      </c>
      <c r="B750" s="151">
        <v>0</v>
      </c>
      <c r="C750" s="151">
        <v>0</v>
      </c>
      <c r="D750" s="151">
        <v>0</v>
      </c>
      <c r="E750" s="151">
        <v>0</v>
      </c>
      <c r="F750" s="151">
        <v>0</v>
      </c>
      <c r="G750" s="151">
        <v>0</v>
      </c>
      <c r="H750" s="151">
        <v>0</v>
      </c>
      <c r="I750" s="151">
        <v>0</v>
      </c>
      <c r="J750" s="151">
        <v>0</v>
      </c>
      <c r="K750" s="151">
        <v>2.3674245531073924E-5</v>
      </c>
      <c r="L750" s="151">
        <v>0</v>
      </c>
      <c r="M750" s="151">
        <v>0</v>
      </c>
      <c r="N750" s="151">
        <v>3.7270226159850783E-5</v>
      </c>
      <c r="O750" s="151">
        <v>0</v>
      </c>
      <c r="P750" s="151">
        <v>2.2229797599119469E-5</v>
      </c>
    </row>
    <row r="751" spans="1:16" ht="22" customHeight="1" x14ac:dyDescent="0.2">
      <c r="A751" s="150" t="s">
        <v>1580</v>
      </c>
      <c r="B751" s="151">
        <v>6.2878485558931878E-5</v>
      </c>
      <c r="C751" s="151">
        <v>9.2128094869984952E-5</v>
      </c>
      <c r="D751" s="151">
        <v>7.8643212961207153E-5</v>
      </c>
      <c r="E751" s="151">
        <v>7.4166070790280939E-5</v>
      </c>
      <c r="F751" s="151">
        <v>6.1607002953146592E-5</v>
      </c>
      <c r="G751" s="151">
        <v>9.4110049863165522E-5</v>
      </c>
      <c r="H751" s="151">
        <v>1.5054885206861789E-4</v>
      </c>
      <c r="I751" s="151">
        <v>1.0936741502544408E-4</v>
      </c>
      <c r="J751" s="151">
        <v>1.01299320721158E-4</v>
      </c>
      <c r="K751" s="151">
        <v>1.1837122765536964E-4</v>
      </c>
      <c r="L751" s="151">
        <v>1.5200161165047194E-4</v>
      </c>
      <c r="M751" s="151">
        <v>1.194580813380358E-4</v>
      </c>
      <c r="N751" s="151">
        <v>7.4540452319701565E-5</v>
      </c>
      <c r="O751" s="151">
        <v>6.2137709942721789E-5</v>
      </c>
      <c r="P751" s="151">
        <v>7.7804291596918136E-5</v>
      </c>
    </row>
    <row r="752" spans="1:16" ht="22" customHeight="1" x14ac:dyDescent="0.2">
      <c r="A752" s="150" t="s">
        <v>1581</v>
      </c>
      <c r="B752" s="151">
        <v>2.0959495186310627E-5</v>
      </c>
      <c r="C752" s="151">
        <v>4.6064047434992476E-5</v>
      </c>
      <c r="D752" s="151">
        <v>2.2469489417487759E-5</v>
      </c>
      <c r="E752" s="151">
        <v>3.708303539514047E-5</v>
      </c>
      <c r="F752" s="151">
        <v>0</v>
      </c>
      <c r="G752" s="151">
        <v>0</v>
      </c>
      <c r="H752" s="151">
        <v>5.0182950689539294E-5</v>
      </c>
      <c r="I752" s="151">
        <v>1.367092687818051E-5</v>
      </c>
      <c r="J752" s="151">
        <v>7.2356657657970003E-5</v>
      </c>
      <c r="K752" s="151">
        <v>0</v>
      </c>
      <c r="L752" s="151">
        <v>2.5333601941745326E-5</v>
      </c>
      <c r="M752" s="151">
        <v>0</v>
      </c>
      <c r="N752" s="151">
        <v>1.5972954068507478E-5</v>
      </c>
      <c r="O752" s="151">
        <v>0</v>
      </c>
      <c r="P752" s="151">
        <v>1.1114898799559734E-5</v>
      </c>
    </row>
    <row r="753" spans="1:16" ht="22" customHeight="1" x14ac:dyDescent="0.2">
      <c r="A753" s="150" t="s">
        <v>1582</v>
      </c>
      <c r="B753" s="151">
        <v>2.3055444704941694E-4</v>
      </c>
      <c r="C753" s="151">
        <v>4.6064047434992476E-5</v>
      </c>
      <c r="D753" s="151">
        <v>2.0222540475738985E-4</v>
      </c>
      <c r="E753" s="151">
        <v>2.472202359676031E-5</v>
      </c>
      <c r="F753" s="151">
        <v>2.0535667651048862E-4</v>
      </c>
      <c r="G753" s="151">
        <v>2.3527512465791381E-5</v>
      </c>
      <c r="H753" s="151">
        <v>5.0182950689539294E-5</v>
      </c>
      <c r="I753" s="151">
        <v>1.367092687818051E-5</v>
      </c>
      <c r="J753" s="151">
        <v>1.01299320721158E-4</v>
      </c>
      <c r="K753" s="151">
        <v>2.3674245531073924E-5</v>
      </c>
      <c r="L753" s="151">
        <v>5.0667203883490651E-5</v>
      </c>
      <c r="M753" s="151">
        <v>2.3891616267607162E-5</v>
      </c>
      <c r="N753" s="151">
        <v>3.1413476334731373E-4</v>
      </c>
      <c r="O753" s="151">
        <v>3.3140111969451617E-4</v>
      </c>
      <c r="P753" s="151">
        <v>3.3900441338657194E-4</v>
      </c>
    </row>
    <row r="754" spans="1:16" ht="22" customHeight="1" x14ac:dyDescent="0.2">
      <c r="A754" s="150" t="s">
        <v>1583</v>
      </c>
      <c r="B754" s="151">
        <v>0</v>
      </c>
      <c r="C754" s="151">
        <v>0</v>
      </c>
      <c r="D754" s="151">
        <v>0</v>
      </c>
      <c r="E754" s="151">
        <v>0</v>
      </c>
      <c r="F754" s="151">
        <v>0</v>
      </c>
      <c r="G754" s="151">
        <v>0</v>
      </c>
      <c r="H754" s="151">
        <v>0</v>
      </c>
      <c r="I754" s="151">
        <v>0</v>
      </c>
      <c r="J754" s="151">
        <v>0</v>
      </c>
      <c r="K754" s="151">
        <v>0</v>
      </c>
      <c r="L754" s="151">
        <v>0</v>
      </c>
      <c r="M754" s="151">
        <v>0</v>
      </c>
      <c r="N754" s="151">
        <v>0</v>
      </c>
      <c r="O754" s="151">
        <v>0</v>
      </c>
      <c r="P754" s="151">
        <v>1.1133210000217988E-5</v>
      </c>
    </row>
    <row r="755" spans="1:16" ht="22" customHeight="1" x14ac:dyDescent="0.2">
      <c r="A755" s="150" t="s">
        <v>1584</v>
      </c>
      <c r="B755" s="151">
        <v>0</v>
      </c>
      <c r="C755" s="151">
        <v>0</v>
      </c>
      <c r="D755" s="151">
        <v>0</v>
      </c>
      <c r="E755" s="151">
        <v>0</v>
      </c>
      <c r="F755" s="151">
        <v>0</v>
      </c>
      <c r="G755" s="151">
        <v>0</v>
      </c>
      <c r="H755" s="151">
        <v>0</v>
      </c>
      <c r="I755" s="151">
        <v>1.369344899824341E-5</v>
      </c>
      <c r="J755" s="151">
        <v>0</v>
      </c>
      <c r="K755" s="151">
        <v>0</v>
      </c>
      <c r="L755" s="151">
        <v>0</v>
      </c>
      <c r="M755" s="151">
        <v>0</v>
      </c>
      <c r="N755" s="151">
        <v>0</v>
      </c>
      <c r="O755" s="151">
        <v>0</v>
      </c>
      <c r="P755" s="151">
        <v>0</v>
      </c>
    </row>
    <row r="756" spans="1:16" ht="22" customHeight="1" x14ac:dyDescent="0.2">
      <c r="A756" s="150" t="s">
        <v>1585</v>
      </c>
      <c r="B756" s="151">
        <v>5.6683867047524765E-4</v>
      </c>
      <c r="C756" s="151">
        <v>3.9218945163762957E-4</v>
      </c>
      <c r="D756" s="151">
        <v>5.9642242750339845E-4</v>
      </c>
      <c r="E756" s="151">
        <v>2.971530216836297E-4</v>
      </c>
      <c r="F756" s="151">
        <v>5.5537647472754233E-4</v>
      </c>
      <c r="G756" s="151">
        <v>3.5349409174302701E-4</v>
      </c>
      <c r="H756" s="151">
        <v>7.7911717841551615E-4</v>
      </c>
      <c r="I756" s="151">
        <v>2.601755309666248E-4</v>
      </c>
      <c r="J756" s="151">
        <v>5.6531171874325695E-4</v>
      </c>
      <c r="K756" s="151">
        <v>3.5569871374529528E-4</v>
      </c>
      <c r="L756" s="151">
        <v>5.3288209158518013E-4</v>
      </c>
      <c r="M756" s="151">
        <v>2.393097642620289E-4</v>
      </c>
      <c r="N756" s="151">
        <v>5.279758656186722E-4</v>
      </c>
      <c r="O756" s="151">
        <v>4.5642724228107994E-4</v>
      </c>
      <c r="P756" s="151">
        <v>5.0099445000980941E-4</v>
      </c>
    </row>
    <row r="757" spans="1:16" ht="22" customHeight="1" x14ac:dyDescent="0.2">
      <c r="A757" s="150" t="s">
        <v>1586</v>
      </c>
      <c r="B757" s="151">
        <v>0</v>
      </c>
      <c r="C757" s="151">
        <v>0</v>
      </c>
      <c r="D757" s="151">
        <v>0</v>
      </c>
      <c r="E757" s="151">
        <v>1.2381375903484572E-5</v>
      </c>
      <c r="F757" s="151">
        <v>0</v>
      </c>
      <c r="G757" s="151">
        <v>0</v>
      </c>
      <c r="H757" s="151">
        <v>0</v>
      </c>
      <c r="I757" s="151">
        <v>0</v>
      </c>
      <c r="J757" s="151">
        <v>0</v>
      </c>
      <c r="K757" s="151">
        <v>0</v>
      </c>
      <c r="L757" s="151">
        <v>0</v>
      </c>
      <c r="M757" s="151">
        <v>0</v>
      </c>
      <c r="N757" s="151">
        <v>0</v>
      </c>
      <c r="O757" s="151">
        <v>0</v>
      </c>
      <c r="P757" s="151">
        <v>0</v>
      </c>
    </row>
    <row r="758" spans="1:16" ht="22" customHeight="1" x14ac:dyDescent="0.2">
      <c r="A758" s="150" t="s">
        <v>1587</v>
      </c>
      <c r="B758" s="151">
        <v>0</v>
      </c>
      <c r="C758" s="151">
        <v>0</v>
      </c>
      <c r="D758" s="151">
        <v>0</v>
      </c>
      <c r="E758" s="151">
        <v>0</v>
      </c>
      <c r="F758" s="151">
        <v>0</v>
      </c>
      <c r="G758" s="151">
        <v>0</v>
      </c>
      <c r="H758" s="151">
        <v>0</v>
      </c>
      <c r="I758" s="151">
        <v>1.369344899824341E-5</v>
      </c>
      <c r="J758" s="151">
        <v>0</v>
      </c>
      <c r="K758" s="151">
        <v>0</v>
      </c>
      <c r="L758" s="151">
        <v>0</v>
      </c>
      <c r="M758" s="151">
        <v>0</v>
      </c>
      <c r="N758" s="151">
        <v>0</v>
      </c>
      <c r="O758" s="151">
        <v>0</v>
      </c>
      <c r="P758" s="151">
        <v>0</v>
      </c>
    </row>
    <row r="759" spans="1:16" ht="22" customHeight="1" x14ac:dyDescent="0.2">
      <c r="A759" s="150" t="s">
        <v>1588</v>
      </c>
      <c r="B759" s="151">
        <v>0</v>
      </c>
      <c r="C759" s="151">
        <v>0</v>
      </c>
      <c r="D759" s="151">
        <v>0</v>
      </c>
      <c r="E759" s="151">
        <v>0</v>
      </c>
      <c r="F759" s="151">
        <v>0</v>
      </c>
      <c r="G759" s="151">
        <v>0</v>
      </c>
      <c r="H759" s="151">
        <v>0</v>
      </c>
      <c r="I759" s="151">
        <v>0</v>
      </c>
      <c r="J759" s="151">
        <v>0</v>
      </c>
      <c r="K759" s="151">
        <v>0</v>
      </c>
      <c r="L759" s="151">
        <v>0</v>
      </c>
      <c r="M759" s="151">
        <v>0</v>
      </c>
      <c r="N759" s="151">
        <v>5.3330895517037599E-5</v>
      </c>
      <c r="O759" s="151">
        <v>2.074669283095818E-5</v>
      </c>
      <c r="P759" s="151">
        <v>6.1232655001198935E-5</v>
      </c>
    </row>
    <row r="760" spans="1:16" ht="22" customHeight="1" x14ac:dyDescent="0.2">
      <c r="A760" s="150" t="s">
        <v>1589</v>
      </c>
      <c r="B760" s="151">
        <v>4.1988049664833158E-5</v>
      </c>
      <c r="C760" s="151">
        <v>0</v>
      </c>
      <c r="D760" s="151">
        <v>1.1253253349120724E-5</v>
      </c>
      <c r="E760" s="151">
        <v>0</v>
      </c>
      <c r="F760" s="151">
        <v>2.0569499063983047E-5</v>
      </c>
      <c r="G760" s="151">
        <v>0</v>
      </c>
      <c r="H760" s="151">
        <v>0</v>
      </c>
      <c r="I760" s="151">
        <v>0</v>
      </c>
      <c r="J760" s="151">
        <v>0</v>
      </c>
      <c r="K760" s="151">
        <v>0</v>
      </c>
      <c r="L760" s="151">
        <v>0</v>
      </c>
      <c r="M760" s="151">
        <v>0</v>
      </c>
      <c r="N760" s="151">
        <v>5.3330895517037604E-6</v>
      </c>
      <c r="O760" s="151">
        <v>0</v>
      </c>
      <c r="P760" s="151">
        <v>1.6699815000326982E-5</v>
      </c>
    </row>
    <row r="761" spans="1:16" ht="22" customHeight="1" x14ac:dyDescent="0.2">
      <c r="A761" s="150" t="s">
        <v>1590</v>
      </c>
      <c r="B761" s="151">
        <v>1.6795219865933263E-4</v>
      </c>
      <c r="C761" s="151">
        <v>0</v>
      </c>
      <c r="D761" s="151">
        <v>1.9130530693505231E-4</v>
      </c>
      <c r="E761" s="151">
        <v>0</v>
      </c>
      <c r="F761" s="151">
        <v>2.6740348783177963E-4</v>
      </c>
      <c r="G761" s="151">
        <v>0</v>
      </c>
      <c r="H761" s="151">
        <v>0</v>
      </c>
      <c r="I761" s="151">
        <v>0</v>
      </c>
      <c r="J761" s="151">
        <v>0</v>
      </c>
      <c r="K761" s="151">
        <v>2.3713247583019683E-5</v>
      </c>
      <c r="L761" s="151">
        <v>0</v>
      </c>
      <c r="M761" s="151">
        <v>0</v>
      </c>
      <c r="N761" s="151">
        <v>6.3997074620445122E-5</v>
      </c>
      <c r="O761" s="151">
        <v>6.224007849287454E-5</v>
      </c>
      <c r="P761" s="151">
        <v>7.7932470001525924E-5</v>
      </c>
    </row>
    <row r="762" spans="1:16" ht="22" customHeight="1" x14ac:dyDescent="0.2">
      <c r="A762" s="150" t="s">
        <v>1591</v>
      </c>
      <c r="B762" s="151">
        <v>0</v>
      </c>
      <c r="C762" s="151">
        <v>2.3108036997091937E-5</v>
      </c>
      <c r="D762" s="151">
        <v>0</v>
      </c>
      <c r="E762" s="151">
        <v>0</v>
      </c>
      <c r="F762" s="151">
        <v>0</v>
      </c>
      <c r="G762" s="151">
        <v>0</v>
      </c>
      <c r="H762" s="151">
        <v>0</v>
      </c>
      <c r="I762" s="151">
        <v>0</v>
      </c>
      <c r="J762" s="151">
        <v>1.4519091701665268E-5</v>
      </c>
      <c r="K762" s="151">
        <v>0</v>
      </c>
      <c r="L762" s="151">
        <v>0</v>
      </c>
      <c r="M762" s="151">
        <v>0</v>
      </c>
      <c r="N762" s="151">
        <v>0</v>
      </c>
      <c r="O762" s="151">
        <v>0</v>
      </c>
      <c r="P762" s="151">
        <v>0</v>
      </c>
    </row>
    <row r="763" spans="1:16" ht="22" customHeight="1" x14ac:dyDescent="0.2">
      <c r="A763" s="150" t="s">
        <v>1592</v>
      </c>
      <c r="B763" s="151">
        <v>4.2057336875501196E-5</v>
      </c>
      <c r="C763" s="151">
        <v>0</v>
      </c>
      <c r="D763" s="151">
        <v>5.6359115370596357E-5</v>
      </c>
      <c r="E763" s="151">
        <v>0</v>
      </c>
      <c r="F763" s="151">
        <v>6.1810326395236189E-5</v>
      </c>
      <c r="G763" s="151">
        <v>0</v>
      </c>
      <c r="H763" s="151">
        <v>0</v>
      </c>
      <c r="I763" s="151">
        <v>0</v>
      </c>
      <c r="J763" s="151">
        <v>0</v>
      </c>
      <c r="K763" s="151">
        <v>0</v>
      </c>
      <c r="L763" s="151">
        <v>0</v>
      </c>
      <c r="M763" s="151">
        <v>0</v>
      </c>
      <c r="N763" s="151">
        <v>0</v>
      </c>
      <c r="O763" s="151">
        <v>0</v>
      </c>
      <c r="P763" s="151">
        <v>0</v>
      </c>
    </row>
    <row r="764" spans="1:16" ht="22" customHeight="1" x14ac:dyDescent="0.2">
      <c r="A764" s="150" t="s">
        <v>1593</v>
      </c>
      <c r="B764" s="151">
        <v>8.4253706269599087E-5</v>
      </c>
      <c r="C764" s="151">
        <v>4.6292464199132939E-5</v>
      </c>
      <c r="D764" s="151">
        <v>6.7742725119830869E-5</v>
      </c>
      <c r="E764" s="151">
        <v>6.2111530358802776E-5</v>
      </c>
      <c r="F764" s="151">
        <v>1.0318748703998107E-4</v>
      </c>
      <c r="G764" s="151">
        <v>7.0932533450584261E-5</v>
      </c>
      <c r="H764" s="151">
        <v>1.5129537530201599E-4</v>
      </c>
      <c r="I764" s="151">
        <v>5.4954866392950414E-5</v>
      </c>
      <c r="J764" s="151">
        <v>5.8172360801382828E-5</v>
      </c>
      <c r="K764" s="151">
        <v>7.1374915452361728E-5</v>
      </c>
      <c r="L764" s="151">
        <v>7.6377669325195831E-5</v>
      </c>
      <c r="M764" s="151">
        <v>4.8020174184149273E-5</v>
      </c>
      <c r="N764" s="151">
        <v>5.8857915597894224E-5</v>
      </c>
      <c r="O764" s="151">
        <v>4.1630553878980549E-5</v>
      </c>
      <c r="P764" s="151">
        <v>5.585007000109354E-5</v>
      </c>
    </row>
    <row r="765" spans="1:16" ht="22" customHeight="1" x14ac:dyDescent="0.2">
      <c r="A765" s="150" t="s">
        <v>1594</v>
      </c>
      <c r="B765" s="151">
        <v>0</v>
      </c>
      <c r="C765" s="151">
        <v>2.3146232099566469E-5</v>
      </c>
      <c r="D765" s="151">
        <v>4.516181674655391E-5</v>
      </c>
      <c r="E765" s="151">
        <v>2.4844612143521105E-5</v>
      </c>
      <c r="F765" s="151">
        <v>2.0637497407996213E-5</v>
      </c>
      <c r="G765" s="151">
        <v>0</v>
      </c>
      <c r="H765" s="151">
        <v>1.0086358353467732E-4</v>
      </c>
      <c r="I765" s="151">
        <v>0</v>
      </c>
      <c r="J765" s="151">
        <v>4.3629270601037121E-5</v>
      </c>
      <c r="K765" s="151">
        <v>0</v>
      </c>
      <c r="L765" s="151">
        <v>1.0183689243359444E-4</v>
      </c>
      <c r="M765" s="151">
        <v>2.4010087092074636E-5</v>
      </c>
      <c r="N765" s="151">
        <v>1.5517086839444844E-4</v>
      </c>
      <c r="O765" s="151">
        <v>1.2489166163694165E-4</v>
      </c>
      <c r="P765" s="151">
        <v>1.7313521700338999E-4</v>
      </c>
    </row>
    <row r="766" spans="1:16" ht="22" customHeight="1" x14ac:dyDescent="0.2">
      <c r="A766" s="150" t="s">
        <v>1595</v>
      </c>
      <c r="B766" s="151">
        <v>0</v>
      </c>
      <c r="C766" s="151">
        <v>0</v>
      </c>
      <c r="D766" s="151">
        <v>1.1290454186638478E-5</v>
      </c>
      <c r="E766" s="151">
        <v>0</v>
      </c>
      <c r="F766" s="151">
        <v>0</v>
      </c>
      <c r="G766" s="151">
        <v>0</v>
      </c>
      <c r="H766" s="151">
        <v>0</v>
      </c>
      <c r="I766" s="151">
        <v>0</v>
      </c>
      <c r="J766" s="151">
        <v>1.4543090200345707E-5</v>
      </c>
      <c r="K766" s="151">
        <v>0</v>
      </c>
      <c r="L766" s="151">
        <v>0</v>
      </c>
      <c r="M766" s="151">
        <v>0</v>
      </c>
      <c r="N766" s="151">
        <v>1.0701439199617131E-5</v>
      </c>
      <c r="O766" s="151">
        <v>0</v>
      </c>
      <c r="P766" s="151">
        <v>5.5850070001093544E-6</v>
      </c>
    </row>
    <row r="767" spans="1:16" ht="22" customHeight="1" x14ac:dyDescent="0.2">
      <c r="A767" s="150" t="s">
        <v>1596</v>
      </c>
      <c r="B767" s="151">
        <v>6.3294899370580445E-5</v>
      </c>
      <c r="C767" s="151">
        <v>2.3184553675890255E-5</v>
      </c>
      <c r="D767" s="151">
        <v>2.2618293983166488E-5</v>
      </c>
      <c r="E767" s="151">
        <v>4.9771491214669772E-5</v>
      </c>
      <c r="F767" s="151">
        <v>2.0671665450062434E-5</v>
      </c>
      <c r="G767" s="151">
        <v>4.7366647613248869E-5</v>
      </c>
      <c r="H767" s="151">
        <v>2.5257644055662161E-5</v>
      </c>
      <c r="I767" s="151">
        <v>4.1284388453313332E-5</v>
      </c>
      <c r="J767" s="151">
        <v>5.8268672657014255E-5</v>
      </c>
      <c r="K767" s="151">
        <v>4.7662057228122345E-5</v>
      </c>
      <c r="L767" s="151">
        <v>2.5501374140035029E-5</v>
      </c>
      <c r="M767" s="151">
        <v>4.8099677783791902E-5</v>
      </c>
      <c r="N767" s="151">
        <v>3.7517048849651124E-5</v>
      </c>
      <c r="O767" s="151">
        <v>2.0849739318529167E-5</v>
      </c>
      <c r="P767" s="151">
        <v>3.915977590308463E-5</v>
      </c>
    </row>
    <row r="768" spans="1:16" ht="22" customHeight="1" x14ac:dyDescent="0.2">
      <c r="A768" s="150" t="s">
        <v>1597</v>
      </c>
      <c r="B768" s="151">
        <v>5.6965409433522394E-4</v>
      </c>
      <c r="C768" s="151">
        <v>7.1872116395259788E-4</v>
      </c>
      <c r="D768" s="151">
        <v>6.2200308453707839E-4</v>
      </c>
      <c r="E768" s="151">
        <v>6.719151313980419E-4</v>
      </c>
      <c r="F768" s="151">
        <v>5.9947829805181063E-4</v>
      </c>
      <c r="G768" s="151">
        <v>7.1049971419873299E-4</v>
      </c>
      <c r="H768" s="151">
        <v>1.1618516265604595E-3</v>
      </c>
      <c r="I768" s="151">
        <v>9.4954093442620657E-4</v>
      </c>
      <c r="J768" s="151">
        <v>9.1773159434797456E-4</v>
      </c>
      <c r="K768" s="151">
        <v>8.5791703010620218E-4</v>
      </c>
      <c r="L768" s="151">
        <v>1.0455563397414362E-3</v>
      </c>
      <c r="M768" s="151">
        <v>8.8984403900015021E-4</v>
      </c>
      <c r="N768" s="151">
        <v>5.1987910548802261E-4</v>
      </c>
      <c r="O768" s="151">
        <v>5.6294296160028744E-4</v>
      </c>
      <c r="P768" s="151">
        <v>5.2585984784142212E-4</v>
      </c>
    </row>
    <row r="769" spans="1:16" ht="22" customHeight="1" x14ac:dyDescent="0.2">
      <c r="A769" s="150" t="s">
        <v>1598</v>
      </c>
      <c r="B769" s="151">
        <v>8.4393199160773922E-5</v>
      </c>
      <c r="C769" s="151">
        <v>4.636910735178051E-5</v>
      </c>
      <c r="D769" s="151">
        <v>6.7854881949499466E-5</v>
      </c>
      <c r="E769" s="151">
        <v>2.4885745607334886E-5</v>
      </c>
      <c r="F769" s="151">
        <v>1.2402999270037459E-4</v>
      </c>
      <c r="G769" s="151">
        <v>2.3683323806624434E-5</v>
      </c>
      <c r="H769" s="151">
        <v>1.2628822027831082E-4</v>
      </c>
      <c r="I769" s="151">
        <v>2.7522925635542219E-5</v>
      </c>
      <c r="J769" s="151">
        <v>1.1653734531402851E-4</v>
      </c>
      <c r="K769" s="151">
        <v>4.7662057228122345E-5</v>
      </c>
      <c r="L769" s="151">
        <v>1.530082448402102E-4</v>
      </c>
      <c r="M769" s="151">
        <v>1.2024919445947976E-4</v>
      </c>
      <c r="N769" s="151">
        <v>3.21574704425581E-4</v>
      </c>
      <c r="O769" s="151">
        <v>2.5019687182234999E-4</v>
      </c>
      <c r="P769" s="151">
        <v>2.9090119242291434E-4</v>
      </c>
    </row>
    <row r="770" spans="1:16" ht="22" customHeight="1" x14ac:dyDescent="0.2">
      <c r="A770" s="150" t="s">
        <v>1599</v>
      </c>
      <c r="B770" s="151">
        <v>0</v>
      </c>
      <c r="C770" s="151">
        <v>0</v>
      </c>
      <c r="D770" s="151">
        <v>0</v>
      </c>
      <c r="E770" s="151">
        <v>1.2442872803667443E-5</v>
      </c>
      <c r="F770" s="151">
        <v>0</v>
      </c>
      <c r="G770" s="151">
        <v>2.3683323806624434E-5</v>
      </c>
      <c r="H770" s="151">
        <v>0</v>
      </c>
      <c r="I770" s="151">
        <v>0</v>
      </c>
      <c r="J770" s="151">
        <v>2.9134336328507127E-5</v>
      </c>
      <c r="K770" s="151">
        <v>0</v>
      </c>
      <c r="L770" s="151">
        <v>0</v>
      </c>
      <c r="M770" s="151">
        <v>0</v>
      </c>
      <c r="N770" s="151">
        <v>5.3595784070930174E-6</v>
      </c>
      <c r="O770" s="151">
        <v>0</v>
      </c>
      <c r="P770" s="151">
        <v>0</v>
      </c>
    </row>
    <row r="771" spans="1:16" ht="22" customHeight="1" x14ac:dyDescent="0.2">
      <c r="A771" s="150" t="s">
        <v>1600</v>
      </c>
      <c r="B771" s="151">
        <v>5.0635919496464356E-4</v>
      </c>
      <c r="C771" s="151">
        <v>2.3184553675890255E-5</v>
      </c>
      <c r="D771" s="151">
        <v>4.8629332063807951E-4</v>
      </c>
      <c r="E771" s="151">
        <v>2.4885745607334886E-5</v>
      </c>
      <c r="F771" s="151">
        <v>5.3746330170162328E-4</v>
      </c>
      <c r="G771" s="151">
        <v>2.3683323806624434E-5</v>
      </c>
      <c r="H771" s="151">
        <v>5.0515288111324322E-5</v>
      </c>
      <c r="I771" s="151">
        <v>1.376146281777111E-5</v>
      </c>
      <c r="J771" s="151">
        <v>1.4567168164253564E-5</v>
      </c>
      <c r="K771" s="151">
        <v>2.3831028614061173E-5</v>
      </c>
      <c r="L771" s="151">
        <v>2.5501374140035029E-5</v>
      </c>
      <c r="M771" s="151">
        <v>2.4049838891895951E-5</v>
      </c>
      <c r="N771" s="151">
        <v>3.2693428283267408E-4</v>
      </c>
      <c r="O771" s="151">
        <v>3.3359582909646667E-4</v>
      </c>
      <c r="P771" s="151">
        <v>2.9649544612335503E-4</v>
      </c>
    </row>
    <row r="772" spans="1:16" ht="22" customHeight="1" x14ac:dyDescent="0.2">
      <c r="A772" s="150" t="s">
        <v>1601</v>
      </c>
      <c r="B772" s="151">
        <v>2.1133288678734433E-5</v>
      </c>
      <c r="C772" s="151">
        <v>0</v>
      </c>
      <c r="D772" s="151">
        <v>0</v>
      </c>
      <c r="E772" s="151">
        <v>0</v>
      </c>
      <c r="F772" s="151">
        <v>0</v>
      </c>
      <c r="G772" s="151">
        <v>0</v>
      </c>
      <c r="H772" s="151">
        <v>5.0599061391774281E-5</v>
      </c>
      <c r="I772" s="151">
        <v>0</v>
      </c>
      <c r="J772" s="151">
        <v>1.4591325988738231E-5</v>
      </c>
      <c r="K772" s="151">
        <v>0</v>
      </c>
      <c r="L772" s="151">
        <v>2.5543664976088157E-5</v>
      </c>
      <c r="M772" s="151">
        <v>0</v>
      </c>
      <c r="N772" s="151">
        <v>5.3684665968228568E-6</v>
      </c>
      <c r="O772" s="151">
        <v>0</v>
      </c>
      <c r="P772" s="151">
        <v>1.1207062139522917E-5</v>
      </c>
    </row>
    <row r="773" spans="1:16" ht="22" customHeight="1" x14ac:dyDescent="0.2">
      <c r="A773" s="150" t="s">
        <v>1602</v>
      </c>
      <c r="B773" s="151">
        <v>0</v>
      </c>
      <c r="C773" s="151">
        <v>0</v>
      </c>
      <c r="D773" s="151">
        <v>0</v>
      </c>
      <c r="E773" s="151">
        <v>0</v>
      </c>
      <c r="F773" s="151">
        <v>0</v>
      </c>
      <c r="G773" s="151">
        <v>0</v>
      </c>
      <c r="H773" s="151">
        <v>2.5299530695887141E-5</v>
      </c>
      <c r="I773" s="151">
        <v>0</v>
      </c>
      <c r="J773" s="151">
        <v>0</v>
      </c>
      <c r="K773" s="151">
        <v>0</v>
      </c>
      <c r="L773" s="151">
        <v>0</v>
      </c>
      <c r="M773" s="151">
        <v>0</v>
      </c>
      <c r="N773" s="151">
        <v>0</v>
      </c>
      <c r="O773" s="151">
        <v>0</v>
      </c>
      <c r="P773" s="151">
        <v>0</v>
      </c>
    </row>
    <row r="774" spans="1:16" ht="22" customHeight="1" x14ac:dyDescent="0.2">
      <c r="A774" s="150" t="s">
        <v>1603</v>
      </c>
      <c r="B774" s="151">
        <v>0</v>
      </c>
      <c r="C774" s="151">
        <v>0</v>
      </c>
      <c r="D774" s="151">
        <v>0</v>
      </c>
      <c r="E774" s="151">
        <v>0</v>
      </c>
      <c r="F774" s="151">
        <v>0</v>
      </c>
      <c r="G774" s="151">
        <v>0</v>
      </c>
      <c r="H774" s="151">
        <v>0</v>
      </c>
      <c r="I774" s="151">
        <v>0</v>
      </c>
      <c r="J774" s="151">
        <v>0</v>
      </c>
      <c r="K774" s="151">
        <v>0</v>
      </c>
      <c r="L774" s="151">
        <v>0</v>
      </c>
      <c r="M774" s="151">
        <v>2.4089722538482844E-5</v>
      </c>
      <c r="N774" s="151">
        <v>1.0736933193645714E-5</v>
      </c>
      <c r="O774" s="151">
        <v>0</v>
      </c>
      <c r="P774" s="151">
        <v>0</v>
      </c>
    </row>
    <row r="775" spans="1:16" ht="22" customHeight="1" x14ac:dyDescent="0.2">
      <c r="A775" s="150" t="s">
        <v>1604</v>
      </c>
      <c r="B775" s="151">
        <v>5.7059879432582957E-4</v>
      </c>
      <c r="C775" s="151">
        <v>9.5214309656674334E-4</v>
      </c>
      <c r="D775" s="151">
        <v>6.3436250056933931E-4</v>
      </c>
      <c r="E775" s="151">
        <v>9.3476308127053926E-4</v>
      </c>
      <c r="F775" s="151">
        <v>6.2117840456904028E-4</v>
      </c>
      <c r="G775" s="151">
        <v>1.0200717842548089E-3</v>
      </c>
      <c r="H775" s="151">
        <v>9.6138216644371145E-4</v>
      </c>
      <c r="I775" s="151">
        <v>9.9246848261895526E-4</v>
      </c>
      <c r="J775" s="151">
        <v>9.192535372905085E-4</v>
      </c>
      <c r="K775" s="151">
        <v>9.3095142625675782E-4</v>
      </c>
      <c r="L775" s="151">
        <v>8.9402827416308552E-4</v>
      </c>
      <c r="M775" s="151">
        <v>1.1563066818471766E-3</v>
      </c>
      <c r="N775" s="151">
        <v>6.8716372439332567E-4</v>
      </c>
      <c r="O775" s="151">
        <v>7.9360400802467896E-4</v>
      </c>
      <c r="P775" s="151">
        <v>6.7242372837137505E-4</v>
      </c>
    </row>
    <row r="776" spans="1:16" ht="22" customHeight="1" x14ac:dyDescent="0.2">
      <c r="A776" s="150" t="s">
        <v>1605</v>
      </c>
      <c r="B776" s="151">
        <v>2.1133288678734433E-5</v>
      </c>
      <c r="C776" s="151">
        <v>0</v>
      </c>
      <c r="D776" s="151">
        <v>0</v>
      </c>
      <c r="E776" s="151">
        <v>0</v>
      </c>
      <c r="F776" s="151">
        <v>0</v>
      </c>
      <c r="G776" s="151">
        <v>0</v>
      </c>
      <c r="H776" s="151">
        <v>0</v>
      </c>
      <c r="I776" s="151">
        <v>0</v>
      </c>
      <c r="J776" s="151">
        <v>0</v>
      </c>
      <c r="K776" s="151">
        <v>0</v>
      </c>
      <c r="L776" s="151">
        <v>0</v>
      </c>
      <c r="M776" s="151">
        <v>0</v>
      </c>
      <c r="N776" s="151">
        <v>1.0736933193645714E-5</v>
      </c>
      <c r="O776" s="151">
        <v>0</v>
      </c>
      <c r="P776" s="151">
        <v>0</v>
      </c>
    </row>
    <row r="777" spans="1:16" ht="22" customHeight="1" x14ac:dyDescent="0.2">
      <c r="A777" s="150" t="s">
        <v>1606</v>
      </c>
      <c r="B777" s="151">
        <v>1.2701036285658001E-4</v>
      </c>
      <c r="C777" s="151">
        <v>6.9784736313476981E-5</v>
      </c>
      <c r="D777" s="151">
        <v>1.3616062690198562E-4</v>
      </c>
      <c r="E777" s="151">
        <v>1.6229474626976205E-4</v>
      </c>
      <c r="F777" s="151">
        <v>6.2221026238393903E-5</v>
      </c>
      <c r="G777" s="151">
        <v>7.1286017836550618E-5</v>
      </c>
      <c r="H777" s="151">
        <v>2.2807400844946765E-4</v>
      </c>
      <c r="I777" s="151">
        <v>1.518790015967961E-4</v>
      </c>
      <c r="J777" s="151">
        <v>2.1923346107664002E-4</v>
      </c>
      <c r="K777" s="151">
        <v>1.9128161173279665E-4</v>
      </c>
      <c r="L777" s="151">
        <v>1.0234438525303096E-4</v>
      </c>
      <c r="M777" s="151">
        <v>9.651895475551598E-5</v>
      </c>
      <c r="N777" s="151">
        <v>9.6792917677600147E-5</v>
      </c>
      <c r="O777" s="151">
        <v>8.3676030221871206E-5</v>
      </c>
      <c r="P777" s="151">
        <v>8.4192588913608617E-5</v>
      </c>
    </row>
    <row r="778" spans="1:16" ht="22" customHeight="1" x14ac:dyDescent="0.2">
      <c r="A778" s="150" t="s">
        <v>1607</v>
      </c>
      <c r="B778" s="151">
        <v>0</v>
      </c>
      <c r="C778" s="151">
        <v>0</v>
      </c>
      <c r="D778" s="151">
        <v>0</v>
      </c>
      <c r="E778" s="151">
        <v>2.4968422503040318E-5</v>
      </c>
      <c r="F778" s="151">
        <v>0</v>
      </c>
      <c r="G778" s="151">
        <v>4.7524011891033752E-5</v>
      </c>
      <c r="H778" s="151">
        <v>0</v>
      </c>
      <c r="I778" s="151">
        <v>0</v>
      </c>
      <c r="J778" s="151">
        <v>0</v>
      </c>
      <c r="K778" s="151">
        <v>0</v>
      </c>
      <c r="L778" s="151">
        <v>0</v>
      </c>
      <c r="M778" s="151">
        <v>0</v>
      </c>
      <c r="N778" s="151">
        <v>0</v>
      </c>
      <c r="O778" s="151">
        <v>0</v>
      </c>
      <c r="P778" s="151">
        <v>0</v>
      </c>
    </row>
    <row r="779" spans="1:16" ht="22" customHeight="1" x14ac:dyDescent="0.2">
      <c r="A779" s="150" t="s">
        <v>1608</v>
      </c>
      <c r="B779" s="151">
        <v>0</v>
      </c>
      <c r="C779" s="151">
        <v>2.3261578771158993E-5</v>
      </c>
      <c r="D779" s="151">
        <v>1.1346718908498803E-5</v>
      </c>
      <c r="E779" s="151">
        <v>1.2484211251520159E-5</v>
      </c>
      <c r="F779" s="151">
        <v>0</v>
      </c>
      <c r="G779" s="151">
        <v>4.7524011891033752E-5</v>
      </c>
      <c r="H779" s="151">
        <v>0</v>
      </c>
      <c r="I779" s="151">
        <v>1.3807181963345099E-5</v>
      </c>
      <c r="J779" s="151">
        <v>0</v>
      </c>
      <c r="K779" s="151">
        <v>2.3910201466599581E-5</v>
      </c>
      <c r="L779" s="151">
        <v>0</v>
      </c>
      <c r="M779" s="151">
        <v>0</v>
      </c>
      <c r="N779" s="151">
        <v>0</v>
      </c>
      <c r="O779" s="151">
        <v>0</v>
      </c>
      <c r="P779" s="151">
        <v>0</v>
      </c>
    </row>
    <row r="780" spans="1:16" ht="22" customHeight="1" x14ac:dyDescent="0.2">
      <c r="A780" s="150" t="s">
        <v>1609</v>
      </c>
      <c r="B780" s="151">
        <v>0</v>
      </c>
      <c r="C780" s="151">
        <v>0</v>
      </c>
      <c r="D780" s="151">
        <v>0</v>
      </c>
      <c r="E780" s="151">
        <v>1.250498364960921E-5</v>
      </c>
      <c r="F780" s="151">
        <v>0</v>
      </c>
      <c r="G780" s="151">
        <v>0</v>
      </c>
      <c r="H780" s="151">
        <v>2.538372214579026E-5</v>
      </c>
      <c r="I780" s="151">
        <v>0</v>
      </c>
      <c r="J780" s="151">
        <v>2.9279765627983869E-5</v>
      </c>
      <c r="K780" s="151">
        <v>2.3949985495662144E-5</v>
      </c>
      <c r="L780" s="151">
        <v>0</v>
      </c>
      <c r="M780" s="151">
        <v>0</v>
      </c>
      <c r="N780" s="151">
        <v>1.0772663420579643E-5</v>
      </c>
      <c r="O780" s="151">
        <v>0</v>
      </c>
      <c r="P780" s="151">
        <v>5.6221784277307141E-6</v>
      </c>
    </row>
    <row r="781" spans="1:16" ht="22" customHeight="1" x14ac:dyDescent="0.2">
      <c r="A781" s="150" t="s">
        <v>1610</v>
      </c>
      <c r="B781" s="151">
        <v>1.1874024827013383E-3</v>
      </c>
      <c r="C781" s="151">
        <v>1.6776204164011903E-3</v>
      </c>
      <c r="D781" s="151">
        <v>1.2843126463719461E-3</v>
      </c>
      <c r="E781" s="151">
        <v>1.7632026945948987E-3</v>
      </c>
      <c r="F781" s="151">
        <v>1.2257162562037019E-3</v>
      </c>
      <c r="G781" s="151">
        <v>1.7375126676899911E-3</v>
      </c>
      <c r="H781" s="151">
        <v>1.3961047180184644E-3</v>
      </c>
      <c r="I781" s="151">
        <v>1.5213171208198213E-3</v>
      </c>
      <c r="J781" s="151">
        <v>1.7860657033070158E-3</v>
      </c>
      <c r="K781" s="151">
        <v>1.6046490282093635E-3</v>
      </c>
      <c r="L781" s="151">
        <v>1.6658634754372302E-3</v>
      </c>
      <c r="M781" s="151">
        <v>1.4501932802700652E-3</v>
      </c>
      <c r="N781" s="151">
        <v>1.3950599129650637E-3</v>
      </c>
      <c r="O781" s="151">
        <v>1.4877208335038348E-3</v>
      </c>
      <c r="P781" s="151">
        <v>1.1862796482511808E-3</v>
      </c>
    </row>
    <row r="782" spans="1:16" ht="22" customHeight="1" x14ac:dyDescent="0.2">
      <c r="A782" s="150" t="s">
        <v>1611</v>
      </c>
      <c r="B782" s="151">
        <v>4.2407231525047793E-5</v>
      </c>
      <c r="C782" s="151">
        <v>1.3980170136676585E-4</v>
      </c>
      <c r="D782" s="151">
        <v>2.2731197280919401E-5</v>
      </c>
      <c r="E782" s="151">
        <v>1.3755482014570132E-4</v>
      </c>
      <c r="F782" s="151">
        <v>2.0774851800062747E-5</v>
      </c>
      <c r="G782" s="151">
        <v>7.1404630179040728E-5</v>
      </c>
      <c r="H782" s="151">
        <v>2.538372214579026E-5</v>
      </c>
      <c r="I782" s="151">
        <v>1.5213171208198212E-4</v>
      </c>
      <c r="J782" s="151">
        <v>2.9279765627983869E-5</v>
      </c>
      <c r="K782" s="151">
        <v>1.1974992747831071E-4</v>
      </c>
      <c r="L782" s="151">
        <v>2.5628668852880463E-5</v>
      </c>
      <c r="M782" s="151">
        <v>1.2084944002250543E-4</v>
      </c>
      <c r="N782" s="151">
        <v>2.1545326841159285E-5</v>
      </c>
      <c r="O782" s="151">
        <v>4.1907629112784081E-5</v>
      </c>
      <c r="P782" s="151">
        <v>2.2488713710922856E-5</v>
      </c>
    </row>
    <row r="783" spans="1:16" ht="22" customHeight="1" x14ac:dyDescent="0.2">
      <c r="A783" s="150" t="s">
        <v>1612</v>
      </c>
      <c r="B783" s="151">
        <v>1.6962892610019117E-4</v>
      </c>
      <c r="C783" s="151">
        <v>0</v>
      </c>
      <c r="D783" s="151">
        <v>1.7048397960689549E-4</v>
      </c>
      <c r="E783" s="151">
        <v>0</v>
      </c>
      <c r="F783" s="151">
        <v>1.8697366620056471E-4</v>
      </c>
      <c r="G783" s="151">
        <v>0</v>
      </c>
      <c r="H783" s="151">
        <v>0</v>
      </c>
      <c r="I783" s="151">
        <v>0</v>
      </c>
      <c r="J783" s="151">
        <v>0</v>
      </c>
      <c r="K783" s="151">
        <v>0</v>
      </c>
      <c r="L783" s="151">
        <v>0</v>
      </c>
      <c r="M783" s="151">
        <v>0</v>
      </c>
      <c r="N783" s="151">
        <v>9.1567639074926956E-5</v>
      </c>
      <c r="O783" s="151">
        <v>1.047690727819602E-4</v>
      </c>
      <c r="P783" s="151">
        <v>1.0119921169915285E-4</v>
      </c>
    </row>
    <row r="784" spans="1:16" ht="22" customHeight="1" x14ac:dyDescent="0.2">
      <c r="A784" s="150" t="s">
        <v>1613</v>
      </c>
      <c r="B784" s="151">
        <v>8.4955820488512421E-5</v>
      </c>
      <c r="C784" s="151">
        <v>1.4003470420237714E-4</v>
      </c>
      <c r="D784" s="151">
        <v>1.2522995435346513E-4</v>
      </c>
      <c r="E784" s="151">
        <v>1.6283572875732793E-4</v>
      </c>
      <c r="F784" s="151">
        <v>6.2428429659188551E-5</v>
      </c>
      <c r="G784" s="151">
        <v>1.9072970105601548E-4</v>
      </c>
      <c r="H784" s="151">
        <v>2.2883425514429919E-4</v>
      </c>
      <c r="I784" s="151">
        <v>1.5238526493545207E-4</v>
      </c>
      <c r="J784" s="151">
        <v>2.7862136975495653E-4</v>
      </c>
      <c r="K784" s="151">
        <v>1.9191921710523931E-4</v>
      </c>
      <c r="L784" s="151">
        <v>2.3104244970871738E-4</v>
      </c>
      <c r="M784" s="151">
        <v>2.9052205381410311E-4</v>
      </c>
      <c r="N784" s="151">
        <v>1.9423112147305094E-4</v>
      </c>
      <c r="O784" s="151">
        <v>1.8889863822587423E-4</v>
      </c>
      <c r="P784" s="151">
        <v>1.8584110792863875E-4</v>
      </c>
    </row>
    <row r="785" spans="1:16" ht="22" customHeight="1" x14ac:dyDescent="0.2">
      <c r="A785" s="150" t="s">
        <v>1614</v>
      </c>
      <c r="B785" s="151">
        <v>0</v>
      </c>
      <c r="C785" s="151">
        <v>0</v>
      </c>
      <c r="D785" s="151">
        <v>0</v>
      </c>
      <c r="E785" s="151">
        <v>0</v>
      </c>
      <c r="F785" s="151">
        <v>0</v>
      </c>
      <c r="G785" s="151">
        <v>0</v>
      </c>
      <c r="H785" s="151">
        <v>0</v>
      </c>
      <c r="I785" s="151">
        <v>1.3876333125098081E-5</v>
      </c>
      <c r="J785" s="151">
        <v>0</v>
      </c>
      <c r="K785" s="151">
        <v>0</v>
      </c>
      <c r="L785" s="151">
        <v>0</v>
      </c>
      <c r="M785" s="151">
        <v>0</v>
      </c>
      <c r="N785" s="151">
        <v>0</v>
      </c>
      <c r="O785" s="151">
        <v>0</v>
      </c>
      <c r="P785" s="151">
        <v>0</v>
      </c>
    </row>
    <row r="786" spans="1:16" ht="22" customHeight="1" x14ac:dyDescent="0.2">
      <c r="A786" s="150" t="s">
        <v>1615</v>
      </c>
      <c r="B786" s="151">
        <v>2.8720456842944511E-3</v>
      </c>
      <c r="C786" s="151">
        <v>3.2495532360818733E-3</v>
      </c>
      <c r="D786" s="151">
        <v>2.5201839349323837E-3</v>
      </c>
      <c r="E786" s="151">
        <v>3.0237635004892278E-3</v>
      </c>
      <c r="F786" s="151">
        <v>2.8139692834692667E-3</v>
      </c>
      <c r="G786" s="151">
        <v>3.2478179478653718E-3</v>
      </c>
      <c r="H786" s="151">
        <v>4.355109363347264E-3</v>
      </c>
      <c r="I786" s="151">
        <v>3.3580726162737353E-3</v>
      </c>
      <c r="J786" s="151">
        <v>4.1128538897137945E-3</v>
      </c>
      <c r="K786" s="151">
        <v>3.2680734799222719E-3</v>
      </c>
      <c r="L786" s="151">
        <v>4.525706304811826E-3</v>
      </c>
      <c r="M786" s="151">
        <v>2.9828224222983877E-3</v>
      </c>
      <c r="N786" s="151">
        <v>2.8967134421133919E-3</v>
      </c>
      <c r="O786" s="151">
        <v>2.9853763637255584E-3</v>
      </c>
      <c r="P786" s="151">
        <v>2.7358608998448867E-3</v>
      </c>
    </row>
    <row r="787" spans="1:16" ht="22" customHeight="1" x14ac:dyDescent="0.2">
      <c r="A787" s="150" t="s">
        <v>1616</v>
      </c>
      <c r="B787" s="151">
        <v>0</v>
      </c>
      <c r="C787" s="151">
        <v>0</v>
      </c>
      <c r="D787" s="151">
        <v>0</v>
      </c>
      <c r="E787" s="151">
        <v>0</v>
      </c>
      <c r="F787" s="151">
        <v>0</v>
      </c>
      <c r="G787" s="151">
        <v>0</v>
      </c>
      <c r="H787" s="151">
        <v>0</v>
      </c>
      <c r="I787" s="151">
        <v>1.3876333125098081E-5</v>
      </c>
      <c r="J787" s="151">
        <v>0</v>
      </c>
      <c r="K787" s="151">
        <v>0</v>
      </c>
      <c r="L787" s="151">
        <v>0</v>
      </c>
      <c r="M787" s="151">
        <v>0</v>
      </c>
      <c r="N787" s="151">
        <v>5.404316123345881E-6</v>
      </c>
      <c r="O787" s="151">
        <v>0</v>
      </c>
      <c r="P787" s="151">
        <v>0</v>
      </c>
    </row>
    <row r="788" spans="1:16" ht="22" customHeight="1" x14ac:dyDescent="0.2">
      <c r="A788" s="150" t="s">
        <v>1617</v>
      </c>
      <c r="B788" s="151">
        <v>2.5529294971506235E-4</v>
      </c>
      <c r="C788" s="151">
        <v>4.9093969753754923E-4</v>
      </c>
      <c r="D788" s="151">
        <v>1.8245675547021783E-4</v>
      </c>
      <c r="E788" s="151">
        <v>5.5205640672832375E-4</v>
      </c>
      <c r="F788" s="151">
        <v>1.667537353166973E-4</v>
      </c>
      <c r="G788" s="151">
        <v>5.0150130077332943E-4</v>
      </c>
      <c r="H788" s="151">
        <v>3.0562170970857989E-4</v>
      </c>
      <c r="I788" s="151">
        <v>6.1055865750431551E-4</v>
      </c>
      <c r="J788" s="151">
        <v>3.2315280562036951E-4</v>
      </c>
      <c r="K788" s="151">
        <v>5.2865894528154401E-4</v>
      </c>
      <c r="L788" s="151">
        <v>3.0857088441898817E-4</v>
      </c>
      <c r="M788" s="151">
        <v>5.3351295358182536E-4</v>
      </c>
      <c r="N788" s="151">
        <v>2.1617264493383522E-4</v>
      </c>
      <c r="O788" s="151">
        <v>3.153566581400238E-4</v>
      </c>
      <c r="P788" s="151">
        <v>2.8768846575688502E-4</v>
      </c>
    </row>
    <row r="789" spans="1:16" ht="22" customHeight="1" x14ac:dyDescent="0.2">
      <c r="A789" s="150" t="s">
        <v>1618</v>
      </c>
      <c r="B789" s="151">
        <v>0</v>
      </c>
      <c r="C789" s="151">
        <v>0</v>
      </c>
      <c r="D789" s="151">
        <v>0</v>
      </c>
      <c r="E789" s="151">
        <v>0</v>
      </c>
      <c r="F789" s="151">
        <v>0</v>
      </c>
      <c r="G789" s="151">
        <v>0</v>
      </c>
      <c r="H789" s="151">
        <v>0</v>
      </c>
      <c r="I789" s="151">
        <v>1.3876333125098081E-5</v>
      </c>
      <c r="J789" s="151">
        <v>0</v>
      </c>
      <c r="K789" s="151">
        <v>0</v>
      </c>
      <c r="L789" s="151">
        <v>0</v>
      </c>
      <c r="M789" s="151">
        <v>0</v>
      </c>
      <c r="N789" s="151">
        <v>1.0808632246691762E-5</v>
      </c>
      <c r="O789" s="151">
        <v>0</v>
      </c>
      <c r="P789" s="151">
        <v>0</v>
      </c>
    </row>
    <row r="790" spans="1:16" ht="22" customHeight="1" x14ac:dyDescent="0.2">
      <c r="A790" s="150" t="s">
        <v>1619</v>
      </c>
      <c r="B790" s="151">
        <v>1.4916991891795656E-4</v>
      </c>
      <c r="C790" s="151">
        <v>1.1708587307891065E-4</v>
      </c>
      <c r="D790" s="151">
        <v>9.1380933550719458E-5</v>
      </c>
      <c r="E790" s="151">
        <v>1.3824489449425835E-4</v>
      </c>
      <c r="F790" s="151">
        <v>8.3516293858446221E-5</v>
      </c>
      <c r="G790" s="151">
        <v>1.4352569477459358E-4</v>
      </c>
      <c r="H790" s="151">
        <v>2.0408852186782535E-4</v>
      </c>
      <c r="I790" s="151">
        <v>1.3899537695541387E-4</v>
      </c>
      <c r="J790" s="151">
        <v>1.4713327042155773E-4</v>
      </c>
      <c r="K790" s="151">
        <v>9.6280543698280591E-5</v>
      </c>
      <c r="L790" s="151">
        <v>1.2878620385101304E-4</v>
      </c>
      <c r="M790" s="151">
        <v>1.2145570811626382E-4</v>
      </c>
      <c r="N790" s="151">
        <v>1.0285371538428004E-4</v>
      </c>
      <c r="O790" s="151">
        <v>1.0529467013705364E-4</v>
      </c>
      <c r="P790" s="151">
        <v>9.6056516715927603E-5</v>
      </c>
    </row>
    <row r="791" spans="1:16" ht="22" customHeight="1" x14ac:dyDescent="0.2">
      <c r="A791" s="150" t="s">
        <v>1620</v>
      </c>
      <c r="B791" s="151">
        <v>1.067284176991362E-4</v>
      </c>
      <c r="C791" s="151">
        <v>4.6912798727764539E-5</v>
      </c>
      <c r="D791" s="151">
        <v>3.4325250165408436E-5</v>
      </c>
      <c r="E791" s="151">
        <v>3.7766307404096153E-5</v>
      </c>
      <c r="F791" s="151">
        <v>4.1828093573995679E-5</v>
      </c>
      <c r="G791" s="151">
        <v>7.1883053161814878E-5</v>
      </c>
      <c r="H791" s="151">
        <v>5.3662974405698297E-4</v>
      </c>
      <c r="I791" s="151">
        <v>8.3536920019434681E-5</v>
      </c>
      <c r="J791" s="151">
        <v>2.5054553217848506E-4</v>
      </c>
      <c r="K791" s="151">
        <v>7.2331363230617834E-5</v>
      </c>
      <c r="L791" s="151">
        <v>2.838042374981453E-4</v>
      </c>
      <c r="M791" s="151">
        <v>2.4331830302688703E-5</v>
      </c>
      <c r="N791" s="151">
        <v>3.2534526209891284E-5</v>
      </c>
      <c r="O791" s="151">
        <v>4.2188417247543106E-5</v>
      </c>
      <c r="P791" s="151">
        <v>3.3959087789609639E-5</v>
      </c>
    </row>
    <row r="792" spans="1:16" ht="22" customHeight="1" x14ac:dyDescent="0.2">
      <c r="A792" s="150" t="s">
        <v>1621</v>
      </c>
      <c r="B792" s="151">
        <v>1.9211115185844516E-4</v>
      </c>
      <c r="C792" s="151">
        <v>7.0369198091646808E-5</v>
      </c>
      <c r="D792" s="151">
        <v>1.3730100066163374E-4</v>
      </c>
      <c r="E792" s="151">
        <v>6.2943845673493591E-5</v>
      </c>
      <c r="F792" s="151">
        <v>1.2548428072198703E-4</v>
      </c>
      <c r="G792" s="151">
        <v>9.5844070882419833E-5</v>
      </c>
      <c r="H792" s="151">
        <v>3.0664556803256172E-4</v>
      </c>
      <c r="I792" s="151">
        <v>5.5691280012956452E-5</v>
      </c>
      <c r="J792" s="151">
        <v>3.979252569893587E-4</v>
      </c>
      <c r="K792" s="151">
        <v>4.8220908820411887E-5</v>
      </c>
      <c r="L792" s="151">
        <v>4.9020731931497831E-4</v>
      </c>
      <c r="M792" s="151">
        <v>1.216591515134435E-4</v>
      </c>
      <c r="N792" s="151">
        <v>3.0365557795898526E-4</v>
      </c>
      <c r="O792" s="151">
        <v>2.7422471210903016E-4</v>
      </c>
      <c r="P792" s="151">
        <v>3.3959087789609644E-4</v>
      </c>
    </row>
    <row r="793" spans="1:16" ht="22" customHeight="1" x14ac:dyDescent="0.2">
      <c r="A793" s="150" t="s">
        <v>1622</v>
      </c>
      <c r="B793" s="151">
        <v>0</v>
      </c>
      <c r="C793" s="151">
        <v>0</v>
      </c>
      <c r="D793" s="151">
        <v>1.1441750055136147E-5</v>
      </c>
      <c r="E793" s="151">
        <v>1.2588769134698719E-5</v>
      </c>
      <c r="F793" s="151">
        <v>0</v>
      </c>
      <c r="G793" s="151">
        <v>2.3961017720604958E-5</v>
      </c>
      <c r="H793" s="151">
        <v>0</v>
      </c>
      <c r="I793" s="151">
        <v>0</v>
      </c>
      <c r="J793" s="151">
        <v>0</v>
      </c>
      <c r="K793" s="151">
        <v>0</v>
      </c>
      <c r="L793" s="151">
        <v>0</v>
      </c>
      <c r="M793" s="151">
        <v>0</v>
      </c>
      <c r="N793" s="151">
        <v>1.6267263104945642E-5</v>
      </c>
      <c r="O793" s="151">
        <v>2.1094208623771553E-5</v>
      </c>
      <c r="P793" s="151">
        <v>1.131969592986988E-5</v>
      </c>
    </row>
    <row r="794" spans="1:16" ht="22" customHeight="1" x14ac:dyDescent="0.2">
      <c r="A794" s="150" t="s">
        <v>1623</v>
      </c>
      <c r="B794" s="151">
        <v>4.2691367079654483E-5</v>
      </c>
      <c r="C794" s="151">
        <v>4.6912798727764539E-5</v>
      </c>
      <c r="D794" s="151">
        <v>3.4325250165408436E-5</v>
      </c>
      <c r="E794" s="151">
        <v>2.5177538269397438E-5</v>
      </c>
      <c r="F794" s="151">
        <v>6.2742140360993516E-5</v>
      </c>
      <c r="G794" s="151">
        <v>0</v>
      </c>
      <c r="H794" s="151">
        <v>5.1107594672093622E-5</v>
      </c>
      <c r="I794" s="151">
        <v>2.7845640006478226E-5</v>
      </c>
      <c r="J794" s="151">
        <v>4.4213917443262072E-5</v>
      </c>
      <c r="K794" s="151">
        <v>2.4110454410205944E-5</v>
      </c>
      <c r="L794" s="151">
        <v>5.1600770454208238E-5</v>
      </c>
      <c r="M794" s="151">
        <v>0</v>
      </c>
      <c r="N794" s="151">
        <v>2.7112105174909398E-5</v>
      </c>
      <c r="O794" s="151">
        <v>2.1094208623771553E-5</v>
      </c>
      <c r="P794" s="151">
        <v>2.8299239824674698E-5</v>
      </c>
    </row>
    <row r="795" spans="1:16" ht="22" customHeight="1" x14ac:dyDescent="0.2">
      <c r="A795" s="150" t="s">
        <v>1624</v>
      </c>
      <c r="B795" s="151">
        <v>0</v>
      </c>
      <c r="C795" s="151">
        <v>0</v>
      </c>
      <c r="D795" s="151">
        <v>1.1441750055136147E-5</v>
      </c>
      <c r="E795" s="151">
        <v>0</v>
      </c>
      <c r="F795" s="151">
        <v>0</v>
      </c>
      <c r="G795" s="151">
        <v>0</v>
      </c>
      <c r="H795" s="151">
        <v>0</v>
      </c>
      <c r="I795" s="151">
        <v>0</v>
      </c>
      <c r="J795" s="151">
        <v>0</v>
      </c>
      <c r="K795" s="151">
        <v>0</v>
      </c>
      <c r="L795" s="151">
        <v>2.5800385227104119E-5</v>
      </c>
      <c r="M795" s="151">
        <v>0</v>
      </c>
      <c r="N795" s="151">
        <v>5.4224210349818804E-6</v>
      </c>
      <c r="O795" s="151">
        <v>0</v>
      </c>
      <c r="P795" s="151">
        <v>5.6598479649349401E-6</v>
      </c>
    </row>
    <row r="796" spans="1:16" ht="22" customHeight="1" x14ac:dyDescent="0.2">
      <c r="A796" s="150" t="s">
        <v>1625</v>
      </c>
      <c r="B796" s="151">
        <v>2.1345683539827241E-5</v>
      </c>
      <c r="C796" s="151">
        <v>0</v>
      </c>
      <c r="D796" s="151">
        <v>4.5767000220544588E-5</v>
      </c>
      <c r="E796" s="151">
        <v>0</v>
      </c>
      <c r="F796" s="151">
        <v>2.091404678699784E-5</v>
      </c>
      <c r="G796" s="151">
        <v>0</v>
      </c>
      <c r="H796" s="151">
        <v>0</v>
      </c>
      <c r="I796" s="151">
        <v>1.3922820003239113E-5</v>
      </c>
      <c r="J796" s="151">
        <v>0</v>
      </c>
      <c r="K796" s="151">
        <v>0</v>
      </c>
      <c r="L796" s="151">
        <v>0</v>
      </c>
      <c r="M796" s="151">
        <v>0</v>
      </c>
      <c r="N796" s="151">
        <v>5.4224210349818804E-6</v>
      </c>
      <c r="O796" s="151">
        <v>0</v>
      </c>
      <c r="P796" s="151">
        <v>5.6598479649349401E-6</v>
      </c>
    </row>
    <row r="797" spans="1:16" ht="22" customHeight="1" x14ac:dyDescent="0.2">
      <c r="A797" s="150" t="s">
        <v>1626</v>
      </c>
      <c r="B797" s="151">
        <v>0</v>
      </c>
      <c r="C797" s="151">
        <v>0</v>
      </c>
      <c r="D797" s="151">
        <v>0</v>
      </c>
      <c r="E797" s="151">
        <v>0</v>
      </c>
      <c r="F797" s="151">
        <v>0</v>
      </c>
      <c r="G797" s="151">
        <v>0</v>
      </c>
      <c r="H797" s="151">
        <v>0</v>
      </c>
      <c r="I797" s="151">
        <v>0</v>
      </c>
      <c r="J797" s="151">
        <v>0</v>
      </c>
      <c r="K797" s="151">
        <v>0</v>
      </c>
      <c r="L797" s="151">
        <v>0</v>
      </c>
      <c r="M797" s="151">
        <v>0</v>
      </c>
      <c r="N797" s="151">
        <v>5.4315190568526548E-6</v>
      </c>
      <c r="O797" s="151">
        <v>0</v>
      </c>
      <c r="P797" s="151">
        <v>0</v>
      </c>
    </row>
    <row r="798" spans="1:16" ht="22" customHeight="1" x14ac:dyDescent="0.2">
      <c r="A798" s="150" t="s">
        <v>1627</v>
      </c>
      <c r="B798" s="151">
        <v>4.2762996890190814E-5</v>
      </c>
      <c r="C798" s="151">
        <v>2.3495755738653882E-5</v>
      </c>
      <c r="D798" s="151">
        <v>4.5843790489371004E-5</v>
      </c>
      <c r="E798" s="151">
        <v>3.7829673691686916E-5</v>
      </c>
      <c r="F798" s="151">
        <v>4.1898274939052717E-5</v>
      </c>
      <c r="G798" s="151">
        <v>7.2003662311415233E-5</v>
      </c>
      <c r="H798" s="151">
        <v>1.5358003700959675E-4</v>
      </c>
      <c r="I798" s="151">
        <v>5.578472175794463E-5</v>
      </c>
      <c r="J798" s="151">
        <v>1.6238970685117563E-4</v>
      </c>
      <c r="K798" s="151">
        <v>1.2075454096386701E-4</v>
      </c>
      <c r="L798" s="151">
        <v>1.0337469785624938E-4</v>
      </c>
      <c r="M798" s="151">
        <v>0</v>
      </c>
      <c r="N798" s="151">
        <v>7.0609747739084518E-5</v>
      </c>
      <c r="O798" s="151">
        <v>6.3388804773783296E-5</v>
      </c>
      <c r="P798" s="151">
        <v>5.6693443541378512E-5</v>
      </c>
    </row>
    <row r="799" spans="1:16" ht="22" customHeight="1" x14ac:dyDescent="0.2">
      <c r="A799" s="150" t="s">
        <v>1628</v>
      </c>
      <c r="B799" s="151">
        <v>0</v>
      </c>
      <c r="C799" s="151">
        <v>0</v>
      </c>
      <c r="D799" s="151">
        <v>0</v>
      </c>
      <c r="E799" s="151">
        <v>0</v>
      </c>
      <c r="F799" s="151">
        <v>0</v>
      </c>
      <c r="G799" s="151">
        <v>0</v>
      </c>
      <c r="H799" s="151">
        <v>0</v>
      </c>
      <c r="I799" s="151">
        <v>0</v>
      </c>
      <c r="J799" s="151">
        <v>0</v>
      </c>
      <c r="K799" s="151">
        <v>0</v>
      </c>
      <c r="L799" s="151">
        <v>0</v>
      </c>
      <c r="M799" s="151">
        <v>0</v>
      </c>
      <c r="N799" s="151">
        <v>0</v>
      </c>
      <c r="O799" s="151">
        <v>0</v>
      </c>
      <c r="P799" s="151">
        <v>5.6693443541378511E-6</v>
      </c>
    </row>
    <row r="800" spans="1:16" ht="22" customHeight="1" x14ac:dyDescent="0.2">
      <c r="A800" s="150" t="s">
        <v>1629</v>
      </c>
      <c r="B800" s="151">
        <v>2.1381498445095407E-5</v>
      </c>
      <c r="C800" s="151">
        <v>0</v>
      </c>
      <c r="D800" s="151">
        <v>0</v>
      </c>
      <c r="E800" s="151">
        <v>0</v>
      </c>
      <c r="F800" s="151">
        <v>0</v>
      </c>
      <c r="G800" s="151">
        <v>0</v>
      </c>
      <c r="H800" s="151">
        <v>0</v>
      </c>
      <c r="I800" s="151">
        <v>0</v>
      </c>
      <c r="J800" s="151">
        <v>0</v>
      </c>
      <c r="K800" s="151">
        <v>0</v>
      </c>
      <c r="L800" s="151">
        <v>0</v>
      </c>
      <c r="M800" s="151">
        <v>0</v>
      </c>
      <c r="N800" s="151">
        <v>5.4315190568526548E-6</v>
      </c>
      <c r="O800" s="151">
        <v>0</v>
      </c>
      <c r="P800" s="151">
        <v>0</v>
      </c>
    </row>
    <row r="801" spans="1:16" ht="22" customHeight="1" x14ac:dyDescent="0.2">
      <c r="A801" s="150" t="s">
        <v>1630</v>
      </c>
      <c r="B801" s="151">
        <v>0</v>
      </c>
      <c r="C801" s="151">
        <v>4.6991511477307764E-5</v>
      </c>
      <c r="D801" s="151">
        <v>2.2921895244685502E-5</v>
      </c>
      <c r="E801" s="151">
        <v>3.7829673691686916E-5</v>
      </c>
      <c r="F801" s="151">
        <v>0</v>
      </c>
      <c r="G801" s="151">
        <v>4.8002441540943489E-5</v>
      </c>
      <c r="H801" s="151">
        <v>5.1193345669865591E-5</v>
      </c>
      <c r="I801" s="151">
        <v>2.7892360878972315E-5</v>
      </c>
      <c r="J801" s="151">
        <v>5.9050802491336592E-5</v>
      </c>
      <c r="K801" s="151">
        <v>4.8301816385546801E-5</v>
      </c>
      <c r="L801" s="151">
        <v>5.168734892812469E-5</v>
      </c>
      <c r="M801" s="151">
        <v>4.8745311042634745E-5</v>
      </c>
      <c r="N801" s="151">
        <v>3.2589114341115931E-5</v>
      </c>
      <c r="O801" s="151">
        <v>6.3388804773783296E-5</v>
      </c>
      <c r="P801" s="151">
        <v>2.2677377416551404E-5</v>
      </c>
    </row>
    <row r="802" spans="1:16" ht="22" customHeight="1" x14ac:dyDescent="0.2">
      <c r="A802" s="150" t="s">
        <v>1631</v>
      </c>
      <c r="B802" s="151">
        <v>1.0690749222547704E-4</v>
      </c>
      <c r="C802" s="151">
        <v>0</v>
      </c>
      <c r="D802" s="151">
        <v>1.146094762234275E-4</v>
      </c>
      <c r="E802" s="151">
        <v>0</v>
      </c>
      <c r="F802" s="151">
        <v>1.2569482481715813E-4</v>
      </c>
      <c r="G802" s="151">
        <v>0</v>
      </c>
      <c r="H802" s="151">
        <v>0</v>
      </c>
      <c r="I802" s="151">
        <v>0</v>
      </c>
      <c r="J802" s="151">
        <v>0</v>
      </c>
      <c r="K802" s="151">
        <v>0</v>
      </c>
      <c r="L802" s="151">
        <v>0</v>
      </c>
      <c r="M802" s="151">
        <v>2.4372655521317373E-5</v>
      </c>
      <c r="N802" s="151">
        <v>6.5178228682231861E-5</v>
      </c>
      <c r="O802" s="151">
        <v>6.3388804773783296E-5</v>
      </c>
      <c r="P802" s="151">
        <v>6.2362787895516364E-5</v>
      </c>
    </row>
    <row r="803" spans="1:16" ht="22" customHeight="1" x14ac:dyDescent="0.2">
      <c r="A803" s="150" t="s">
        <v>1632</v>
      </c>
      <c r="B803" s="151">
        <v>4.2834867473199539E-5</v>
      </c>
      <c r="C803" s="151">
        <v>0</v>
      </c>
      <c r="D803" s="151">
        <v>0</v>
      </c>
      <c r="E803" s="151">
        <v>0</v>
      </c>
      <c r="F803" s="151">
        <v>2.0984346103928924E-5</v>
      </c>
      <c r="G803" s="151">
        <v>0</v>
      </c>
      <c r="H803" s="151">
        <v>0</v>
      </c>
      <c r="I803" s="151">
        <v>0</v>
      </c>
      <c r="J803" s="151">
        <v>4.4362535653155396E-5</v>
      </c>
      <c r="K803" s="151">
        <v>2.4191497954441931E-5</v>
      </c>
      <c r="L803" s="151">
        <v>5.1774218422121545E-5</v>
      </c>
      <c r="M803" s="151">
        <v>0</v>
      </c>
      <c r="N803" s="151">
        <v>5.4406476603095505E-6</v>
      </c>
      <c r="O803" s="151">
        <v>2.1165113526708601E-5</v>
      </c>
      <c r="P803" s="151">
        <v>5.6788726639767387E-6</v>
      </c>
    </row>
    <row r="804" spans="1:16" ht="22" customHeight="1" x14ac:dyDescent="0.2">
      <c r="A804" s="150" t="s">
        <v>1633</v>
      </c>
      <c r="B804" s="151">
        <v>0</v>
      </c>
      <c r="C804" s="151">
        <v>0</v>
      </c>
      <c r="D804" s="151">
        <v>0</v>
      </c>
      <c r="E804" s="151">
        <v>0</v>
      </c>
      <c r="F804" s="151">
        <v>0</v>
      </c>
      <c r="G804" s="151">
        <v>0</v>
      </c>
      <c r="H804" s="151">
        <v>0</v>
      </c>
      <c r="I804" s="151">
        <v>0</v>
      </c>
      <c r="J804" s="151">
        <v>0</v>
      </c>
      <c r="K804" s="151">
        <v>0</v>
      </c>
      <c r="L804" s="151">
        <v>0</v>
      </c>
      <c r="M804" s="151">
        <v>0</v>
      </c>
      <c r="N804" s="151">
        <v>1.6321942980928651E-5</v>
      </c>
      <c r="O804" s="151">
        <v>2.1165113526708601E-5</v>
      </c>
      <c r="P804" s="151">
        <v>3.4073235983860434E-5</v>
      </c>
    </row>
    <row r="805" spans="1:16" ht="22" customHeight="1" x14ac:dyDescent="0.2">
      <c r="A805" s="150" t="s">
        <v>1634</v>
      </c>
      <c r="B805" s="151">
        <v>1.0708716868299884E-4</v>
      </c>
      <c r="C805" s="151">
        <v>2.8242293284513041E-4</v>
      </c>
      <c r="D805" s="151">
        <v>3.4440629157561074E-5</v>
      </c>
      <c r="E805" s="151">
        <v>2.6525277082641653E-4</v>
      </c>
      <c r="F805" s="151">
        <v>8.3937384415715697E-5</v>
      </c>
      <c r="G805" s="151">
        <v>3.6062338434960907E-4</v>
      </c>
      <c r="H805" s="151">
        <v>1.2819846226571382E-4</v>
      </c>
      <c r="I805" s="151">
        <v>3.0733162676057567E-4</v>
      </c>
      <c r="J805" s="151">
        <v>1.6266263072823643E-4</v>
      </c>
      <c r="K805" s="151">
        <v>3.1448947340774507E-4</v>
      </c>
      <c r="L805" s="151">
        <v>1.5532265526636463E-4</v>
      </c>
      <c r="M805" s="151">
        <v>3.6620426951357532E-4</v>
      </c>
      <c r="N805" s="151">
        <v>1.0337230554588146E-4</v>
      </c>
      <c r="O805" s="151">
        <v>1.269906811602516E-4</v>
      </c>
      <c r="P805" s="151">
        <v>8.5183089959651071E-5</v>
      </c>
    </row>
    <row r="806" spans="1:16" ht="22" customHeight="1" x14ac:dyDescent="0.2">
      <c r="A806" s="150" t="s">
        <v>1635</v>
      </c>
      <c r="B806" s="151">
        <v>0</v>
      </c>
      <c r="C806" s="151">
        <v>0</v>
      </c>
      <c r="D806" s="151">
        <v>1.1499536671576228E-5</v>
      </c>
      <c r="E806" s="151">
        <v>0</v>
      </c>
      <c r="F806" s="151">
        <v>0</v>
      </c>
      <c r="G806" s="151">
        <v>0</v>
      </c>
      <c r="H806" s="151">
        <v>0</v>
      </c>
      <c r="I806" s="151">
        <v>0</v>
      </c>
      <c r="J806" s="151">
        <v>1.4812406685537294E-5</v>
      </c>
      <c r="K806" s="151">
        <v>2.4232224381974658E-5</v>
      </c>
      <c r="L806" s="151">
        <v>0</v>
      </c>
      <c r="M806" s="151">
        <v>0</v>
      </c>
      <c r="N806" s="151">
        <v>1.0899613999610041E-5</v>
      </c>
      <c r="O806" s="151">
        <v>2.1200745030962315E-5</v>
      </c>
      <c r="P806" s="151">
        <v>1.137686611133387E-5</v>
      </c>
    </row>
    <row r="807" spans="1:16" ht="22" customHeight="1" x14ac:dyDescent="0.2">
      <c r="A807" s="150" t="s">
        <v>1636</v>
      </c>
      <c r="B807" s="151">
        <v>0</v>
      </c>
      <c r="C807" s="151">
        <v>0</v>
      </c>
      <c r="D807" s="151">
        <v>0</v>
      </c>
      <c r="E807" s="151">
        <v>0</v>
      </c>
      <c r="F807" s="151">
        <v>0</v>
      </c>
      <c r="G807" s="151">
        <v>0</v>
      </c>
      <c r="H807" s="151">
        <v>0</v>
      </c>
      <c r="I807" s="151">
        <v>0</v>
      </c>
      <c r="J807" s="151">
        <v>0</v>
      </c>
      <c r="K807" s="151">
        <v>0</v>
      </c>
      <c r="L807" s="151">
        <v>0</v>
      </c>
      <c r="M807" s="151">
        <v>0</v>
      </c>
      <c r="N807" s="151">
        <v>1.6349420999415063E-5</v>
      </c>
      <c r="O807" s="151">
        <v>2.1200745030962315E-5</v>
      </c>
      <c r="P807" s="151">
        <v>1.137686611133387E-5</v>
      </c>
    </row>
    <row r="808" spans="1:16" ht="22" customHeight="1" x14ac:dyDescent="0.2">
      <c r="A808" s="150" t="s">
        <v>1637</v>
      </c>
      <c r="B808" s="151">
        <v>0</v>
      </c>
      <c r="C808" s="151">
        <v>0</v>
      </c>
      <c r="D808" s="151">
        <v>0</v>
      </c>
      <c r="E808" s="151">
        <v>0</v>
      </c>
      <c r="F808" s="151">
        <v>0</v>
      </c>
      <c r="G808" s="151">
        <v>0</v>
      </c>
      <c r="H808" s="151">
        <v>0</v>
      </c>
      <c r="I808" s="151">
        <v>0</v>
      </c>
      <c r="J808" s="151">
        <v>0</v>
      </c>
      <c r="K808" s="151">
        <v>0</v>
      </c>
      <c r="L808" s="151">
        <v>0</v>
      </c>
      <c r="M808" s="151">
        <v>0</v>
      </c>
      <c r="N808" s="151">
        <v>0</v>
      </c>
      <c r="O808" s="151">
        <v>0</v>
      </c>
      <c r="P808" s="151">
        <v>5.6980256915112297E-6</v>
      </c>
    </row>
    <row r="809" spans="1:16" ht="22" customHeight="1" x14ac:dyDescent="0.2">
      <c r="A809" s="150" t="s">
        <v>1638</v>
      </c>
      <c r="B809" s="151">
        <v>2.1489667914463511E-5</v>
      </c>
      <c r="C809" s="151">
        <v>0</v>
      </c>
      <c r="D809" s="151">
        <v>0</v>
      </c>
      <c r="E809" s="151">
        <v>0</v>
      </c>
      <c r="F809" s="151">
        <v>0</v>
      </c>
      <c r="G809" s="151">
        <v>0</v>
      </c>
      <c r="H809" s="151">
        <v>0</v>
      </c>
      <c r="I809" s="151">
        <v>0</v>
      </c>
      <c r="J809" s="151">
        <v>0</v>
      </c>
      <c r="K809" s="151">
        <v>0</v>
      </c>
      <c r="L809" s="151">
        <v>0</v>
      </c>
      <c r="M809" s="151">
        <v>0</v>
      </c>
      <c r="N809" s="151">
        <v>0</v>
      </c>
      <c r="O809" s="151">
        <v>0</v>
      </c>
      <c r="P809" s="151">
        <v>0</v>
      </c>
    </row>
    <row r="810" spans="1:16" ht="22" customHeight="1" x14ac:dyDescent="0.2">
      <c r="A810" s="152" t="s">
        <v>1639</v>
      </c>
      <c r="B810" s="153">
        <v>0</v>
      </c>
      <c r="C810" s="153">
        <v>0</v>
      </c>
      <c r="D810" s="153">
        <v>0</v>
      </c>
      <c r="E810" s="153">
        <v>0</v>
      </c>
      <c r="F810" s="153">
        <v>0</v>
      </c>
      <c r="G810" s="153">
        <v>0</v>
      </c>
      <c r="H810" s="153">
        <v>0</v>
      </c>
      <c r="I810" s="153">
        <v>0</v>
      </c>
      <c r="J810" s="153">
        <v>0</v>
      </c>
      <c r="K810" s="153">
        <v>2.4273088166767194E-5</v>
      </c>
      <c r="L810" s="153">
        <v>0</v>
      </c>
      <c r="M810" s="153">
        <v>0</v>
      </c>
      <c r="N810" s="153">
        <v>0</v>
      </c>
      <c r="O810" s="153">
        <v>0</v>
      </c>
      <c r="P810" s="153">
        <v>0</v>
      </c>
    </row>
    <row r="811" spans="1:16" ht="22" customHeight="1" x14ac:dyDescent="0.2">
      <c r="A811" s="150" t="s">
        <v>1640</v>
      </c>
      <c r="B811" s="151">
        <v>2.1525968029183889E-5</v>
      </c>
      <c r="C811" s="151">
        <v>0</v>
      </c>
      <c r="D811" s="151">
        <v>1.1538386457628851E-5</v>
      </c>
      <c r="E811" s="151">
        <v>0</v>
      </c>
      <c r="F811" s="151">
        <v>6.3272057087015426E-5</v>
      </c>
      <c r="G811" s="151">
        <v>0</v>
      </c>
      <c r="H811" s="151">
        <v>5.1539246654121439E-5</v>
      </c>
      <c r="I811" s="151">
        <v>0</v>
      </c>
      <c r="J811" s="151">
        <v>2.9724897200030922E-5</v>
      </c>
      <c r="K811" s="151">
        <v>0</v>
      </c>
      <c r="L811" s="151">
        <v>1.040731755444673E-4</v>
      </c>
      <c r="M811" s="151">
        <v>0</v>
      </c>
      <c r="N811" s="151">
        <v>1.6404655529818492E-4</v>
      </c>
      <c r="O811" s="151">
        <v>1.7017895335664346E-4</v>
      </c>
      <c r="P811" s="151">
        <v>1.0844536396327199E-4</v>
      </c>
    </row>
    <row r="812" spans="1:16" ht="22" customHeight="1" x14ac:dyDescent="0.2">
      <c r="A812" s="150" t="s">
        <v>1641</v>
      </c>
      <c r="B812" s="151">
        <v>2.3678564832102281E-4</v>
      </c>
      <c r="C812" s="151">
        <v>2.3654510844996139E-4</v>
      </c>
      <c r="D812" s="151">
        <v>2.6538288852546353E-4</v>
      </c>
      <c r="E812" s="151">
        <v>2.6659695716506392E-4</v>
      </c>
      <c r="F812" s="151">
        <v>2.5308822834806171E-4</v>
      </c>
      <c r="G812" s="151">
        <v>2.4163391181083039E-4</v>
      </c>
      <c r="H812" s="151">
        <v>3.607747265788501E-4</v>
      </c>
      <c r="I812" s="151">
        <v>2.9484863915643368E-4</v>
      </c>
      <c r="J812" s="151">
        <v>2.9724897200030924E-4</v>
      </c>
      <c r="K812" s="151">
        <v>3.1608317006352759E-4</v>
      </c>
      <c r="L812" s="151">
        <v>3.122195266334019E-4</v>
      </c>
      <c r="M812" s="151">
        <v>2.9444802751429368E-4</v>
      </c>
      <c r="N812" s="151">
        <v>2.8434736251685389E-4</v>
      </c>
      <c r="O812" s="151">
        <v>2.5526843003496522E-4</v>
      </c>
      <c r="P812" s="151">
        <v>2.9679783821527075E-4</v>
      </c>
    </row>
    <row r="813" spans="1:16" ht="22" customHeight="1" x14ac:dyDescent="0.2">
      <c r="A813" s="150" t="s">
        <v>1642</v>
      </c>
      <c r="B813" s="151">
        <v>0</v>
      </c>
      <c r="C813" s="151">
        <v>0</v>
      </c>
      <c r="D813" s="151">
        <v>0</v>
      </c>
      <c r="E813" s="151">
        <v>0</v>
      </c>
      <c r="F813" s="151">
        <v>0</v>
      </c>
      <c r="G813" s="151">
        <v>0</v>
      </c>
      <c r="H813" s="151">
        <v>0</v>
      </c>
      <c r="I813" s="151">
        <v>0</v>
      </c>
      <c r="J813" s="151">
        <v>0</v>
      </c>
      <c r="K813" s="151">
        <v>0</v>
      </c>
      <c r="L813" s="151">
        <v>0</v>
      </c>
      <c r="M813" s="151">
        <v>0</v>
      </c>
      <c r="N813" s="151">
        <v>5.4682185099394982E-6</v>
      </c>
      <c r="O813" s="151">
        <v>0</v>
      </c>
      <c r="P813" s="151">
        <v>0</v>
      </c>
    </row>
    <row r="814" spans="1:16" ht="22" customHeight="1" x14ac:dyDescent="0.2">
      <c r="A814" s="150" t="s">
        <v>1643</v>
      </c>
      <c r="B814" s="151">
        <v>1.2915580817510333E-4</v>
      </c>
      <c r="C814" s="151">
        <v>1.6558157591497298E-4</v>
      </c>
      <c r="D814" s="151">
        <v>6.9230318745773102E-5</v>
      </c>
      <c r="E814" s="151">
        <v>1.7773130477670928E-4</v>
      </c>
      <c r="F814" s="151">
        <v>1.0545342847835904E-4</v>
      </c>
      <c r="G814" s="151">
        <v>1.4498034708649825E-4</v>
      </c>
      <c r="H814" s="151">
        <v>1.2884811663530361E-4</v>
      </c>
      <c r="I814" s="151">
        <v>1.5444452527241766E-4</v>
      </c>
      <c r="J814" s="151">
        <v>1.6348693460017008E-4</v>
      </c>
      <c r="K814" s="151">
        <v>1.7019863003420716E-4</v>
      </c>
      <c r="L814" s="151">
        <v>1.040731755444673E-4</v>
      </c>
      <c r="M814" s="151">
        <v>1.4722401375714684E-4</v>
      </c>
      <c r="N814" s="151">
        <v>8.7491496159031971E-5</v>
      </c>
      <c r="O814" s="151">
        <v>1.0636184584790217E-4</v>
      </c>
      <c r="P814" s="151">
        <v>9.1322411758544854E-5</v>
      </c>
    </row>
    <row r="815" spans="1:16" ht="22" customHeight="1" x14ac:dyDescent="0.2">
      <c r="A815" s="150" t="s">
        <v>1644</v>
      </c>
      <c r="B815" s="151">
        <v>1.5068177620428724E-4</v>
      </c>
      <c r="C815" s="151">
        <v>1.6558157591497298E-4</v>
      </c>
      <c r="D815" s="151">
        <v>1.1538386457628851E-4</v>
      </c>
      <c r="E815" s="151">
        <v>1.7773130477670928E-4</v>
      </c>
      <c r="F815" s="151">
        <v>1.2654411417403085E-4</v>
      </c>
      <c r="G815" s="151">
        <v>1.208169559054152E-4</v>
      </c>
      <c r="H815" s="151">
        <v>1.5461773996236432E-4</v>
      </c>
      <c r="I815" s="151">
        <v>1.6848493666081927E-4</v>
      </c>
      <c r="J815" s="151">
        <v>2.2293672900023192E-4</v>
      </c>
      <c r="K815" s="151">
        <v>9.7256360019546949E-5</v>
      </c>
      <c r="L815" s="151">
        <v>2.081463510889346E-4</v>
      </c>
      <c r="M815" s="151">
        <v>1.7176134938333797E-4</v>
      </c>
      <c r="N815" s="151">
        <v>1.5857833678824542E-4</v>
      </c>
      <c r="O815" s="151">
        <v>1.7017895335664346E-4</v>
      </c>
      <c r="P815" s="151">
        <v>1.7122952204727161E-4</v>
      </c>
    </row>
    <row r="816" spans="1:16" ht="22" customHeight="1" x14ac:dyDescent="0.2">
      <c r="A816" s="150" t="s">
        <v>1645</v>
      </c>
      <c r="B816" s="151">
        <v>0</v>
      </c>
      <c r="C816" s="151">
        <v>0</v>
      </c>
      <c r="D816" s="151">
        <v>0</v>
      </c>
      <c r="E816" s="151">
        <v>0</v>
      </c>
      <c r="F816" s="151">
        <v>0</v>
      </c>
      <c r="G816" s="151">
        <v>0</v>
      </c>
      <c r="H816" s="151">
        <v>0</v>
      </c>
      <c r="I816" s="151">
        <v>0</v>
      </c>
      <c r="J816" s="151">
        <v>0</v>
      </c>
      <c r="K816" s="151">
        <v>0</v>
      </c>
      <c r="L816" s="151">
        <v>0</v>
      </c>
      <c r="M816" s="151">
        <v>0</v>
      </c>
      <c r="N816" s="151">
        <v>0</v>
      </c>
      <c r="O816" s="151">
        <v>0</v>
      </c>
      <c r="P816" s="151">
        <v>5.7076507349090533E-6</v>
      </c>
    </row>
    <row r="817" spans="1:16" ht="22" customHeight="1" x14ac:dyDescent="0.2">
      <c r="A817" s="150" t="s">
        <v>1646</v>
      </c>
      <c r="B817" s="151">
        <v>1.5068177620428724E-4</v>
      </c>
      <c r="C817" s="151">
        <v>3.0750864098494981E-4</v>
      </c>
      <c r="D817" s="151">
        <v>1.615374104068039E-4</v>
      </c>
      <c r="E817" s="151">
        <v>3.8085279595009131E-4</v>
      </c>
      <c r="F817" s="151">
        <v>1.4763479986970265E-4</v>
      </c>
      <c r="G817" s="151">
        <v>4.3494104125949473E-4</v>
      </c>
      <c r="H817" s="151">
        <v>3.607747265788501E-4</v>
      </c>
      <c r="I817" s="151">
        <v>4.7737398720565458E-4</v>
      </c>
      <c r="J817" s="151">
        <v>2.9724897200030924E-4</v>
      </c>
      <c r="K817" s="151">
        <v>4.6196771009284794E-4</v>
      </c>
      <c r="L817" s="151">
        <v>4.162927021778692E-4</v>
      </c>
      <c r="M817" s="151">
        <v>4.1713470564524937E-4</v>
      </c>
      <c r="N817" s="151">
        <v>1.8591942933794293E-4</v>
      </c>
      <c r="O817" s="151">
        <v>1.4890658418706304E-4</v>
      </c>
      <c r="P817" s="151">
        <v>1.9976777572181686E-4</v>
      </c>
    </row>
    <row r="818" spans="1:16" ht="22" customHeight="1" x14ac:dyDescent="0.2">
      <c r="A818" s="150" t="s">
        <v>1647</v>
      </c>
      <c r="B818" s="151">
        <v>0</v>
      </c>
      <c r="C818" s="151">
        <v>4.7309021689992281E-5</v>
      </c>
      <c r="D818" s="151">
        <v>0</v>
      </c>
      <c r="E818" s="151">
        <v>6.3475465991681885E-5</v>
      </c>
      <c r="F818" s="151">
        <v>0</v>
      </c>
      <c r="G818" s="151">
        <v>4.8326782362166084E-5</v>
      </c>
      <c r="H818" s="151">
        <v>2.576962332706072E-5</v>
      </c>
      <c r="I818" s="151">
        <v>7.0202056942008024E-5</v>
      </c>
      <c r="J818" s="151">
        <v>4.4587345800046385E-5</v>
      </c>
      <c r="K818" s="151">
        <v>4.8628180009773474E-5</v>
      </c>
      <c r="L818" s="151">
        <v>2.6018293886116825E-5</v>
      </c>
      <c r="M818" s="151">
        <v>4.9074671252382283E-5</v>
      </c>
      <c r="N818" s="151">
        <v>2.7341092549697487E-5</v>
      </c>
      <c r="O818" s="151">
        <v>2.1272369169580433E-5</v>
      </c>
      <c r="P818" s="151">
        <v>3.4245904409454318E-5</v>
      </c>
    </row>
    <row r="819" spans="1:16" ht="22" customHeight="1" x14ac:dyDescent="0.2">
      <c r="A819" s="150" t="s">
        <v>1648</v>
      </c>
      <c r="B819" s="151">
        <v>4.3051936058367779E-5</v>
      </c>
      <c r="C819" s="151">
        <v>7.0963532534988415E-5</v>
      </c>
      <c r="D819" s="151">
        <v>1.1538386457628851E-5</v>
      </c>
      <c r="E819" s="151">
        <v>6.3475465991681885E-5</v>
      </c>
      <c r="F819" s="151">
        <v>2.1090685695671809E-5</v>
      </c>
      <c r="G819" s="151">
        <v>2.4163391181083042E-5</v>
      </c>
      <c r="H819" s="151">
        <v>2.576962332706072E-5</v>
      </c>
      <c r="I819" s="151">
        <v>7.0202056942008024E-5</v>
      </c>
      <c r="J819" s="151">
        <v>2.9724897200030922E-5</v>
      </c>
      <c r="K819" s="151">
        <v>4.8628180009773474E-5</v>
      </c>
      <c r="L819" s="151">
        <v>2.6018293886116825E-5</v>
      </c>
      <c r="M819" s="151">
        <v>4.9074671252382283E-5</v>
      </c>
      <c r="N819" s="151">
        <v>5.4682185099394975E-5</v>
      </c>
      <c r="O819" s="151">
        <v>2.1272369169580433E-5</v>
      </c>
      <c r="P819" s="151">
        <v>7.4199459553817688E-5</v>
      </c>
    </row>
    <row r="820" spans="1:16" ht="22" customHeight="1" x14ac:dyDescent="0.2">
      <c r="A820" s="152" t="s">
        <v>1649</v>
      </c>
      <c r="B820" s="153">
        <v>2.1525968029183889E-5</v>
      </c>
      <c r="C820" s="153">
        <v>0</v>
      </c>
      <c r="D820" s="153">
        <v>0</v>
      </c>
      <c r="E820" s="153">
        <v>0</v>
      </c>
      <c r="F820" s="153">
        <v>0</v>
      </c>
      <c r="G820" s="153">
        <v>0</v>
      </c>
      <c r="H820" s="153">
        <v>0</v>
      </c>
      <c r="I820" s="153">
        <v>0</v>
      </c>
      <c r="J820" s="153">
        <v>0</v>
      </c>
      <c r="K820" s="153">
        <v>0</v>
      </c>
      <c r="L820" s="153">
        <v>0</v>
      </c>
      <c r="M820" s="153">
        <v>0</v>
      </c>
      <c r="N820" s="153">
        <v>0</v>
      </c>
      <c r="O820" s="153">
        <v>0</v>
      </c>
      <c r="P820" s="153">
        <v>0</v>
      </c>
    </row>
    <row r="821" spans="1:16" ht="22" customHeight="1" x14ac:dyDescent="0.2">
      <c r="A821" s="150" t="s">
        <v>1650</v>
      </c>
      <c r="B821" s="151">
        <v>0</v>
      </c>
      <c r="C821" s="151">
        <v>0</v>
      </c>
      <c r="D821" s="151">
        <v>1.1538386457628851E-5</v>
      </c>
      <c r="E821" s="151">
        <v>0</v>
      </c>
      <c r="F821" s="151">
        <v>0</v>
      </c>
      <c r="G821" s="151">
        <v>0</v>
      </c>
      <c r="H821" s="151">
        <v>0</v>
      </c>
      <c r="I821" s="151">
        <v>0</v>
      </c>
      <c r="J821" s="151">
        <v>0</v>
      </c>
      <c r="K821" s="151">
        <v>0</v>
      </c>
      <c r="L821" s="151">
        <v>0</v>
      </c>
      <c r="M821" s="151">
        <v>0</v>
      </c>
      <c r="N821" s="151">
        <v>1.6404655529818494E-5</v>
      </c>
      <c r="O821" s="151">
        <v>2.1272369169580433E-5</v>
      </c>
      <c r="P821" s="151">
        <v>1.7122952204727159E-5</v>
      </c>
    </row>
    <row r="822" spans="1:16" ht="22" customHeight="1" x14ac:dyDescent="0.2">
      <c r="A822" s="150" t="s">
        <v>1651</v>
      </c>
      <c r="B822" s="151">
        <v>0</v>
      </c>
      <c r="C822" s="151">
        <v>0</v>
      </c>
      <c r="D822" s="151">
        <v>0</v>
      </c>
      <c r="E822" s="151">
        <v>0</v>
      </c>
      <c r="F822" s="151">
        <v>0</v>
      </c>
      <c r="G822" s="151">
        <v>0</v>
      </c>
      <c r="H822" s="151">
        <v>0</v>
      </c>
      <c r="I822" s="151">
        <v>0</v>
      </c>
      <c r="J822" s="151">
        <v>0</v>
      </c>
      <c r="K822" s="151">
        <v>0</v>
      </c>
      <c r="L822" s="151">
        <v>2.6018293886116825E-5</v>
      </c>
      <c r="M822" s="151">
        <v>0</v>
      </c>
      <c r="N822" s="151">
        <v>0</v>
      </c>
      <c r="O822" s="151">
        <v>0</v>
      </c>
      <c r="P822" s="151">
        <v>0</v>
      </c>
    </row>
    <row r="823" spans="1:16" ht="22" customHeight="1" x14ac:dyDescent="0.2">
      <c r="A823" s="150" t="s">
        <v>1652</v>
      </c>
      <c r="B823" s="151">
        <v>0</v>
      </c>
      <c r="C823" s="151">
        <v>0</v>
      </c>
      <c r="D823" s="151">
        <v>1.1557909954173062E-5</v>
      </c>
      <c r="E823" s="151">
        <v>0</v>
      </c>
      <c r="F823" s="151">
        <v>0</v>
      </c>
      <c r="G823" s="151">
        <v>2.4204276783758304E-5</v>
      </c>
      <c r="H823" s="151">
        <v>0</v>
      </c>
      <c r="I823" s="151">
        <v>1.4064168429667936E-5</v>
      </c>
      <c r="J823" s="151">
        <v>0</v>
      </c>
      <c r="K823" s="151">
        <v>0</v>
      </c>
      <c r="L823" s="151">
        <v>0</v>
      </c>
      <c r="M823" s="151">
        <v>0</v>
      </c>
      <c r="N823" s="151">
        <v>0</v>
      </c>
      <c r="O823" s="151">
        <v>0</v>
      </c>
      <c r="P823" s="151">
        <v>0</v>
      </c>
    </row>
    <row r="824" spans="1:16" ht="22" customHeight="1" x14ac:dyDescent="0.2">
      <c r="A824" s="150" t="s">
        <v>1653</v>
      </c>
      <c r="B824" s="151">
        <v>4.312478197386417E-5</v>
      </c>
      <c r="C824" s="151">
        <v>4.0280710176656705E-4</v>
      </c>
      <c r="D824" s="151">
        <v>8.0905369679211436E-5</v>
      </c>
      <c r="E824" s="151">
        <v>4.4508008641206385E-4</v>
      </c>
      <c r="F824" s="151">
        <v>6.337911640526755E-5</v>
      </c>
      <c r="G824" s="151">
        <v>3.8726842854013287E-4</v>
      </c>
      <c r="H824" s="151">
        <v>1.5487936050375577E-4</v>
      </c>
      <c r="I824" s="151">
        <v>3.7973254760103426E-4</v>
      </c>
      <c r="J824" s="151">
        <v>1.0421317597032837E-4</v>
      </c>
      <c r="K824" s="151">
        <v>5.1145984253934333E-4</v>
      </c>
      <c r="L824" s="151">
        <v>5.2124636144098672E-5</v>
      </c>
      <c r="M824" s="151">
        <v>4.9157707921168039E-4</v>
      </c>
      <c r="N824" s="151">
        <v>1.2598183287874145E-4</v>
      </c>
      <c r="O824" s="151">
        <v>8.5233452104173369E-5</v>
      </c>
      <c r="P824" s="151">
        <v>1.0862885865694927E-4</v>
      </c>
    </row>
    <row r="825" spans="1:16" ht="22" customHeight="1" x14ac:dyDescent="0.2">
      <c r="A825" s="150" t="s">
        <v>1654</v>
      </c>
      <c r="B825" s="151">
        <v>4.312478197386417E-5</v>
      </c>
      <c r="C825" s="151">
        <v>2.3694535398033356E-5</v>
      </c>
      <c r="D825" s="151">
        <v>2.3115819908346124E-5</v>
      </c>
      <c r="E825" s="151">
        <v>3.814972169246261E-5</v>
      </c>
      <c r="F825" s="151">
        <v>2.1126372135089187E-5</v>
      </c>
      <c r="G825" s="151">
        <v>2.4204276783758304E-5</v>
      </c>
      <c r="H825" s="151">
        <v>5.1626453501251929E-5</v>
      </c>
      <c r="I825" s="151">
        <v>2.8128336859335872E-5</v>
      </c>
      <c r="J825" s="151">
        <v>4.4662789701569301E-5</v>
      </c>
      <c r="K825" s="151">
        <v>2.4355230597111586E-5</v>
      </c>
      <c r="L825" s="151">
        <v>7.8186954216148005E-5</v>
      </c>
      <c r="M825" s="151">
        <v>2.4578853960584017E-5</v>
      </c>
      <c r="N825" s="151">
        <v>1.6432412984183666E-5</v>
      </c>
      <c r="O825" s="151">
        <v>2.1308363026043342E-5</v>
      </c>
      <c r="P825" s="151">
        <v>1.1434616700731503E-5</v>
      </c>
    </row>
    <row r="826" spans="1:16" ht="22" customHeight="1" x14ac:dyDescent="0.2">
      <c r="A826" s="150" t="s">
        <v>1655</v>
      </c>
      <c r="B826" s="151">
        <v>0</v>
      </c>
      <c r="C826" s="151">
        <v>2.3694535398033356E-5</v>
      </c>
      <c r="D826" s="151">
        <v>0</v>
      </c>
      <c r="E826" s="151">
        <v>0</v>
      </c>
      <c r="F826" s="151">
        <v>0</v>
      </c>
      <c r="G826" s="151">
        <v>0</v>
      </c>
      <c r="H826" s="151">
        <v>0</v>
      </c>
      <c r="I826" s="151">
        <v>0</v>
      </c>
      <c r="J826" s="151">
        <v>0</v>
      </c>
      <c r="K826" s="151">
        <v>0</v>
      </c>
      <c r="L826" s="151">
        <v>0</v>
      </c>
      <c r="M826" s="151">
        <v>0</v>
      </c>
      <c r="N826" s="151">
        <v>0</v>
      </c>
      <c r="O826" s="151">
        <v>0</v>
      </c>
      <c r="P826" s="151">
        <v>0</v>
      </c>
    </row>
    <row r="827" spans="1:16" ht="22" customHeight="1" x14ac:dyDescent="0.2">
      <c r="A827" s="150" t="s">
        <v>1656</v>
      </c>
      <c r="B827" s="151">
        <v>2.1598937412333666E-5</v>
      </c>
      <c r="C827" s="151">
        <v>4.7469391255043096E-5</v>
      </c>
      <c r="D827" s="151">
        <v>2.3154999264122981E-5</v>
      </c>
      <c r="E827" s="151">
        <v>1.2738127412568025E-5</v>
      </c>
      <c r="F827" s="151">
        <v>0</v>
      </c>
      <c r="G827" s="151">
        <v>2.4245300981696881E-5</v>
      </c>
      <c r="H827" s="151">
        <v>2.5856977982406688E-5</v>
      </c>
      <c r="I827" s="151">
        <v>0</v>
      </c>
      <c r="J827" s="151">
        <v>2.9825659563420857E-5</v>
      </c>
      <c r="K827" s="151">
        <v>0</v>
      </c>
      <c r="L827" s="151">
        <v>2.6106491492510438E-5</v>
      </c>
      <c r="M827" s="151">
        <v>0</v>
      </c>
      <c r="N827" s="151">
        <v>2.1947019375485982E-5</v>
      </c>
      <c r="O827" s="151">
        <v>2.1344478895579009E-5</v>
      </c>
      <c r="P827" s="151">
        <v>2.290799481400786E-5</v>
      </c>
    </row>
    <row r="828" spans="1:16" ht="22" customHeight="1" x14ac:dyDescent="0.2">
      <c r="A828" s="150" t="s">
        <v>1657</v>
      </c>
      <c r="B828" s="151">
        <v>0</v>
      </c>
      <c r="C828" s="151">
        <v>0</v>
      </c>
      <c r="D828" s="151">
        <v>0</v>
      </c>
      <c r="E828" s="151">
        <v>1.2738127412568025E-5</v>
      </c>
      <c r="F828" s="151">
        <v>0</v>
      </c>
      <c r="G828" s="151">
        <v>0</v>
      </c>
      <c r="H828" s="151">
        <v>0</v>
      </c>
      <c r="I828" s="151">
        <v>0</v>
      </c>
      <c r="J828" s="151">
        <v>0</v>
      </c>
      <c r="K828" s="151">
        <v>0</v>
      </c>
      <c r="L828" s="151">
        <v>0</v>
      </c>
      <c r="M828" s="151">
        <v>0</v>
      </c>
      <c r="N828" s="151">
        <v>1.0973509687742991E-5</v>
      </c>
      <c r="O828" s="151">
        <v>0</v>
      </c>
      <c r="P828" s="151">
        <v>5.7269987035019649E-6</v>
      </c>
    </row>
    <row r="829" spans="1:16" ht="22" customHeight="1" x14ac:dyDescent="0.2">
      <c r="A829" s="150" t="s">
        <v>1658</v>
      </c>
      <c r="B829" s="151">
        <v>0</v>
      </c>
      <c r="C829" s="151">
        <v>0</v>
      </c>
      <c r="D829" s="151">
        <v>0</v>
      </c>
      <c r="E829" s="151">
        <v>0</v>
      </c>
      <c r="F829" s="151">
        <v>0</v>
      </c>
      <c r="G829" s="151">
        <v>2.4245300981696881E-5</v>
      </c>
      <c r="H829" s="151">
        <v>0</v>
      </c>
      <c r="I829" s="151">
        <v>0</v>
      </c>
      <c r="J829" s="151">
        <v>0</v>
      </c>
      <c r="K829" s="151">
        <v>0</v>
      </c>
      <c r="L829" s="151">
        <v>0</v>
      </c>
      <c r="M829" s="151">
        <v>0</v>
      </c>
      <c r="N829" s="151">
        <v>0</v>
      </c>
      <c r="O829" s="151">
        <v>0</v>
      </c>
      <c r="P829" s="151">
        <v>5.7269987035019649E-6</v>
      </c>
    </row>
    <row r="830" spans="1:16" ht="22" customHeight="1" x14ac:dyDescent="0.2">
      <c r="A830" s="150" t="s">
        <v>1659</v>
      </c>
      <c r="B830" s="151">
        <v>6.4796812237000986E-5</v>
      </c>
      <c r="C830" s="151">
        <v>1.1867347813760775E-4</v>
      </c>
      <c r="D830" s="151">
        <v>1.157749963206149E-4</v>
      </c>
      <c r="E830" s="151">
        <v>1.019050193005442E-4</v>
      </c>
      <c r="F830" s="151">
        <v>4.2324359090975288E-5</v>
      </c>
      <c r="G830" s="151">
        <v>1.212265049084844E-4</v>
      </c>
      <c r="H830" s="151">
        <v>1.8099884587684682E-4</v>
      </c>
      <c r="I830" s="151">
        <v>1.1270404802622034E-4</v>
      </c>
      <c r="J830" s="151">
        <v>1.7895395738052512E-4</v>
      </c>
      <c r="K830" s="151">
        <v>1.2198255324485548E-4</v>
      </c>
      <c r="L830" s="151">
        <v>2.088519319400835E-4</v>
      </c>
      <c r="M830" s="151">
        <v>1.4772307821056088E-4</v>
      </c>
      <c r="N830" s="151">
        <v>1.1522185172130141E-4</v>
      </c>
      <c r="O830" s="151">
        <v>1.2806687337347405E-4</v>
      </c>
      <c r="P830" s="151">
        <v>1.4317496758754913E-4</v>
      </c>
    </row>
    <row r="831" spans="1:16" ht="22" customHeight="1" x14ac:dyDescent="0.2">
      <c r="A831" s="150" t="s">
        <v>1660</v>
      </c>
      <c r="B831" s="151">
        <v>0</v>
      </c>
      <c r="C831" s="151">
        <v>2.3734695627521548E-5</v>
      </c>
      <c r="D831" s="151">
        <v>1.157749963206149E-5</v>
      </c>
      <c r="E831" s="151">
        <v>1.2738127412568025E-5</v>
      </c>
      <c r="F831" s="151">
        <v>0</v>
      </c>
      <c r="G831" s="151">
        <v>0</v>
      </c>
      <c r="H831" s="151">
        <v>2.5856977982406688E-5</v>
      </c>
      <c r="I831" s="151">
        <v>0</v>
      </c>
      <c r="J831" s="151">
        <v>1.4912829781710429E-5</v>
      </c>
      <c r="K831" s="151">
        <v>2.4396510648971098E-5</v>
      </c>
      <c r="L831" s="151">
        <v>0</v>
      </c>
      <c r="M831" s="151">
        <v>0</v>
      </c>
      <c r="N831" s="151">
        <v>2.7433774219357478E-5</v>
      </c>
      <c r="O831" s="151">
        <v>0</v>
      </c>
      <c r="P831" s="151">
        <v>5.7269987035019649E-6</v>
      </c>
    </row>
    <row r="832" spans="1:16" ht="22" customHeight="1" x14ac:dyDescent="0.2">
      <c r="A832" s="150" t="s">
        <v>1661</v>
      </c>
      <c r="B832" s="151">
        <v>2.1635607934256134E-5</v>
      </c>
      <c r="C832" s="151">
        <v>2.3774992224512249E-5</v>
      </c>
      <c r="D832" s="151">
        <v>0</v>
      </c>
      <c r="E832" s="151">
        <v>1.2759754114456935E-5</v>
      </c>
      <c r="F832" s="151">
        <v>0</v>
      </c>
      <c r="G832" s="151">
        <v>2.4286464480816908E-5</v>
      </c>
      <c r="H832" s="151">
        <v>0</v>
      </c>
      <c r="I832" s="151">
        <v>0</v>
      </c>
      <c r="J832" s="151">
        <v>0</v>
      </c>
      <c r="K832" s="151">
        <v>2.4437930870785988E-5</v>
      </c>
      <c r="L832" s="151">
        <v>0</v>
      </c>
      <c r="M832" s="151">
        <v>2.466231356656223E-5</v>
      </c>
      <c r="N832" s="151">
        <v>0</v>
      </c>
      <c r="O832" s="151">
        <v>0</v>
      </c>
      <c r="P832" s="151">
        <v>0</v>
      </c>
    </row>
    <row r="833" spans="1:16" ht="22" customHeight="1" x14ac:dyDescent="0.2">
      <c r="A833" s="150" t="s">
        <v>1662</v>
      </c>
      <c r="B833" s="151">
        <v>6.5017209557535012E-5</v>
      </c>
      <c r="C833" s="151">
        <v>2.3815425884758017E-5</v>
      </c>
      <c r="D833" s="151">
        <v>4.6467515530042715E-5</v>
      </c>
      <c r="E833" s="151">
        <v>1.2781454376556352E-5</v>
      </c>
      <c r="F833" s="151">
        <v>6.3702479244069946E-5</v>
      </c>
      <c r="G833" s="151">
        <v>2.4327767991838706E-5</v>
      </c>
      <c r="H833" s="151">
        <v>1.03779707548435E-4</v>
      </c>
      <c r="I833" s="151">
        <v>0</v>
      </c>
      <c r="J833" s="151">
        <v>7.4817768462662873E-5</v>
      </c>
      <c r="K833" s="151">
        <v>2.4479491977709094E-5</v>
      </c>
      <c r="L833" s="151">
        <v>7.8585867247863049E-5</v>
      </c>
      <c r="M833" s="151">
        <v>2.4704256276709444E-5</v>
      </c>
      <c r="N833" s="151">
        <v>4.9548755477819118E-5</v>
      </c>
      <c r="O833" s="151">
        <v>2.1417079163931319E-5</v>
      </c>
      <c r="P833" s="151">
        <v>4.0225348036501896E-5</v>
      </c>
    </row>
    <row r="834" spans="1:16" ht="22" customHeight="1" x14ac:dyDescent="0.2">
      <c r="A834" s="152" t="s">
        <v>1663</v>
      </c>
      <c r="B834" s="153">
        <v>0</v>
      </c>
      <c r="C834" s="153">
        <v>0</v>
      </c>
      <c r="D834" s="153">
        <v>0</v>
      </c>
      <c r="E834" s="153">
        <v>0</v>
      </c>
      <c r="F834" s="153">
        <v>0</v>
      </c>
      <c r="G834" s="153">
        <v>2.4327767991838706E-5</v>
      </c>
      <c r="H834" s="153">
        <v>0</v>
      </c>
      <c r="I834" s="153">
        <v>0</v>
      </c>
      <c r="J834" s="153">
        <v>0</v>
      </c>
      <c r="K834" s="153">
        <v>0</v>
      </c>
      <c r="L834" s="153">
        <v>0</v>
      </c>
      <c r="M834" s="153">
        <v>0</v>
      </c>
      <c r="N834" s="153">
        <v>0</v>
      </c>
      <c r="O834" s="153">
        <v>0</v>
      </c>
      <c r="P834" s="153">
        <v>0</v>
      </c>
    </row>
    <row r="835" spans="1:16" ht="22" customHeight="1" x14ac:dyDescent="0.2">
      <c r="A835" s="150" t="s">
        <v>1664</v>
      </c>
      <c r="B835" s="151">
        <v>1.3003441911507002E-4</v>
      </c>
      <c r="C835" s="151">
        <v>0</v>
      </c>
      <c r="D835" s="151">
        <v>8.1318152177574751E-5</v>
      </c>
      <c r="E835" s="151">
        <v>0</v>
      </c>
      <c r="F835" s="151">
        <v>1.0617079874011659E-4</v>
      </c>
      <c r="G835" s="151">
        <v>2.4327767991838706E-5</v>
      </c>
      <c r="H835" s="151">
        <v>0</v>
      </c>
      <c r="I835" s="151">
        <v>0</v>
      </c>
      <c r="J835" s="151">
        <v>0</v>
      </c>
      <c r="K835" s="151">
        <v>0</v>
      </c>
      <c r="L835" s="151">
        <v>0</v>
      </c>
      <c r="M835" s="151">
        <v>0</v>
      </c>
      <c r="N835" s="151">
        <v>2.7527086376566181E-5</v>
      </c>
      <c r="O835" s="151">
        <v>0</v>
      </c>
      <c r="P835" s="151">
        <v>1.1492956581857683E-5</v>
      </c>
    </row>
    <row r="836" spans="1:16" ht="22" customHeight="1" x14ac:dyDescent="0.2">
      <c r="A836" s="150" t="s">
        <v>1665</v>
      </c>
      <c r="B836" s="151">
        <v>0</v>
      </c>
      <c r="C836" s="151">
        <v>0</v>
      </c>
      <c r="D836" s="151">
        <v>0</v>
      </c>
      <c r="E836" s="151">
        <v>0</v>
      </c>
      <c r="F836" s="151">
        <v>0</v>
      </c>
      <c r="G836" s="151">
        <v>0</v>
      </c>
      <c r="H836" s="151">
        <v>2.5989126081124268E-5</v>
      </c>
      <c r="I836" s="151">
        <v>0</v>
      </c>
      <c r="J836" s="151">
        <v>2.9978090532228802E-5</v>
      </c>
      <c r="K836" s="151">
        <v>0</v>
      </c>
      <c r="L836" s="151">
        <v>5.247982957608572E-5</v>
      </c>
      <c r="M836" s="151">
        <v>0</v>
      </c>
      <c r="N836" s="151">
        <v>7.7207146525346782E-5</v>
      </c>
      <c r="O836" s="151">
        <v>8.5814259273537415E-5</v>
      </c>
      <c r="P836" s="151">
        <v>7.4831482207598073E-5</v>
      </c>
    </row>
    <row r="837" spans="1:16" ht="22" customHeight="1" x14ac:dyDescent="0.2">
      <c r="A837" s="150" t="s">
        <v>1666</v>
      </c>
      <c r="B837" s="151">
        <v>2.1746370432213076E-5</v>
      </c>
      <c r="C837" s="151">
        <v>0</v>
      </c>
      <c r="D837" s="151">
        <v>0</v>
      </c>
      <c r="E837" s="151">
        <v>0</v>
      </c>
      <c r="F837" s="151">
        <v>0</v>
      </c>
      <c r="G837" s="151">
        <v>0</v>
      </c>
      <c r="H837" s="151">
        <v>0</v>
      </c>
      <c r="I837" s="151">
        <v>0</v>
      </c>
      <c r="J837" s="151">
        <v>1.5014623841653844E-5</v>
      </c>
      <c r="K837" s="151">
        <v>0</v>
      </c>
      <c r="L837" s="151">
        <v>0</v>
      </c>
      <c r="M837" s="151">
        <v>0</v>
      </c>
      <c r="N837" s="151">
        <v>5.5242070953654994E-6</v>
      </c>
      <c r="O837" s="151">
        <v>0</v>
      </c>
      <c r="P837" s="151">
        <v>0</v>
      </c>
    </row>
    <row r="838" spans="1:16" ht="22" customHeight="1" x14ac:dyDescent="0.2">
      <c r="A838" s="150" t="s">
        <v>1667</v>
      </c>
      <c r="B838" s="151">
        <v>0</v>
      </c>
      <c r="C838" s="151">
        <v>0</v>
      </c>
      <c r="D838" s="151">
        <v>0</v>
      </c>
      <c r="E838" s="151">
        <v>0</v>
      </c>
      <c r="F838" s="151">
        <v>0</v>
      </c>
      <c r="G838" s="151">
        <v>2.4410797916725529E-5</v>
      </c>
      <c r="H838" s="151">
        <v>0</v>
      </c>
      <c r="I838" s="151">
        <v>0</v>
      </c>
      <c r="J838" s="151">
        <v>3.0029247683307688E-5</v>
      </c>
      <c r="K838" s="151">
        <v>0</v>
      </c>
      <c r="L838" s="151">
        <v>0</v>
      </c>
      <c r="M838" s="151">
        <v>0</v>
      </c>
      <c r="N838" s="151">
        <v>0</v>
      </c>
      <c r="O838" s="151">
        <v>0</v>
      </c>
      <c r="P838" s="151">
        <v>0</v>
      </c>
    </row>
    <row r="839" spans="1:16" ht="22" customHeight="1" x14ac:dyDescent="0.2">
      <c r="A839" s="150" t="s">
        <v>1668</v>
      </c>
      <c r="B839" s="151">
        <v>6.5350631145009549E-5</v>
      </c>
      <c r="C839" s="151">
        <v>0</v>
      </c>
      <c r="D839" s="151">
        <v>9.3411620962957666E-5</v>
      </c>
      <c r="E839" s="151">
        <v>0</v>
      </c>
      <c r="F839" s="151">
        <v>4.2686105749872513E-5</v>
      </c>
      <c r="G839" s="151">
        <v>0</v>
      </c>
      <c r="H839" s="151">
        <v>1.0431191117688852E-4</v>
      </c>
      <c r="I839" s="151">
        <v>0</v>
      </c>
      <c r="J839" s="151">
        <v>1.0528202905720354E-4</v>
      </c>
      <c r="K839" s="151">
        <v>2.4605027834005038E-5</v>
      </c>
      <c r="L839" s="151">
        <v>7.8988871695287997E-5</v>
      </c>
      <c r="M839" s="151">
        <v>0</v>
      </c>
      <c r="N839" s="151">
        <v>5.5336501844174066E-5</v>
      </c>
      <c r="O839" s="151">
        <v>4.3053820678261936E-5</v>
      </c>
      <c r="P839" s="151">
        <v>7.5087316334803547E-5</v>
      </c>
    </row>
    <row r="840" spans="1:16" ht="22" customHeight="1" x14ac:dyDescent="0.2">
      <c r="A840" s="150" t="s">
        <v>1669</v>
      </c>
      <c r="B840" s="151">
        <v>0</v>
      </c>
      <c r="C840" s="151">
        <v>0</v>
      </c>
      <c r="D840" s="151">
        <v>0</v>
      </c>
      <c r="E840" s="151">
        <v>0</v>
      </c>
      <c r="F840" s="151">
        <v>0</v>
      </c>
      <c r="G840" s="151">
        <v>0</v>
      </c>
      <c r="H840" s="151">
        <v>0</v>
      </c>
      <c r="I840" s="151">
        <v>0</v>
      </c>
      <c r="J840" s="151">
        <v>0</v>
      </c>
      <c r="K840" s="151">
        <v>0</v>
      </c>
      <c r="L840" s="151">
        <v>0</v>
      </c>
      <c r="M840" s="151">
        <v>0</v>
      </c>
      <c r="N840" s="151">
        <v>5.5336501844174057E-6</v>
      </c>
      <c r="O840" s="151">
        <v>0</v>
      </c>
      <c r="P840" s="151">
        <v>0</v>
      </c>
    </row>
    <row r="841" spans="1:16" ht="22" customHeight="1" x14ac:dyDescent="0.2">
      <c r="A841" s="150" t="s">
        <v>1670</v>
      </c>
      <c r="B841" s="151">
        <v>2.1783543715003184E-5</v>
      </c>
      <c r="C841" s="151">
        <v>1.6756289391737437E-4</v>
      </c>
      <c r="D841" s="151">
        <v>3.5029357861109127E-5</v>
      </c>
      <c r="E841" s="151">
        <v>1.4131700326079741E-4</v>
      </c>
      <c r="F841" s="151">
        <v>2.1343052874936257E-5</v>
      </c>
      <c r="G841" s="151">
        <v>1.4671515465847343E-4</v>
      </c>
      <c r="H841" s="151">
        <v>1.0431191117688852E-4</v>
      </c>
      <c r="I841" s="151">
        <v>1.2787574679898079E-4</v>
      </c>
      <c r="J841" s="151">
        <v>1.0528202905720354E-4</v>
      </c>
      <c r="K841" s="151">
        <v>1.968402226720403E-4</v>
      </c>
      <c r="L841" s="151">
        <v>1.5797774339057599E-4</v>
      </c>
      <c r="M841" s="151">
        <v>1.4898566862261696E-4</v>
      </c>
      <c r="N841" s="151">
        <v>1.3280760442601773E-4</v>
      </c>
      <c r="O841" s="151">
        <v>1.0763455169565485E-4</v>
      </c>
      <c r="P841" s="151">
        <v>1.0974300079702057E-4</v>
      </c>
    </row>
    <row r="842" spans="1:16" ht="22" customHeight="1" x14ac:dyDescent="0.2">
      <c r="A842" s="150" t="s">
        <v>1671</v>
      </c>
      <c r="B842" s="151">
        <v>0</v>
      </c>
      <c r="C842" s="151">
        <v>0</v>
      </c>
      <c r="D842" s="151">
        <v>0</v>
      </c>
      <c r="E842" s="151">
        <v>0</v>
      </c>
      <c r="F842" s="151">
        <v>0</v>
      </c>
      <c r="G842" s="151">
        <v>0</v>
      </c>
      <c r="H842" s="151">
        <v>0</v>
      </c>
      <c r="I842" s="151">
        <v>0</v>
      </c>
      <c r="J842" s="151">
        <v>0</v>
      </c>
      <c r="K842" s="151">
        <v>0</v>
      </c>
      <c r="L842" s="151">
        <v>0</v>
      </c>
      <c r="M842" s="151">
        <v>0</v>
      </c>
      <c r="N842" s="151">
        <v>5.5336501844174057E-6</v>
      </c>
      <c r="O842" s="151">
        <v>0</v>
      </c>
      <c r="P842" s="151">
        <v>0</v>
      </c>
    </row>
    <row r="843" spans="1:16" ht="22" customHeight="1" x14ac:dyDescent="0.2">
      <c r="A843" s="150" t="s">
        <v>1672</v>
      </c>
      <c r="B843" s="151">
        <v>0</v>
      </c>
      <c r="C843" s="151">
        <v>0</v>
      </c>
      <c r="D843" s="151">
        <v>1.1676452620369708E-5</v>
      </c>
      <c r="E843" s="151">
        <v>0</v>
      </c>
      <c r="F843" s="151">
        <v>0</v>
      </c>
      <c r="G843" s="151">
        <v>0</v>
      </c>
      <c r="H843" s="151">
        <v>0</v>
      </c>
      <c r="I843" s="151">
        <v>0</v>
      </c>
      <c r="J843" s="151">
        <v>0</v>
      </c>
      <c r="K843" s="151">
        <v>0</v>
      </c>
      <c r="L843" s="151">
        <v>5.265924779685866E-5</v>
      </c>
      <c r="M843" s="151">
        <v>0</v>
      </c>
      <c r="N843" s="151">
        <v>2.7668250922087033E-5</v>
      </c>
      <c r="O843" s="151">
        <v>4.3053820678261936E-5</v>
      </c>
      <c r="P843" s="151">
        <v>4.0431631872586521E-5</v>
      </c>
    </row>
    <row r="844" spans="1:16" ht="22" customHeight="1" x14ac:dyDescent="0.2">
      <c r="A844" s="150" t="s">
        <v>1673</v>
      </c>
      <c r="B844" s="151">
        <v>7.8420757374011464E-4</v>
      </c>
      <c r="C844" s="151">
        <v>9.5750225095642493E-5</v>
      </c>
      <c r="D844" s="151">
        <v>7.7064587294440072E-4</v>
      </c>
      <c r="E844" s="151">
        <v>1.6701100385366967E-4</v>
      </c>
      <c r="F844" s="151">
        <v>9.3909432649719518E-4</v>
      </c>
      <c r="G844" s="151">
        <v>1.4671515465847343E-4</v>
      </c>
      <c r="H844" s="151">
        <v>1.3038988897111066E-4</v>
      </c>
      <c r="I844" s="151">
        <v>1.1366733048798291E-4</v>
      </c>
      <c r="J844" s="151">
        <v>2.2560434797972185E-4</v>
      </c>
      <c r="K844" s="151">
        <v>1.2302513917002522E-4</v>
      </c>
      <c r="L844" s="151">
        <v>1.3164811949214667E-4</v>
      </c>
      <c r="M844" s="151">
        <v>1.2415472385218082E-4</v>
      </c>
      <c r="N844" s="151">
        <v>5.4229771807290579E-4</v>
      </c>
      <c r="O844" s="151">
        <v>6.4580731017392905E-4</v>
      </c>
      <c r="P844" s="151">
        <v>6.0069853067842838E-4</v>
      </c>
    </row>
    <row r="845" spans="1:16" ht="22" customHeight="1" x14ac:dyDescent="0.2">
      <c r="A845" s="150" t="s">
        <v>1674</v>
      </c>
      <c r="B845" s="151">
        <v>1.3092506582133761E-4</v>
      </c>
      <c r="C845" s="151">
        <v>9.5914180960532288E-5</v>
      </c>
      <c r="D845" s="151">
        <v>2.9241116365223799E-4</v>
      </c>
      <c r="E845" s="151">
        <v>5.1475994338459827E-5</v>
      </c>
      <c r="F845" s="151">
        <v>1.9241639278517016E-4</v>
      </c>
      <c r="G845" s="151">
        <v>7.348318961918403E-5</v>
      </c>
      <c r="H845" s="151">
        <v>3.1347158238945091E-4</v>
      </c>
      <c r="I845" s="151">
        <v>9.9629220536877135E-5</v>
      </c>
      <c r="J845" s="151">
        <v>3.3145296329897491E-4</v>
      </c>
      <c r="K845" s="151">
        <v>9.8588638923924291E-5</v>
      </c>
      <c r="L845" s="151">
        <v>3.1649650645029776E-4</v>
      </c>
      <c r="M845" s="151">
        <v>1.2436731755740714E-4</v>
      </c>
      <c r="N845" s="151">
        <v>2.4389752696387675E-4</v>
      </c>
      <c r="O845" s="151">
        <v>1.2938262892183168E-4</v>
      </c>
      <c r="P845" s="151">
        <v>2.2564767151982915E-4</v>
      </c>
    </row>
    <row r="846" spans="1:16" ht="22" customHeight="1" x14ac:dyDescent="0.2">
      <c r="A846" s="150" t="s">
        <v>1675</v>
      </c>
      <c r="B846" s="151">
        <v>2.1820844303556269E-5</v>
      </c>
      <c r="C846" s="151">
        <v>0</v>
      </c>
      <c r="D846" s="151">
        <v>0</v>
      </c>
      <c r="E846" s="151">
        <v>0</v>
      </c>
      <c r="F846" s="151">
        <v>0</v>
      </c>
      <c r="G846" s="151">
        <v>0</v>
      </c>
      <c r="H846" s="151">
        <v>2.6122631865787576E-5</v>
      </c>
      <c r="I846" s="151">
        <v>0</v>
      </c>
      <c r="J846" s="151">
        <v>6.0264175145268166E-5</v>
      </c>
      <c r="K846" s="151">
        <v>0</v>
      </c>
      <c r="L846" s="151">
        <v>5.2749417741716293E-5</v>
      </c>
      <c r="M846" s="151">
        <v>0</v>
      </c>
      <c r="N846" s="151">
        <v>1.1640563786912299E-4</v>
      </c>
      <c r="O846" s="151">
        <v>1.5094640040880361E-4</v>
      </c>
      <c r="P846" s="151">
        <v>8.1001728237887371E-5</v>
      </c>
    </row>
    <row r="847" spans="1:16" ht="22" customHeight="1" x14ac:dyDescent="0.2">
      <c r="A847" s="150" t="s">
        <v>1676</v>
      </c>
      <c r="B847" s="151">
        <v>1.9638759873200643E-4</v>
      </c>
      <c r="C847" s="151">
        <v>4.7957090480266141E-4</v>
      </c>
      <c r="D847" s="151">
        <v>3.0410761019832749E-4</v>
      </c>
      <c r="E847" s="151">
        <v>5.0189094479998332E-4</v>
      </c>
      <c r="F847" s="151">
        <v>1.7103679358681793E-4</v>
      </c>
      <c r="G847" s="151">
        <v>3.9191034463564818E-4</v>
      </c>
      <c r="H847" s="151">
        <v>3.6571684612102609E-4</v>
      </c>
      <c r="I847" s="151">
        <v>5.6930983163929795E-4</v>
      </c>
      <c r="J847" s="151">
        <v>3.7665109465792601E-4</v>
      </c>
      <c r="K847" s="151">
        <v>4.9294319461962144E-4</v>
      </c>
      <c r="L847" s="151">
        <v>3.6924592419201408E-4</v>
      </c>
      <c r="M847" s="151">
        <v>5.4721619725259143E-4</v>
      </c>
      <c r="N847" s="151">
        <v>1.441212659331999E-4</v>
      </c>
      <c r="O847" s="151">
        <v>1.7251017189577554E-4</v>
      </c>
      <c r="P847" s="151">
        <v>1.6778929420705241E-4</v>
      </c>
    </row>
    <row r="848" spans="1:16" ht="22" customHeight="1" x14ac:dyDescent="0.2">
      <c r="A848" s="150" t="s">
        <v>1677</v>
      </c>
      <c r="B848" s="151">
        <v>0</v>
      </c>
      <c r="C848" s="151">
        <v>0</v>
      </c>
      <c r="D848" s="151">
        <v>1.1696446546089518E-5</v>
      </c>
      <c r="E848" s="151">
        <v>0</v>
      </c>
      <c r="F848" s="151">
        <v>0</v>
      </c>
      <c r="G848" s="151">
        <v>0</v>
      </c>
      <c r="H848" s="151">
        <v>2.6122631865787576E-5</v>
      </c>
      <c r="I848" s="151">
        <v>0</v>
      </c>
      <c r="J848" s="151">
        <v>1.5066043786317042E-5</v>
      </c>
      <c r="K848" s="151">
        <v>0</v>
      </c>
      <c r="L848" s="151">
        <v>2.6374708870858146E-5</v>
      </c>
      <c r="M848" s="151">
        <v>0</v>
      </c>
      <c r="N848" s="151">
        <v>0</v>
      </c>
      <c r="O848" s="151">
        <v>0</v>
      </c>
      <c r="P848" s="151">
        <v>0</v>
      </c>
    </row>
    <row r="849" spans="1:16" ht="22" customHeight="1" x14ac:dyDescent="0.2">
      <c r="A849" s="150" t="s">
        <v>1678</v>
      </c>
      <c r="B849" s="151">
        <v>0</v>
      </c>
      <c r="C849" s="151">
        <v>2.3978545240133072E-5</v>
      </c>
      <c r="D849" s="151">
        <v>0</v>
      </c>
      <c r="E849" s="151">
        <v>0</v>
      </c>
      <c r="F849" s="151">
        <v>0</v>
      </c>
      <c r="G849" s="151">
        <v>0</v>
      </c>
      <c r="H849" s="151">
        <v>0</v>
      </c>
      <c r="I849" s="151">
        <v>0</v>
      </c>
      <c r="J849" s="151">
        <v>0</v>
      </c>
      <c r="K849" s="151">
        <v>0</v>
      </c>
      <c r="L849" s="151">
        <v>0</v>
      </c>
      <c r="M849" s="151">
        <v>0</v>
      </c>
      <c r="N849" s="151">
        <v>0</v>
      </c>
      <c r="O849" s="151">
        <v>0</v>
      </c>
      <c r="P849" s="151">
        <v>5.7858377312776696E-6</v>
      </c>
    </row>
    <row r="850" spans="1:16" ht="22" customHeight="1" x14ac:dyDescent="0.2">
      <c r="A850" s="150" t="s">
        <v>1679</v>
      </c>
      <c r="B850" s="151">
        <v>0</v>
      </c>
      <c r="C850" s="151">
        <v>0</v>
      </c>
      <c r="D850" s="151">
        <v>0</v>
      </c>
      <c r="E850" s="151">
        <v>0</v>
      </c>
      <c r="F850" s="151">
        <v>0</v>
      </c>
      <c r="G850" s="151">
        <v>0</v>
      </c>
      <c r="H850" s="151">
        <v>0</v>
      </c>
      <c r="I850" s="151">
        <v>0</v>
      </c>
      <c r="J850" s="151">
        <v>0</v>
      </c>
      <c r="K850" s="151">
        <v>2.4689436162766633E-5</v>
      </c>
      <c r="L850" s="151">
        <v>0</v>
      </c>
      <c r="M850" s="151">
        <v>0</v>
      </c>
      <c r="N850" s="151">
        <v>5.5526335469711533E-6</v>
      </c>
      <c r="O850" s="151">
        <v>0</v>
      </c>
      <c r="P850" s="151">
        <v>5.7957619812455562E-6</v>
      </c>
    </row>
    <row r="851" spans="1:16" ht="22" customHeight="1" x14ac:dyDescent="0.2">
      <c r="A851" s="150" t="s">
        <v>1680</v>
      </c>
      <c r="B851" s="151">
        <v>8.5247264126551904E-4</v>
      </c>
      <c r="C851" s="151">
        <v>3.602951223045724E-4</v>
      </c>
      <c r="D851" s="151">
        <v>7.6157308900438793E-4</v>
      </c>
      <c r="E851" s="151">
        <v>1.5469286806343331E-4</v>
      </c>
      <c r="F851" s="151">
        <v>9.2089964848888757E-4</v>
      </c>
      <c r="G851" s="151">
        <v>2.9443693130431207E-4</v>
      </c>
      <c r="H851" s="151">
        <v>1.3345393953526881E-3</v>
      </c>
      <c r="I851" s="151">
        <v>2.7088601594638291E-4</v>
      </c>
      <c r="J851" s="151">
        <v>1.2375346566709273E-3</v>
      </c>
      <c r="K851" s="151">
        <v>4.4440985092979944E-4</v>
      </c>
      <c r="L851" s="151">
        <v>1.6116168590316479E-3</v>
      </c>
      <c r="M851" s="151">
        <v>2.4916128114417074E-4</v>
      </c>
      <c r="N851" s="151">
        <v>1.2715530822563943E-3</v>
      </c>
      <c r="O851" s="151">
        <v>1.2960455452890171E-3</v>
      </c>
      <c r="P851" s="151">
        <v>1.2750676358740224E-3</v>
      </c>
    </row>
    <row r="852" spans="1:16" ht="22" customHeight="1" x14ac:dyDescent="0.2">
      <c r="A852" s="150" t="s">
        <v>1681</v>
      </c>
      <c r="B852" s="151">
        <v>0</v>
      </c>
      <c r="C852" s="151">
        <v>2.4019674820304828E-5</v>
      </c>
      <c r="D852" s="151">
        <v>1.1716509061605968E-5</v>
      </c>
      <c r="E852" s="151">
        <v>2.5782144677238886E-5</v>
      </c>
      <c r="F852" s="151">
        <v>0</v>
      </c>
      <c r="G852" s="151">
        <v>4.9072821884052007E-5</v>
      </c>
      <c r="H852" s="151">
        <v>2.6167439124562513E-5</v>
      </c>
      <c r="I852" s="151">
        <v>5.7028634936080618E-5</v>
      </c>
      <c r="J852" s="151">
        <v>3.0183772113925051E-5</v>
      </c>
      <c r="K852" s="151">
        <v>2.4689436162766633E-5</v>
      </c>
      <c r="L852" s="151">
        <v>5.2839897017431078E-5</v>
      </c>
      <c r="M852" s="151">
        <v>7.4748384343251232E-5</v>
      </c>
      <c r="N852" s="151">
        <v>5.5526335469711533E-6</v>
      </c>
      <c r="O852" s="151">
        <v>2.1600759088150285E-5</v>
      </c>
      <c r="P852" s="151">
        <v>0</v>
      </c>
    </row>
    <row r="853" spans="1:16" ht="22" customHeight="1" x14ac:dyDescent="0.2">
      <c r="A853" s="150" t="s">
        <v>1682</v>
      </c>
      <c r="B853" s="151">
        <v>2.185827285296203E-4</v>
      </c>
      <c r="C853" s="151">
        <v>0</v>
      </c>
      <c r="D853" s="151">
        <v>2.6947970841693729E-4</v>
      </c>
      <c r="E853" s="151">
        <v>0</v>
      </c>
      <c r="F853" s="151">
        <v>2.1416270895090411E-4</v>
      </c>
      <c r="G853" s="151">
        <v>0</v>
      </c>
      <c r="H853" s="151">
        <v>2.6167439124562513E-5</v>
      </c>
      <c r="I853" s="151">
        <v>0</v>
      </c>
      <c r="J853" s="151">
        <v>1.5091886056962526E-5</v>
      </c>
      <c r="K853" s="151">
        <v>0</v>
      </c>
      <c r="L853" s="151">
        <v>2.6419948508715539E-5</v>
      </c>
      <c r="M853" s="151">
        <v>0</v>
      </c>
      <c r="N853" s="151">
        <v>9.9947403845480762E-5</v>
      </c>
      <c r="O853" s="151">
        <v>6.4802277264450854E-5</v>
      </c>
      <c r="P853" s="151">
        <v>1.1591523962491113E-4</v>
      </c>
    </row>
    <row r="854" spans="1:16" ht="22" customHeight="1" x14ac:dyDescent="0.2">
      <c r="A854" s="150" t="s">
        <v>1683</v>
      </c>
      <c r="B854" s="151">
        <v>2.1895830022812478E-5</v>
      </c>
      <c r="C854" s="151">
        <v>0</v>
      </c>
      <c r="D854" s="151">
        <v>1.1736640520474707E-5</v>
      </c>
      <c r="E854" s="151">
        <v>0</v>
      </c>
      <c r="F854" s="151">
        <v>0</v>
      </c>
      <c r="G854" s="151">
        <v>0</v>
      </c>
      <c r="H854" s="151">
        <v>5.2424800720343456E-5</v>
      </c>
      <c r="I854" s="151">
        <v>0</v>
      </c>
      <c r="J854" s="151">
        <v>4.535345139798532E-5</v>
      </c>
      <c r="K854" s="151">
        <v>0</v>
      </c>
      <c r="L854" s="151">
        <v>0</v>
      </c>
      <c r="M854" s="151">
        <v>0</v>
      </c>
      <c r="N854" s="151">
        <v>1.1124348308880352E-5</v>
      </c>
      <c r="O854" s="151">
        <v>2.1637873794487314E-5</v>
      </c>
      <c r="P854" s="151">
        <v>0</v>
      </c>
    </row>
    <row r="855" spans="1:16" ht="22" customHeight="1" x14ac:dyDescent="0.2">
      <c r="A855" s="150" t="s">
        <v>1684</v>
      </c>
      <c r="B855" s="151">
        <v>0</v>
      </c>
      <c r="C855" s="151">
        <v>1.9248756591392046E-4</v>
      </c>
      <c r="D855" s="151">
        <v>0</v>
      </c>
      <c r="E855" s="151">
        <v>1.4204544142193553E-4</v>
      </c>
      <c r="F855" s="151">
        <v>2.1453068611404999E-5</v>
      </c>
      <c r="G855" s="151">
        <v>9.8314278894853332E-5</v>
      </c>
      <c r="H855" s="151">
        <v>0</v>
      </c>
      <c r="I855" s="151">
        <v>1.2853490013299613E-4</v>
      </c>
      <c r="J855" s="151">
        <v>0</v>
      </c>
      <c r="K855" s="151">
        <v>1.4839114724631906E-4</v>
      </c>
      <c r="L855" s="151">
        <v>0</v>
      </c>
      <c r="M855" s="151">
        <v>7.4876817993325533E-5</v>
      </c>
      <c r="N855" s="151">
        <v>5.5621741544401758E-6</v>
      </c>
      <c r="O855" s="151">
        <v>0</v>
      </c>
      <c r="P855" s="151">
        <v>0</v>
      </c>
    </row>
    <row r="856" spans="1:16" ht="22" customHeight="1" x14ac:dyDescent="0.2">
      <c r="A856" s="152" t="s">
        <v>1685</v>
      </c>
      <c r="B856" s="153">
        <v>0</v>
      </c>
      <c r="C856" s="153">
        <v>0</v>
      </c>
      <c r="D856" s="153">
        <v>0</v>
      </c>
      <c r="E856" s="153">
        <v>2.5826443894897371E-5</v>
      </c>
      <c r="F856" s="153">
        <v>0</v>
      </c>
      <c r="G856" s="153">
        <v>2.4578569723713333E-5</v>
      </c>
      <c r="H856" s="153">
        <v>0</v>
      </c>
      <c r="I856" s="153">
        <v>0</v>
      </c>
      <c r="J856" s="153">
        <v>0</v>
      </c>
      <c r="K856" s="153">
        <v>2.4731857874386509E-5</v>
      </c>
      <c r="L856" s="153">
        <v>0</v>
      </c>
      <c r="M856" s="153">
        <v>0</v>
      </c>
      <c r="N856" s="153">
        <v>0</v>
      </c>
      <c r="O856" s="153">
        <v>2.1637873794487314E-5</v>
      </c>
      <c r="P856" s="153">
        <v>0</v>
      </c>
    </row>
    <row r="857" spans="1:16" ht="22" customHeight="1" x14ac:dyDescent="0.2">
      <c r="A857" s="150" t="s">
        <v>1686</v>
      </c>
      <c r="B857" s="151">
        <v>0</v>
      </c>
      <c r="C857" s="151">
        <v>0</v>
      </c>
      <c r="D857" s="151">
        <v>2.3473281040949414E-5</v>
      </c>
      <c r="E857" s="151">
        <v>0</v>
      </c>
      <c r="F857" s="151">
        <v>2.1453068611404999E-5</v>
      </c>
      <c r="G857" s="151">
        <v>0</v>
      </c>
      <c r="H857" s="151">
        <v>0</v>
      </c>
      <c r="I857" s="151">
        <v>0</v>
      </c>
      <c r="J857" s="151">
        <v>0</v>
      </c>
      <c r="K857" s="151">
        <v>0</v>
      </c>
      <c r="L857" s="151">
        <v>0</v>
      </c>
      <c r="M857" s="151">
        <v>0</v>
      </c>
      <c r="N857" s="151">
        <v>7.2308264007722286E-5</v>
      </c>
      <c r="O857" s="151">
        <v>4.3275747588974627E-5</v>
      </c>
      <c r="P857" s="151">
        <v>5.8057203351652225E-5</v>
      </c>
    </row>
    <row r="858" spans="1:16" ht="22" customHeight="1" x14ac:dyDescent="0.2">
      <c r="A858" s="150" t="s">
        <v>1687</v>
      </c>
      <c r="B858" s="151">
        <v>2.6320219772688877E-4</v>
      </c>
      <c r="C858" s="151">
        <v>4.3384245708137496E-4</v>
      </c>
      <c r="D858" s="151">
        <v>2.4689366685239561E-4</v>
      </c>
      <c r="E858" s="151">
        <v>4.9154701650563708E-4</v>
      </c>
      <c r="F858" s="151">
        <v>2.7936990897399347E-4</v>
      </c>
      <c r="G858" s="151">
        <v>4.1855485171500811E-4</v>
      </c>
      <c r="H858" s="151">
        <v>5.251503273535265E-4</v>
      </c>
      <c r="I858" s="151">
        <v>5.2933075912486882E-4</v>
      </c>
      <c r="J858" s="151">
        <v>5.300343115186237E-4</v>
      </c>
      <c r="K858" s="151">
        <v>4.707140867039002E-4</v>
      </c>
      <c r="L858" s="151">
        <v>6.6277237437956788E-4</v>
      </c>
      <c r="M858" s="151">
        <v>6.2504744796493782E-4</v>
      </c>
      <c r="N858" s="151">
        <v>2.5630038978084751E-4</v>
      </c>
      <c r="O858" s="151">
        <v>3.0345162767208715E-4</v>
      </c>
      <c r="P858" s="151">
        <v>2.2099709282704657E-4</v>
      </c>
    </row>
    <row r="859" spans="1:16" ht="22" customHeight="1" x14ac:dyDescent="0.2">
      <c r="A859" s="150" t="s">
        <v>1688</v>
      </c>
      <c r="B859" s="151">
        <v>0</v>
      </c>
      <c r="C859" s="151">
        <v>2.4102358726743054E-5</v>
      </c>
      <c r="D859" s="151">
        <v>0</v>
      </c>
      <c r="E859" s="151">
        <v>2.5870895605559846E-5</v>
      </c>
      <c r="F859" s="151">
        <v>0</v>
      </c>
      <c r="G859" s="151">
        <v>2.4620873630294597E-5</v>
      </c>
      <c r="H859" s="151">
        <v>0</v>
      </c>
      <c r="I859" s="151">
        <v>1.4306236733104562E-5</v>
      </c>
      <c r="J859" s="151">
        <v>0</v>
      </c>
      <c r="K859" s="151">
        <v>0</v>
      </c>
      <c r="L859" s="151">
        <v>2.6510894975182718E-5</v>
      </c>
      <c r="M859" s="151">
        <v>0</v>
      </c>
      <c r="N859" s="151">
        <v>0</v>
      </c>
      <c r="O859" s="151">
        <v>0</v>
      </c>
      <c r="P859" s="151">
        <v>0</v>
      </c>
    </row>
    <row r="860" spans="1:16" ht="22" customHeight="1" x14ac:dyDescent="0.2">
      <c r="A860" s="150" t="s">
        <v>1689</v>
      </c>
      <c r="B860" s="151">
        <v>0</v>
      </c>
      <c r="C860" s="151">
        <v>9.6409434906972216E-5</v>
      </c>
      <c r="D860" s="151">
        <v>0</v>
      </c>
      <c r="E860" s="151">
        <v>1.8109626923891892E-4</v>
      </c>
      <c r="F860" s="151">
        <v>0</v>
      </c>
      <c r="G860" s="151">
        <v>9.8483494521178387E-5</v>
      </c>
      <c r="H860" s="151">
        <v>0</v>
      </c>
      <c r="I860" s="151">
        <v>1.1444989386483649E-4</v>
      </c>
      <c r="J860" s="151">
        <v>1.5143837471960677E-5</v>
      </c>
      <c r="K860" s="151">
        <v>1.486465536959685E-4</v>
      </c>
      <c r="L860" s="151">
        <v>0</v>
      </c>
      <c r="M860" s="151">
        <v>1.0000759167439004E-4</v>
      </c>
      <c r="N860" s="151">
        <v>6.1289223643246136E-5</v>
      </c>
      <c r="O860" s="151">
        <v>2.167511626229194E-5</v>
      </c>
      <c r="P860" s="151">
        <v>5.2341416722195236E-5</v>
      </c>
    </row>
    <row r="861" spans="1:16" ht="22" customHeight="1" x14ac:dyDescent="0.2">
      <c r="A861" s="150" t="s">
        <v>1690</v>
      </c>
      <c r="B861" s="151">
        <v>7.2380604374894404E-4</v>
      </c>
      <c r="C861" s="151">
        <v>1.0122990665232081E-3</v>
      </c>
      <c r="D861" s="151">
        <v>8.9351993718009856E-4</v>
      </c>
      <c r="E861" s="151">
        <v>1.1383194066446332E-3</v>
      </c>
      <c r="F861" s="151">
        <v>8.3810972692198058E-4</v>
      </c>
      <c r="G861" s="151">
        <v>9.848349452117836E-4</v>
      </c>
      <c r="H861" s="151">
        <v>9.1901307286867148E-4</v>
      </c>
      <c r="I861" s="151">
        <v>1.1874176488476786E-3</v>
      </c>
      <c r="J861" s="151">
        <v>1.0903562979811686E-3</v>
      </c>
      <c r="K861" s="151">
        <v>1.189172429567748E-3</v>
      </c>
      <c r="L861" s="151">
        <v>1.0339249040321262E-3</v>
      </c>
      <c r="M861" s="151">
        <v>1.1750892021740831E-3</v>
      </c>
      <c r="N861" s="151">
        <v>8.469056357975831E-4</v>
      </c>
      <c r="O861" s="151">
        <v>8.0197930170480174E-4</v>
      </c>
      <c r="P861" s="151">
        <v>8.0256838974032696E-4</v>
      </c>
    </row>
    <row r="862" spans="1:16" ht="22" customHeight="1" x14ac:dyDescent="0.2">
      <c r="A862" s="150" t="s">
        <v>1691</v>
      </c>
      <c r="B862" s="151">
        <v>2.1933516477240727E-5</v>
      </c>
      <c r="C862" s="151">
        <v>0</v>
      </c>
      <c r="D862" s="151">
        <v>2.3513682557371012E-5</v>
      </c>
      <c r="E862" s="151">
        <v>0</v>
      </c>
      <c r="F862" s="151">
        <v>4.2979985995999003E-5</v>
      </c>
      <c r="G862" s="151">
        <v>0</v>
      </c>
      <c r="H862" s="151">
        <v>0</v>
      </c>
      <c r="I862" s="151">
        <v>0</v>
      </c>
      <c r="J862" s="151">
        <v>0</v>
      </c>
      <c r="K862" s="151">
        <v>0</v>
      </c>
      <c r="L862" s="151">
        <v>0</v>
      </c>
      <c r="M862" s="151">
        <v>0</v>
      </c>
      <c r="N862" s="151">
        <v>2.7858738019657333E-5</v>
      </c>
      <c r="O862" s="151">
        <v>4.335023252458388E-5</v>
      </c>
      <c r="P862" s="151">
        <v>2.3262851876531218E-5</v>
      </c>
    </row>
    <row r="863" spans="1:16" ht="22" customHeight="1" x14ac:dyDescent="0.2">
      <c r="A863" s="150" t="s">
        <v>1692</v>
      </c>
      <c r="B863" s="151">
        <v>0</v>
      </c>
      <c r="C863" s="151">
        <v>0</v>
      </c>
      <c r="D863" s="151">
        <v>0</v>
      </c>
      <c r="E863" s="151">
        <v>1.2957750298991612E-5</v>
      </c>
      <c r="F863" s="151">
        <v>0</v>
      </c>
      <c r="G863" s="151">
        <v>0</v>
      </c>
      <c r="H863" s="151">
        <v>0</v>
      </c>
      <c r="I863" s="151">
        <v>0</v>
      </c>
      <c r="J863" s="151">
        <v>0</v>
      </c>
      <c r="K863" s="151">
        <v>2.4817140142918876E-5</v>
      </c>
      <c r="L863" s="151">
        <v>0</v>
      </c>
      <c r="M863" s="151">
        <v>2.5045004639146819E-5</v>
      </c>
      <c r="N863" s="151">
        <v>0</v>
      </c>
      <c r="O863" s="151">
        <v>0</v>
      </c>
      <c r="P863" s="151">
        <v>0</v>
      </c>
    </row>
    <row r="864" spans="1:16" ht="22" customHeight="1" x14ac:dyDescent="0.2">
      <c r="A864" s="150" t="s">
        <v>1693</v>
      </c>
      <c r="B864" s="151">
        <v>2.1971332884960106E-5</v>
      </c>
      <c r="C864" s="151">
        <v>0</v>
      </c>
      <c r="D864" s="151">
        <v>3.5331335084049718E-5</v>
      </c>
      <c r="E864" s="151">
        <v>1.2957750298991612E-5</v>
      </c>
      <c r="F864" s="151">
        <v>0</v>
      </c>
      <c r="G864" s="151">
        <v>0</v>
      </c>
      <c r="H864" s="151">
        <v>0</v>
      </c>
      <c r="I864" s="151">
        <v>1.4330902658506465E-5</v>
      </c>
      <c r="J864" s="151">
        <v>0</v>
      </c>
      <c r="K864" s="151">
        <v>0</v>
      </c>
      <c r="L864" s="151">
        <v>0</v>
      </c>
      <c r="M864" s="151">
        <v>0</v>
      </c>
      <c r="N864" s="151">
        <v>2.2325416261270225E-5</v>
      </c>
      <c r="O864" s="151">
        <v>4.3424974304798674E-5</v>
      </c>
      <c r="P864" s="151">
        <v>1.1651480120917791E-5</v>
      </c>
    </row>
    <row r="865" spans="1:16" ht="22" customHeight="1" x14ac:dyDescent="0.2">
      <c r="A865" s="150" t="s">
        <v>1694</v>
      </c>
      <c r="B865" s="151">
        <v>2.2009279919303735E-5</v>
      </c>
      <c r="C865" s="151">
        <v>0</v>
      </c>
      <c r="D865" s="151">
        <v>0</v>
      </c>
      <c r="E865" s="151">
        <v>0</v>
      </c>
      <c r="F865" s="151">
        <v>0</v>
      </c>
      <c r="G865" s="151">
        <v>0</v>
      </c>
      <c r="H865" s="151">
        <v>0</v>
      </c>
      <c r="I865" s="151">
        <v>0</v>
      </c>
      <c r="J865" s="151">
        <v>0</v>
      </c>
      <c r="K865" s="151">
        <v>0</v>
      </c>
      <c r="L865" s="151">
        <v>0</v>
      </c>
      <c r="M865" s="151">
        <v>0</v>
      </c>
      <c r="N865" s="151">
        <v>0</v>
      </c>
      <c r="O865" s="151">
        <v>0</v>
      </c>
      <c r="P865" s="151">
        <v>0</v>
      </c>
    </row>
    <row r="866" spans="1:16" ht="22" customHeight="1" x14ac:dyDescent="0.2">
      <c r="A866" s="150" t="s">
        <v>1695</v>
      </c>
      <c r="B866" s="151">
        <v>0</v>
      </c>
      <c r="C866" s="151">
        <v>0</v>
      </c>
      <c r="D866" s="151">
        <v>1.1797452129389082E-5</v>
      </c>
      <c r="E866" s="151">
        <v>0</v>
      </c>
      <c r="F866" s="151">
        <v>0</v>
      </c>
      <c r="G866" s="151">
        <v>0</v>
      </c>
      <c r="H866" s="151">
        <v>0</v>
      </c>
      <c r="I866" s="151">
        <v>0</v>
      </c>
      <c r="J866" s="151">
        <v>0</v>
      </c>
      <c r="K866" s="151">
        <v>0</v>
      </c>
      <c r="L866" s="151">
        <v>0</v>
      </c>
      <c r="M866" s="151">
        <v>0</v>
      </c>
      <c r="N866" s="151">
        <v>8.9455899354312461E-5</v>
      </c>
      <c r="O866" s="151">
        <v>4.3499974260420086E-5</v>
      </c>
      <c r="P866" s="151">
        <v>8.1701225027506444E-5</v>
      </c>
    </row>
    <row r="867" spans="1:16" ht="22" customHeight="1" x14ac:dyDescent="0.2">
      <c r="A867" s="150" t="s">
        <v>1696</v>
      </c>
      <c r="B867" s="151">
        <v>0</v>
      </c>
      <c r="C867" s="151">
        <v>7.2556841555635821E-5</v>
      </c>
      <c r="D867" s="151">
        <v>1.1797452129389082E-5</v>
      </c>
      <c r="E867" s="151">
        <v>1.1682116849868085E-4</v>
      </c>
      <c r="F867" s="151">
        <v>0</v>
      </c>
      <c r="G867" s="151">
        <v>1.4823551895545243E-4</v>
      </c>
      <c r="H867" s="151">
        <v>0</v>
      </c>
      <c r="I867" s="151">
        <v>8.613392271433938E-5</v>
      </c>
      <c r="J867" s="151">
        <v>3.0392295582760457E-5</v>
      </c>
      <c r="K867" s="151">
        <v>9.9440008862818286E-5</v>
      </c>
      <c r="L867" s="151">
        <v>0</v>
      </c>
      <c r="M867" s="151">
        <v>5.0176520520570482E-5</v>
      </c>
      <c r="N867" s="151">
        <v>5.0318943386800761E-5</v>
      </c>
      <c r="O867" s="151">
        <v>0</v>
      </c>
      <c r="P867" s="151">
        <v>1.7507405363037096E-5</v>
      </c>
    </row>
    <row r="868" spans="1:16" ht="22" customHeight="1" x14ac:dyDescent="0.2">
      <c r="A868" s="150" t="s">
        <v>1697</v>
      </c>
      <c r="B868" s="151">
        <v>3.0866301561570256E-4</v>
      </c>
      <c r="C868" s="151">
        <v>4.8454914948919424E-5</v>
      </c>
      <c r="D868" s="151">
        <v>1.5363221830088519E-4</v>
      </c>
      <c r="E868" s="151">
        <v>6.5012934026082491E-5</v>
      </c>
      <c r="F868" s="151">
        <v>1.7281226203235585E-4</v>
      </c>
      <c r="G868" s="151">
        <v>4.9497327263671834E-5</v>
      </c>
      <c r="H868" s="151">
        <v>3.4311941371117525E-4</v>
      </c>
      <c r="I868" s="151">
        <v>5.7521962227915226E-5</v>
      </c>
      <c r="J868" s="151">
        <v>4.8711803854445136E-4</v>
      </c>
      <c r="K868" s="151">
        <v>4.9806025200321617E-5</v>
      </c>
      <c r="L868" s="151">
        <v>4.2637591641747153E-4</v>
      </c>
      <c r="M868" s="151">
        <v>5.0263331109706415E-5</v>
      </c>
      <c r="N868" s="151">
        <v>3.8644600293081068E-4</v>
      </c>
      <c r="O868" s="151">
        <v>3.2681425298594158E-4</v>
      </c>
      <c r="P868" s="151">
        <v>3.7413749315611455E-4</v>
      </c>
    </row>
    <row r="869" spans="1:16" ht="22" customHeight="1" x14ac:dyDescent="0.2">
      <c r="A869" s="150" t="s">
        <v>1698</v>
      </c>
      <c r="B869" s="151">
        <v>1.7668454867628231E-4</v>
      </c>
      <c r="C869" s="151">
        <v>4.8538892271187913E-5</v>
      </c>
      <c r="D869" s="151">
        <v>1.0654510060008061E-4</v>
      </c>
      <c r="E869" s="151">
        <v>1.3025121617703873E-5</v>
      </c>
      <c r="F869" s="151">
        <v>1.7311176335303583E-4</v>
      </c>
      <c r="G869" s="151">
        <v>0</v>
      </c>
      <c r="H869" s="151">
        <v>2.9083498631857782E-4</v>
      </c>
      <c r="I869" s="151">
        <v>4.3216240252688479E-5</v>
      </c>
      <c r="J869" s="151">
        <v>2.1348349046261376E-4</v>
      </c>
      <c r="K869" s="151">
        <v>1.2473086033702727E-4</v>
      </c>
      <c r="L869" s="151">
        <v>3.7372551079399693E-4</v>
      </c>
      <c r="M869" s="151">
        <v>1.0070088520419518E-4</v>
      </c>
      <c r="N869" s="151">
        <v>3.3101202099682282E-4</v>
      </c>
      <c r="O869" s="151">
        <v>2.837299014368995E-4</v>
      </c>
      <c r="P869" s="151">
        <v>3.1036958311699556E-4</v>
      </c>
    </row>
    <row r="870" spans="1:16" ht="22" customHeight="1" x14ac:dyDescent="0.2">
      <c r="A870" s="150" t="s">
        <v>1699</v>
      </c>
      <c r="B870" s="151">
        <v>0</v>
      </c>
      <c r="C870" s="151">
        <v>0</v>
      </c>
      <c r="D870" s="151">
        <v>0</v>
      </c>
      <c r="E870" s="151">
        <v>0</v>
      </c>
      <c r="F870" s="151">
        <v>0</v>
      </c>
      <c r="G870" s="151">
        <v>0</v>
      </c>
      <c r="H870" s="151">
        <v>0</v>
      </c>
      <c r="I870" s="151">
        <v>0</v>
      </c>
      <c r="J870" s="151">
        <v>0</v>
      </c>
      <c r="K870" s="151">
        <v>0</v>
      </c>
      <c r="L870" s="151">
        <v>0</v>
      </c>
      <c r="M870" s="151">
        <v>0</v>
      </c>
      <c r="N870" s="151">
        <v>5.6201134685489272E-6</v>
      </c>
      <c r="O870" s="151">
        <v>2.1863268313179889E-5</v>
      </c>
      <c r="P870" s="151">
        <v>1.1732393177313053E-5</v>
      </c>
    </row>
    <row r="871" spans="1:16" ht="22" customHeight="1" x14ac:dyDescent="0.2">
      <c r="A871" s="150" t="s">
        <v>1700</v>
      </c>
      <c r="B871" s="151">
        <v>1.4823020762318572E-3</v>
      </c>
      <c r="C871" s="151">
        <v>3.6467370886035717E-4</v>
      </c>
      <c r="D871" s="151">
        <v>1.5772333266108772E-3</v>
      </c>
      <c r="E871" s="151">
        <v>3.9143204028203833E-4</v>
      </c>
      <c r="F871" s="151">
        <v>1.4956811272513924E-3</v>
      </c>
      <c r="G871" s="151">
        <v>3.9735354386669883E-4</v>
      </c>
      <c r="H871" s="151">
        <v>5.2970892394513702E-4</v>
      </c>
      <c r="I871" s="151">
        <v>3.3189972476471572E-4</v>
      </c>
      <c r="J871" s="151">
        <v>5.8046118698949268E-4</v>
      </c>
      <c r="K871" s="151">
        <v>3.4985273951475916E-4</v>
      </c>
      <c r="L871" s="151">
        <v>5.8830253398053044E-4</v>
      </c>
      <c r="M871" s="151">
        <v>3.7828392423711342E-4</v>
      </c>
      <c r="N871" s="151">
        <v>1.1352629206468833E-3</v>
      </c>
      <c r="O871" s="151">
        <v>1.0057103424062747E-3</v>
      </c>
      <c r="P871" s="151">
        <v>1.0911125654901139E-3</v>
      </c>
    </row>
    <row r="872" spans="1:16" ht="22" customHeight="1" x14ac:dyDescent="0.2">
      <c r="A872" s="150" t="s">
        <v>1701</v>
      </c>
      <c r="B872" s="151">
        <v>3.5398258536880169E-4</v>
      </c>
      <c r="C872" s="151">
        <v>0</v>
      </c>
      <c r="D872" s="151">
        <v>2.8461353262151164E-4</v>
      </c>
      <c r="E872" s="151">
        <v>0</v>
      </c>
      <c r="F872" s="151">
        <v>2.6011845691328563E-4</v>
      </c>
      <c r="G872" s="151">
        <v>0</v>
      </c>
      <c r="H872" s="151">
        <v>0</v>
      </c>
      <c r="I872" s="151">
        <v>0</v>
      </c>
      <c r="J872" s="151">
        <v>3.0550588788920665E-5</v>
      </c>
      <c r="K872" s="151">
        <v>0</v>
      </c>
      <c r="L872" s="151">
        <v>0</v>
      </c>
      <c r="M872" s="151">
        <v>0</v>
      </c>
      <c r="N872" s="151">
        <v>1.7422351752501678E-4</v>
      </c>
      <c r="O872" s="151">
        <v>1.7490614650543911E-4</v>
      </c>
      <c r="P872" s="151">
        <v>1.4665491471641315E-4</v>
      </c>
    </row>
    <row r="873" spans="1:16" ht="22" customHeight="1" x14ac:dyDescent="0.2">
      <c r="A873" s="150" t="s">
        <v>1702</v>
      </c>
      <c r="B873" s="151">
        <v>6.6487163860574946E-5</v>
      </c>
      <c r="C873" s="151">
        <v>0</v>
      </c>
      <c r="D873" s="151">
        <v>3.5638564084780588E-5</v>
      </c>
      <c r="E873" s="151">
        <v>0</v>
      </c>
      <c r="F873" s="151">
        <v>4.3428472806392038E-5</v>
      </c>
      <c r="G873" s="151">
        <v>2.4877787094262887E-5</v>
      </c>
      <c r="H873" s="151">
        <v>1.5918904705690379E-4</v>
      </c>
      <c r="I873" s="151">
        <v>0</v>
      </c>
      <c r="J873" s="151">
        <v>2.2952790185763007E-4</v>
      </c>
      <c r="K873" s="151">
        <v>0</v>
      </c>
      <c r="L873" s="151">
        <v>2.143002432080857E-4</v>
      </c>
      <c r="M873" s="151">
        <v>2.5262787288182878E-5</v>
      </c>
      <c r="N873" s="151">
        <v>3.6594269263038584E-4</v>
      </c>
      <c r="O873" s="151">
        <v>3.9422324499312889E-4</v>
      </c>
      <c r="P873" s="151">
        <v>3.290783255020955E-4</v>
      </c>
    </row>
    <row r="874" spans="1:16" ht="22" customHeight="1" x14ac:dyDescent="0.2">
      <c r="A874" s="150" t="s">
        <v>1703</v>
      </c>
      <c r="B874" s="151">
        <v>0</v>
      </c>
      <c r="C874" s="151">
        <v>0</v>
      </c>
      <c r="D874" s="151">
        <v>1.187952136159353E-5</v>
      </c>
      <c r="E874" s="151">
        <v>0</v>
      </c>
      <c r="F874" s="151">
        <v>0</v>
      </c>
      <c r="G874" s="151">
        <v>0</v>
      </c>
      <c r="H874" s="151">
        <v>0</v>
      </c>
      <c r="I874" s="151">
        <v>0</v>
      </c>
      <c r="J874" s="151">
        <v>0</v>
      </c>
      <c r="K874" s="151">
        <v>0</v>
      </c>
      <c r="L874" s="151">
        <v>0</v>
      </c>
      <c r="M874" s="151">
        <v>0</v>
      </c>
      <c r="N874" s="151">
        <v>0</v>
      </c>
      <c r="O874" s="151">
        <v>0</v>
      </c>
      <c r="P874" s="151">
        <v>0</v>
      </c>
    </row>
    <row r="875" spans="1:16" ht="22" customHeight="1" x14ac:dyDescent="0.2">
      <c r="A875" s="150" t="s">
        <v>1704</v>
      </c>
      <c r="B875" s="151">
        <v>2.4378626748877474E-4</v>
      </c>
      <c r="C875" s="151">
        <v>3.6530792400620124E-4</v>
      </c>
      <c r="D875" s="151">
        <v>2.3759042723187058E-4</v>
      </c>
      <c r="E875" s="151">
        <v>2.7447895415950931E-4</v>
      </c>
      <c r="F875" s="151">
        <v>2.822850732415482E-4</v>
      </c>
      <c r="G875" s="151">
        <v>2.4877787094262888E-4</v>
      </c>
      <c r="H875" s="151">
        <v>3.9797261764225946E-4</v>
      </c>
      <c r="I875" s="151">
        <v>2.7465486486389783E-4</v>
      </c>
      <c r="J875" s="151">
        <v>3.8254650309605011E-4</v>
      </c>
      <c r="K875" s="151">
        <v>3.5046117906174134E-4</v>
      </c>
      <c r="L875" s="151">
        <v>4.0181295601516063E-4</v>
      </c>
      <c r="M875" s="151">
        <v>3.2841623474637739E-4</v>
      </c>
      <c r="N875" s="151">
        <v>2.0267595284144448E-4</v>
      </c>
      <c r="O875" s="151">
        <v>1.9711162249656444E-4</v>
      </c>
      <c r="P875" s="151">
        <v>1.7629196009040829E-4</v>
      </c>
    </row>
    <row r="876" spans="1:16" ht="22" customHeight="1" x14ac:dyDescent="0.2">
      <c r="A876" s="150" t="s">
        <v>1705</v>
      </c>
      <c r="B876" s="151">
        <v>2.2200998385499759E-5</v>
      </c>
      <c r="C876" s="151">
        <v>0</v>
      </c>
      <c r="D876" s="151">
        <v>4.7600869567360831E-5</v>
      </c>
      <c r="E876" s="151">
        <v>2.6186394332456916E-5</v>
      </c>
      <c r="F876" s="151">
        <v>2.1752066083340959E-5</v>
      </c>
      <c r="G876" s="151">
        <v>2.4921128186761601E-5</v>
      </c>
      <c r="H876" s="151">
        <v>2.657772998191628E-5</v>
      </c>
      <c r="I876" s="151">
        <v>2.8961406069455577E-5</v>
      </c>
      <c r="J876" s="151">
        <v>3.0657036833481369E-5</v>
      </c>
      <c r="K876" s="151">
        <v>2.5076552757653219E-5</v>
      </c>
      <c r="L876" s="151">
        <v>0</v>
      </c>
      <c r="M876" s="151">
        <v>0</v>
      </c>
      <c r="N876" s="151">
        <v>2.2558782981771307E-5</v>
      </c>
      <c r="O876" s="151">
        <v>2.1939446948417449E-5</v>
      </c>
      <c r="P876" s="151">
        <v>0</v>
      </c>
    </row>
    <row r="877" spans="1:16" ht="22" customHeight="1" x14ac:dyDescent="0.2">
      <c r="A877" s="150" t="s">
        <v>1706</v>
      </c>
      <c r="B877" s="151">
        <v>0</v>
      </c>
      <c r="C877" s="151">
        <v>0</v>
      </c>
      <c r="D877" s="151">
        <v>5.9501086959201035E-5</v>
      </c>
      <c r="E877" s="151">
        <v>1.3093197166228458E-5</v>
      </c>
      <c r="F877" s="151">
        <v>0</v>
      </c>
      <c r="G877" s="151">
        <v>0</v>
      </c>
      <c r="H877" s="151">
        <v>2.657772998191628E-5</v>
      </c>
      <c r="I877" s="151">
        <v>0</v>
      </c>
      <c r="J877" s="151">
        <v>1.5328518416740682E-4</v>
      </c>
      <c r="K877" s="151">
        <v>0</v>
      </c>
      <c r="L877" s="151">
        <v>1.6100519143464627E-4</v>
      </c>
      <c r="M877" s="151">
        <v>2.530679911272675E-5</v>
      </c>
      <c r="N877" s="151">
        <v>2.6506570003581283E-4</v>
      </c>
      <c r="O877" s="151">
        <v>1.3163668169050472E-4</v>
      </c>
      <c r="P877" s="151">
        <v>2.8255854230518408E-4</v>
      </c>
    </row>
    <row r="878" spans="1:16" ht="22" customHeight="1" x14ac:dyDescent="0.2">
      <c r="A878" s="150" t="s">
        <v>1707</v>
      </c>
      <c r="B878" s="151">
        <v>0</v>
      </c>
      <c r="C878" s="151">
        <v>0</v>
      </c>
      <c r="D878" s="151">
        <v>0</v>
      </c>
      <c r="E878" s="151">
        <v>0</v>
      </c>
      <c r="F878" s="151">
        <v>0</v>
      </c>
      <c r="G878" s="151">
        <v>0</v>
      </c>
      <c r="H878" s="151">
        <v>0</v>
      </c>
      <c r="I878" s="151">
        <v>0</v>
      </c>
      <c r="J878" s="151">
        <v>0</v>
      </c>
      <c r="K878" s="151">
        <v>2.5076552757653219E-5</v>
      </c>
      <c r="L878" s="151">
        <v>0</v>
      </c>
      <c r="M878" s="151">
        <v>0</v>
      </c>
      <c r="N878" s="151">
        <v>0</v>
      </c>
      <c r="O878" s="151">
        <v>0</v>
      </c>
      <c r="P878" s="151">
        <v>0</v>
      </c>
    </row>
    <row r="879" spans="1:16" ht="22" customHeight="1" x14ac:dyDescent="0.2">
      <c r="A879" s="150" t="s">
        <v>1708</v>
      </c>
      <c r="B879" s="151">
        <v>0</v>
      </c>
      <c r="C879" s="151">
        <v>2.44388663529454E-5</v>
      </c>
      <c r="D879" s="151">
        <v>0</v>
      </c>
      <c r="E879" s="151">
        <v>1.3116047423063063E-5</v>
      </c>
      <c r="F879" s="151">
        <v>0</v>
      </c>
      <c r="G879" s="151">
        <v>0</v>
      </c>
      <c r="H879" s="151">
        <v>0</v>
      </c>
      <c r="I879" s="151">
        <v>0</v>
      </c>
      <c r="J879" s="151">
        <v>0</v>
      </c>
      <c r="K879" s="151">
        <v>0</v>
      </c>
      <c r="L879" s="151">
        <v>0</v>
      </c>
      <c r="M879" s="151">
        <v>0</v>
      </c>
      <c r="N879" s="151">
        <v>0</v>
      </c>
      <c r="O879" s="151">
        <v>0</v>
      </c>
      <c r="P879" s="151">
        <v>0</v>
      </c>
    </row>
    <row r="880" spans="1:16" ht="22" customHeight="1" x14ac:dyDescent="0.2">
      <c r="A880" s="150" t="s">
        <v>1709</v>
      </c>
      <c r="B880" s="151">
        <v>1.3343846150028129E-4</v>
      </c>
      <c r="C880" s="151">
        <v>1.7107206447061779E-4</v>
      </c>
      <c r="D880" s="151">
        <v>1.9073577055263608E-4</v>
      </c>
      <c r="E880" s="151">
        <v>1.9674071134594595E-4</v>
      </c>
      <c r="F880" s="151">
        <v>1.3074016682552576E-4</v>
      </c>
      <c r="G880" s="151">
        <v>1.9971696445656069E-4</v>
      </c>
      <c r="H880" s="151">
        <v>2.1299290763867289E-4</v>
      </c>
      <c r="I880" s="151">
        <v>2.6110754581990837E-4</v>
      </c>
      <c r="J880" s="151">
        <v>2.6103958588229599E-4</v>
      </c>
      <c r="K880" s="151">
        <v>2.0096253100025058E-4</v>
      </c>
      <c r="L880" s="151">
        <v>2.4192926671069882E-4</v>
      </c>
      <c r="M880" s="151">
        <v>2.7886061011824902E-4</v>
      </c>
      <c r="N880" s="151">
        <v>4.0111720839402609E-4</v>
      </c>
      <c r="O880" s="151">
        <v>4.6153244941749374E-4</v>
      </c>
      <c r="P880" s="151">
        <v>4.0688676652629146E-4</v>
      </c>
    </row>
    <row r="881" spans="1:16" ht="22" customHeight="1" x14ac:dyDescent="0.2">
      <c r="A881" s="150" t="s">
        <v>1710</v>
      </c>
      <c r="B881" s="151">
        <v>2.5130910249219641E-3</v>
      </c>
      <c r="C881" s="151">
        <v>3.9102186164712639E-4</v>
      </c>
      <c r="D881" s="151">
        <v>2.4080391032270305E-3</v>
      </c>
      <c r="E881" s="151">
        <v>4.1971351753801803E-4</v>
      </c>
      <c r="F881" s="151">
        <v>2.6365933643147693E-3</v>
      </c>
      <c r="G881" s="151">
        <v>5.9915089336968206E-4</v>
      </c>
      <c r="H881" s="151">
        <v>7.4547517673535508E-4</v>
      </c>
      <c r="I881" s="151">
        <v>4.3517924303318066E-4</v>
      </c>
      <c r="J881" s="151">
        <v>5.8350025079572049E-4</v>
      </c>
      <c r="K881" s="151">
        <v>3.7680474562546985E-4</v>
      </c>
      <c r="L881" s="151">
        <v>6.4514471122853023E-4</v>
      </c>
      <c r="M881" s="151">
        <v>4.5631736201168021E-4</v>
      </c>
      <c r="N881" s="151">
        <v>1.1355571674253415E-3</v>
      </c>
      <c r="O881" s="151">
        <v>1.1208645200139135E-3</v>
      </c>
      <c r="P881" s="151">
        <v>1.2560417575376822E-3</v>
      </c>
    </row>
    <row r="882" spans="1:16" ht="22" customHeight="1" x14ac:dyDescent="0.2">
      <c r="A882" s="150" t="s">
        <v>1711</v>
      </c>
      <c r="B882" s="151">
        <v>0</v>
      </c>
      <c r="C882" s="151">
        <v>0</v>
      </c>
      <c r="D882" s="151">
        <v>0</v>
      </c>
      <c r="E882" s="151">
        <v>0</v>
      </c>
      <c r="F882" s="151">
        <v>0</v>
      </c>
      <c r="G882" s="151">
        <v>2.5008264998603426E-5</v>
      </c>
      <c r="H882" s="151">
        <v>0</v>
      </c>
      <c r="I882" s="151">
        <v>0</v>
      </c>
      <c r="J882" s="151">
        <v>0</v>
      </c>
      <c r="K882" s="151">
        <v>0</v>
      </c>
      <c r="L882" s="151">
        <v>0</v>
      </c>
      <c r="M882" s="151">
        <v>0</v>
      </c>
      <c r="N882" s="151">
        <v>0</v>
      </c>
      <c r="O882" s="151">
        <v>0</v>
      </c>
      <c r="P882" s="151">
        <v>0</v>
      </c>
    </row>
    <row r="883" spans="1:16" ht="22" customHeight="1" x14ac:dyDescent="0.2">
      <c r="A883" s="150" t="s">
        <v>1712</v>
      </c>
      <c r="B883" s="151">
        <v>6.6835872761941595E-5</v>
      </c>
      <c r="C883" s="151">
        <v>7.344477493131669E-5</v>
      </c>
      <c r="D883" s="151">
        <v>5.9709132717799648E-5</v>
      </c>
      <c r="E883" s="151">
        <v>6.5694887879502937E-5</v>
      </c>
      <c r="F883" s="151">
        <v>4.3656244516915067E-5</v>
      </c>
      <c r="G883" s="151">
        <v>7.5024794995810277E-5</v>
      </c>
      <c r="H883" s="151">
        <v>1.3335329553863589E-4</v>
      </c>
      <c r="I883" s="151">
        <v>8.7188009181123261E-5</v>
      </c>
      <c r="J883" s="151">
        <v>1.0767480244486725E-4</v>
      </c>
      <c r="K883" s="151">
        <v>7.5492699036151827E-5</v>
      </c>
      <c r="L883" s="151">
        <v>1.3464012220787728E-4</v>
      </c>
      <c r="M883" s="151">
        <v>7.6185853272929137E-5</v>
      </c>
      <c r="N883" s="151">
        <v>4.5275319690687865E-5</v>
      </c>
      <c r="O883" s="151">
        <v>4.4032316602767889E-5</v>
      </c>
      <c r="P883" s="151">
        <v>5.3164970481810204E-5</v>
      </c>
    </row>
    <row r="884" spans="1:16" ht="22" customHeight="1" x14ac:dyDescent="0.2">
      <c r="A884" s="150" t="s">
        <v>1713</v>
      </c>
      <c r="B884" s="151">
        <v>6.0152285485747426E-4</v>
      </c>
      <c r="C884" s="151">
        <v>9.0581889081957248E-4</v>
      </c>
      <c r="D884" s="151">
        <v>6.8068411298291597E-4</v>
      </c>
      <c r="E884" s="151">
        <v>8.4089456485763746E-4</v>
      </c>
      <c r="F884" s="151">
        <v>6.3301554549526843E-4</v>
      </c>
      <c r="G884" s="151">
        <v>9.0029753994972338E-4</v>
      </c>
      <c r="H884" s="151">
        <v>9.3347306877045123E-4</v>
      </c>
      <c r="I884" s="151">
        <v>1.1334441193546023E-3</v>
      </c>
      <c r="J884" s="151">
        <v>9.229268780988622E-4</v>
      </c>
      <c r="K884" s="151">
        <v>1.031733553494075E-3</v>
      </c>
      <c r="L884" s="151">
        <v>1.1040490021045936E-3</v>
      </c>
      <c r="M884" s="151">
        <v>9.3962552369945937E-4</v>
      </c>
      <c r="N884" s="151">
        <v>6.5083272055363808E-4</v>
      </c>
      <c r="O884" s="151">
        <v>7.2653322394567019E-4</v>
      </c>
      <c r="P884" s="151">
        <v>7.7384568145745947E-4</v>
      </c>
    </row>
    <row r="885" spans="1:16" ht="22" customHeight="1" x14ac:dyDescent="0.2">
      <c r="A885" s="150" t="s">
        <v>1714</v>
      </c>
      <c r="B885" s="151">
        <v>1.5595036977786371E-4</v>
      </c>
      <c r="C885" s="151">
        <v>1.4688954986263338E-4</v>
      </c>
      <c r="D885" s="151">
        <v>1.7912739815339893E-4</v>
      </c>
      <c r="E885" s="151">
        <v>1.970846636385088E-4</v>
      </c>
      <c r="F885" s="151">
        <v>1.5279685580920274E-4</v>
      </c>
      <c r="G885" s="151">
        <v>1.7505785499022399E-4</v>
      </c>
      <c r="H885" s="151">
        <v>2.4003593196954463E-4</v>
      </c>
      <c r="I885" s="151">
        <v>2.3250135781632868E-4</v>
      </c>
      <c r="J885" s="151">
        <v>2.4611383415969656E-4</v>
      </c>
      <c r="K885" s="151">
        <v>2.2647809710845548E-4</v>
      </c>
      <c r="L885" s="151">
        <v>2.423522199741791E-4</v>
      </c>
      <c r="M885" s="151">
        <v>2.5395284424309714E-4</v>
      </c>
      <c r="N885" s="151">
        <v>1.6978244884007949E-4</v>
      </c>
      <c r="O885" s="151">
        <v>1.5411310810968762E-4</v>
      </c>
      <c r="P885" s="151">
        <v>1.4768047356058389E-4</v>
      </c>
    </row>
    <row r="886" spans="1:16" ht="22" customHeight="1" x14ac:dyDescent="0.2">
      <c r="A886" s="150" t="s">
        <v>1715</v>
      </c>
      <c r="B886" s="151">
        <v>2.2278624253980528E-5</v>
      </c>
      <c r="C886" s="151">
        <v>0</v>
      </c>
      <c r="D886" s="151">
        <v>9.5534612348479429E-5</v>
      </c>
      <c r="E886" s="151">
        <v>0</v>
      </c>
      <c r="F886" s="151">
        <v>4.3656244516915067E-5</v>
      </c>
      <c r="G886" s="151">
        <v>0</v>
      </c>
      <c r="H886" s="151">
        <v>0</v>
      </c>
      <c r="I886" s="151">
        <v>0</v>
      </c>
      <c r="J886" s="151">
        <v>0</v>
      </c>
      <c r="K886" s="151">
        <v>0</v>
      </c>
      <c r="L886" s="151">
        <v>0</v>
      </c>
      <c r="M886" s="151">
        <v>0</v>
      </c>
      <c r="N886" s="151">
        <v>5.0934734652023857E-5</v>
      </c>
      <c r="O886" s="151">
        <v>8.8064633205535778E-5</v>
      </c>
      <c r="P886" s="151">
        <v>1.7721656827270066E-5</v>
      </c>
    </row>
    <row r="887" spans="1:16" ht="22" customHeight="1" x14ac:dyDescent="0.2">
      <c r="A887" s="150" t="s">
        <v>1716</v>
      </c>
      <c r="B887" s="151">
        <v>6.918468743810556E-4</v>
      </c>
      <c r="C887" s="151">
        <v>4.1691593195103529E-4</v>
      </c>
      <c r="D887" s="151">
        <v>5.6224879999486007E-4</v>
      </c>
      <c r="E887" s="151">
        <v>3.1588771306823683E-4</v>
      </c>
      <c r="F887" s="151">
        <v>5.466587535830871E-4</v>
      </c>
      <c r="G887" s="151">
        <v>3.0062474772401735E-4</v>
      </c>
      <c r="H887" s="151">
        <v>8.8167313715842072E-4</v>
      </c>
      <c r="I887" s="151">
        <v>3.0569245951069836E-4</v>
      </c>
      <c r="J887" s="151">
        <v>6.1636214159083386E-4</v>
      </c>
      <c r="K887" s="151">
        <v>4.285411590353417E-4</v>
      </c>
      <c r="L887" s="151">
        <v>7.8228033176331625E-4</v>
      </c>
      <c r="M887" s="151">
        <v>3.3071687386894395E-4</v>
      </c>
      <c r="N887" s="151">
        <v>6.4063387993154575E-4</v>
      </c>
      <c r="O887" s="151">
        <v>6.3958674939291918E-4</v>
      </c>
      <c r="P887" s="151">
        <v>6.3317938380399129E-4</v>
      </c>
    </row>
    <row r="888" spans="1:16" ht="22" customHeight="1" x14ac:dyDescent="0.2">
      <c r="A888" s="150" t="s">
        <v>1717</v>
      </c>
      <c r="B888" s="151">
        <v>0</v>
      </c>
      <c r="C888" s="151">
        <v>0</v>
      </c>
      <c r="D888" s="151">
        <v>0</v>
      </c>
      <c r="E888" s="151">
        <v>0</v>
      </c>
      <c r="F888" s="151">
        <v>0</v>
      </c>
      <c r="G888" s="151">
        <v>0</v>
      </c>
      <c r="H888" s="151">
        <v>0</v>
      </c>
      <c r="I888" s="151">
        <v>1.4556783786223731E-5</v>
      </c>
      <c r="J888" s="151">
        <v>0</v>
      </c>
      <c r="K888" s="151">
        <v>0</v>
      </c>
      <c r="L888" s="151">
        <v>0</v>
      </c>
      <c r="M888" s="151">
        <v>0</v>
      </c>
      <c r="N888" s="151">
        <v>0</v>
      </c>
      <c r="O888" s="151">
        <v>0</v>
      </c>
      <c r="P888" s="151">
        <v>0</v>
      </c>
    </row>
    <row r="889" spans="1:16" ht="22" customHeight="1" x14ac:dyDescent="0.2">
      <c r="A889" s="150" t="s">
        <v>1718</v>
      </c>
      <c r="B889" s="151">
        <v>0</v>
      </c>
      <c r="C889" s="151">
        <v>0</v>
      </c>
      <c r="D889" s="151">
        <v>0</v>
      </c>
      <c r="E889" s="151">
        <v>0</v>
      </c>
      <c r="F889" s="151">
        <v>0</v>
      </c>
      <c r="G889" s="151">
        <v>0</v>
      </c>
      <c r="H889" s="151">
        <v>0</v>
      </c>
      <c r="I889" s="151">
        <v>0</v>
      </c>
      <c r="J889" s="151">
        <v>0</v>
      </c>
      <c r="K889" s="151">
        <v>0</v>
      </c>
      <c r="L889" s="151">
        <v>0</v>
      </c>
      <c r="M889" s="151">
        <v>0</v>
      </c>
      <c r="N889" s="151">
        <v>5.6693263710756258E-6</v>
      </c>
      <c r="O889" s="151">
        <v>0</v>
      </c>
      <c r="P889" s="151">
        <v>5.9175643346167411E-6</v>
      </c>
    </row>
    <row r="890" spans="1:16" ht="22" customHeight="1" x14ac:dyDescent="0.2">
      <c r="A890" s="150" t="s">
        <v>1719</v>
      </c>
      <c r="B890" s="151">
        <v>0</v>
      </c>
      <c r="C890" s="151">
        <v>1.2262233292677509E-4</v>
      </c>
      <c r="D890" s="151">
        <v>0</v>
      </c>
      <c r="E890" s="151">
        <v>2.6323976089019739E-5</v>
      </c>
      <c r="F890" s="151">
        <v>0</v>
      </c>
      <c r="G890" s="151">
        <v>2.5052062310334779E-5</v>
      </c>
      <c r="H890" s="151">
        <v>0</v>
      </c>
      <c r="I890" s="151">
        <v>5.8227135144894926E-5</v>
      </c>
      <c r="J890" s="151">
        <v>0</v>
      </c>
      <c r="K890" s="151">
        <v>2.5208303472667158E-5</v>
      </c>
      <c r="L890" s="151">
        <v>0</v>
      </c>
      <c r="M890" s="151">
        <v>7.6319278585140917E-5</v>
      </c>
      <c r="N890" s="151">
        <v>2.2677305484302503E-5</v>
      </c>
      <c r="O890" s="151">
        <v>2.205471549630756E-5</v>
      </c>
      <c r="P890" s="151">
        <v>5.9175643346167411E-6</v>
      </c>
    </row>
    <row r="891" spans="1:16" ht="22" customHeight="1" x14ac:dyDescent="0.2">
      <c r="A891" s="150" t="s">
        <v>1720</v>
      </c>
      <c r="B891" s="151">
        <v>2.2356794865398003E-5</v>
      </c>
      <c r="C891" s="151">
        <v>2.4567491965329325E-5</v>
      </c>
      <c r="D891" s="151">
        <v>0</v>
      </c>
      <c r="E891" s="151">
        <v>2.6370158503211E-5</v>
      </c>
      <c r="F891" s="151">
        <v>0</v>
      </c>
      <c r="G891" s="151">
        <v>2.509601329684414E-5</v>
      </c>
      <c r="H891" s="151">
        <v>0</v>
      </c>
      <c r="I891" s="151">
        <v>0</v>
      </c>
      <c r="J891" s="151">
        <v>0</v>
      </c>
      <c r="K891" s="151">
        <v>0</v>
      </c>
      <c r="L891" s="151">
        <v>0</v>
      </c>
      <c r="M891" s="151">
        <v>0</v>
      </c>
      <c r="N891" s="151">
        <v>1.7037817673074645E-5</v>
      </c>
      <c r="O891" s="151">
        <v>0</v>
      </c>
      <c r="P891" s="151">
        <v>1.7783838079295573E-5</v>
      </c>
    </row>
    <row r="892" spans="1:16" ht="22" customHeight="1" x14ac:dyDescent="0.2">
      <c r="A892" s="150" t="s">
        <v>1721</v>
      </c>
      <c r="B892" s="151">
        <v>0</v>
      </c>
      <c r="C892" s="151">
        <v>2.4567491965329325E-5</v>
      </c>
      <c r="D892" s="151">
        <v>1.1983727689326806E-5</v>
      </c>
      <c r="E892" s="151">
        <v>1.31850792516055E-5</v>
      </c>
      <c r="F892" s="151">
        <v>2.1904712161118789E-5</v>
      </c>
      <c r="G892" s="151">
        <v>0</v>
      </c>
      <c r="H892" s="151">
        <v>2.6764240367754292E-5</v>
      </c>
      <c r="I892" s="151">
        <v>2.9164644006785089E-5</v>
      </c>
      <c r="J892" s="151">
        <v>3.0872173934067201E-5</v>
      </c>
      <c r="K892" s="151">
        <v>2.5252528566478856E-5</v>
      </c>
      <c r="L892" s="151">
        <v>5.4045017475723365E-5</v>
      </c>
      <c r="M892" s="151">
        <v>2.5484390685447639E-5</v>
      </c>
      <c r="N892" s="151">
        <v>1.7037817673074645E-5</v>
      </c>
      <c r="O892" s="151">
        <v>2.2093407979634414E-5</v>
      </c>
      <c r="P892" s="151">
        <v>2.3711784105727434E-5</v>
      </c>
    </row>
    <row r="893" spans="1:16" ht="22" customHeight="1" x14ac:dyDescent="0.2">
      <c r="A893" s="150" t="s">
        <v>1722</v>
      </c>
      <c r="B893" s="151">
        <v>2.4592474351937808E-4</v>
      </c>
      <c r="C893" s="151">
        <v>0</v>
      </c>
      <c r="D893" s="151">
        <v>1.7975591533990208E-4</v>
      </c>
      <c r="E893" s="151">
        <v>0</v>
      </c>
      <c r="F893" s="151">
        <v>1.3142827296671274E-4</v>
      </c>
      <c r="G893" s="151">
        <v>0</v>
      </c>
      <c r="H893" s="151">
        <v>0</v>
      </c>
      <c r="I893" s="151">
        <v>0</v>
      </c>
      <c r="J893" s="151">
        <v>0</v>
      </c>
      <c r="K893" s="151">
        <v>0</v>
      </c>
      <c r="L893" s="151">
        <v>0</v>
      </c>
      <c r="M893" s="151">
        <v>0</v>
      </c>
      <c r="N893" s="151">
        <v>2.839636278845774E-5</v>
      </c>
      <c r="O893" s="151">
        <v>8.8373631918537654E-5</v>
      </c>
      <c r="P893" s="151">
        <v>7.7063298343614168E-5</v>
      </c>
    </row>
    <row r="894" spans="1:16" ht="22" customHeight="1" x14ac:dyDescent="0.2">
      <c r="A894" s="150" t="s">
        <v>1723</v>
      </c>
      <c r="B894" s="151">
        <v>0</v>
      </c>
      <c r="C894" s="151">
        <v>0</v>
      </c>
      <c r="D894" s="151">
        <v>0</v>
      </c>
      <c r="E894" s="151">
        <v>0</v>
      </c>
      <c r="F894" s="151">
        <v>0</v>
      </c>
      <c r="G894" s="151">
        <v>0</v>
      </c>
      <c r="H894" s="151">
        <v>0</v>
      </c>
      <c r="I894" s="151">
        <v>0</v>
      </c>
      <c r="J894" s="151">
        <v>0</v>
      </c>
      <c r="K894" s="151">
        <v>0</v>
      </c>
      <c r="L894" s="151">
        <v>0</v>
      </c>
      <c r="M894" s="151">
        <v>0</v>
      </c>
      <c r="N894" s="151">
        <v>0</v>
      </c>
      <c r="O894" s="151">
        <v>2.2093407979634414E-5</v>
      </c>
      <c r="P894" s="151">
        <v>0</v>
      </c>
    </row>
    <row r="895" spans="1:16" ht="22" customHeight="1" x14ac:dyDescent="0.2">
      <c r="A895" s="150" t="s">
        <v>1724</v>
      </c>
      <c r="B895" s="151">
        <v>0</v>
      </c>
      <c r="C895" s="151">
        <v>0</v>
      </c>
      <c r="D895" s="151">
        <v>0</v>
      </c>
      <c r="E895" s="151">
        <v>0</v>
      </c>
      <c r="F895" s="151">
        <v>0</v>
      </c>
      <c r="G895" s="151">
        <v>0</v>
      </c>
      <c r="H895" s="151">
        <v>0</v>
      </c>
      <c r="I895" s="151">
        <v>0</v>
      </c>
      <c r="J895" s="151">
        <v>0</v>
      </c>
      <c r="K895" s="151">
        <v>0</v>
      </c>
      <c r="L895" s="151">
        <v>0</v>
      </c>
      <c r="M895" s="151">
        <v>0</v>
      </c>
      <c r="N895" s="151">
        <v>5.6892537045416213E-6</v>
      </c>
      <c r="O895" s="151">
        <v>0</v>
      </c>
      <c r="P895" s="151">
        <v>0</v>
      </c>
    </row>
    <row r="896" spans="1:16" ht="22" customHeight="1" x14ac:dyDescent="0.2">
      <c r="A896" s="150" t="s">
        <v>1725</v>
      </c>
      <c r="B896" s="151">
        <v>2.2396086244774801E-5</v>
      </c>
      <c r="C896" s="151">
        <v>4.9221337153735372E-5</v>
      </c>
      <c r="D896" s="151">
        <v>2.4009577444345446E-5</v>
      </c>
      <c r="E896" s="151">
        <v>3.9624754868621101E-5</v>
      </c>
      <c r="F896" s="151">
        <v>4.388641803809388E-5</v>
      </c>
      <c r="G896" s="151">
        <v>1.0056047507347036E-4</v>
      </c>
      <c r="H896" s="151">
        <v>0</v>
      </c>
      <c r="I896" s="151">
        <v>4.382384995747144E-5</v>
      </c>
      <c r="J896" s="151">
        <v>0</v>
      </c>
      <c r="K896" s="151">
        <v>5.0593818217549902E-5</v>
      </c>
      <c r="L896" s="151">
        <v>2.7069999965871982E-5</v>
      </c>
      <c r="M896" s="151">
        <v>2.5529178718286737E-5</v>
      </c>
      <c r="N896" s="151">
        <v>1.1378507409083243E-5</v>
      </c>
      <c r="O896" s="151">
        <v>2.2132236464660133E-5</v>
      </c>
      <c r="P896" s="151">
        <v>2.375345683702045E-5</v>
      </c>
    </row>
    <row r="897" spans="1:16" ht="22" customHeight="1" x14ac:dyDescent="0.2">
      <c r="A897" s="150" t="s">
        <v>1726</v>
      </c>
      <c r="B897" s="151">
        <v>0</v>
      </c>
      <c r="C897" s="151">
        <v>2.4610668576867686E-5</v>
      </c>
      <c r="D897" s="151">
        <v>0</v>
      </c>
      <c r="E897" s="151">
        <v>0</v>
      </c>
      <c r="F897" s="151">
        <v>0</v>
      </c>
      <c r="G897" s="151">
        <v>0</v>
      </c>
      <c r="H897" s="151">
        <v>0</v>
      </c>
      <c r="I897" s="151">
        <v>0</v>
      </c>
      <c r="J897" s="151">
        <v>0</v>
      </c>
      <c r="K897" s="151">
        <v>0</v>
      </c>
      <c r="L897" s="151">
        <v>0</v>
      </c>
      <c r="M897" s="151">
        <v>0</v>
      </c>
      <c r="N897" s="151">
        <v>0</v>
      </c>
      <c r="O897" s="151">
        <v>0</v>
      </c>
      <c r="P897" s="151">
        <v>0</v>
      </c>
    </row>
    <row r="898" spans="1:16" ht="22" customHeight="1" x14ac:dyDescent="0.2">
      <c r="A898" s="150" t="s">
        <v>1727</v>
      </c>
      <c r="B898" s="151">
        <v>0</v>
      </c>
      <c r="C898" s="151">
        <v>0</v>
      </c>
      <c r="D898" s="151">
        <v>2.4009577444345446E-5</v>
      </c>
      <c r="E898" s="151">
        <v>1.3208251622873699E-5</v>
      </c>
      <c r="F898" s="151">
        <v>2.194320901904694E-5</v>
      </c>
      <c r="G898" s="151">
        <v>0</v>
      </c>
      <c r="H898" s="151">
        <v>0</v>
      </c>
      <c r="I898" s="151">
        <v>0</v>
      </c>
      <c r="J898" s="151">
        <v>0</v>
      </c>
      <c r="K898" s="151">
        <v>0</v>
      </c>
      <c r="L898" s="151">
        <v>2.7069999965871982E-5</v>
      </c>
      <c r="M898" s="151">
        <v>0</v>
      </c>
      <c r="N898" s="151">
        <v>3.413552222724973E-5</v>
      </c>
      <c r="O898" s="151">
        <v>2.2132236464660133E-5</v>
      </c>
      <c r="P898" s="151">
        <v>2.9691821046275568E-5</v>
      </c>
    </row>
    <row r="899" spans="1:16" ht="22" customHeight="1" x14ac:dyDescent="0.2">
      <c r="A899" s="150" t="s">
        <v>1728</v>
      </c>
      <c r="B899" s="151">
        <v>0</v>
      </c>
      <c r="C899" s="151">
        <v>0</v>
      </c>
      <c r="D899" s="151">
        <v>0</v>
      </c>
      <c r="E899" s="151">
        <v>0</v>
      </c>
      <c r="F899" s="151">
        <v>0</v>
      </c>
      <c r="G899" s="151">
        <v>0</v>
      </c>
      <c r="H899" s="151">
        <v>2.6858480650739342E-5</v>
      </c>
      <c r="I899" s="151">
        <v>0</v>
      </c>
      <c r="J899" s="151">
        <v>0</v>
      </c>
      <c r="K899" s="151">
        <v>0</v>
      </c>
      <c r="L899" s="151">
        <v>0</v>
      </c>
      <c r="M899" s="151">
        <v>0</v>
      </c>
      <c r="N899" s="151">
        <v>0</v>
      </c>
      <c r="O899" s="151">
        <v>0</v>
      </c>
      <c r="P899" s="151">
        <v>0</v>
      </c>
    </row>
    <row r="900" spans="1:16" ht="22" customHeight="1" x14ac:dyDescent="0.2">
      <c r="A900" s="150" t="s">
        <v>1729</v>
      </c>
      <c r="B900" s="151">
        <v>2.2435515974078982E-5</v>
      </c>
      <c r="C900" s="151">
        <v>0</v>
      </c>
      <c r="D900" s="151">
        <v>3.6077771740754994E-5</v>
      </c>
      <c r="E900" s="151">
        <v>0</v>
      </c>
      <c r="F900" s="151">
        <v>2.1981841429291743E-5</v>
      </c>
      <c r="G900" s="151">
        <v>0</v>
      </c>
      <c r="H900" s="151">
        <v>5.3716961301478685E-5</v>
      </c>
      <c r="I900" s="151">
        <v>0</v>
      </c>
      <c r="J900" s="151">
        <v>1.5490439385931606E-5</v>
      </c>
      <c r="K900" s="151">
        <v>0</v>
      </c>
      <c r="L900" s="151">
        <v>2.7117658416516124E-5</v>
      </c>
      <c r="M900" s="151">
        <v>0</v>
      </c>
      <c r="N900" s="151">
        <v>3.4195619977649812E-5</v>
      </c>
      <c r="O900" s="151">
        <v>6.6513605009110646E-5</v>
      </c>
      <c r="P900" s="151">
        <v>2.3795276303282813E-5</v>
      </c>
    </row>
    <row r="901" spans="1:16" ht="22" customHeight="1" x14ac:dyDescent="0.2">
      <c r="A901" s="150" t="s">
        <v>1730</v>
      </c>
      <c r="B901" s="151">
        <v>0</v>
      </c>
      <c r="C901" s="151">
        <v>0</v>
      </c>
      <c r="D901" s="151">
        <v>0</v>
      </c>
      <c r="E901" s="151">
        <v>0</v>
      </c>
      <c r="F901" s="151">
        <v>0</v>
      </c>
      <c r="G901" s="151">
        <v>2.5184379540847113E-5</v>
      </c>
      <c r="H901" s="151">
        <v>0</v>
      </c>
      <c r="I901" s="151">
        <v>0</v>
      </c>
      <c r="J901" s="151">
        <v>0</v>
      </c>
      <c r="K901" s="151">
        <v>0</v>
      </c>
      <c r="L901" s="151">
        <v>0</v>
      </c>
      <c r="M901" s="151">
        <v>0</v>
      </c>
      <c r="N901" s="151">
        <v>0</v>
      </c>
      <c r="O901" s="151">
        <v>0</v>
      </c>
      <c r="P901" s="151">
        <v>0</v>
      </c>
    </row>
    <row r="902" spans="1:16" ht="22" customHeight="1" x14ac:dyDescent="0.2">
      <c r="A902" s="150" t="s">
        <v>1731</v>
      </c>
      <c r="B902" s="151">
        <v>0</v>
      </c>
      <c r="C902" s="151">
        <v>0</v>
      </c>
      <c r="D902" s="151">
        <v>0</v>
      </c>
      <c r="E902" s="151">
        <v>0</v>
      </c>
      <c r="F902" s="151">
        <v>0</v>
      </c>
      <c r="G902" s="151">
        <v>0</v>
      </c>
      <c r="H902" s="151">
        <v>0</v>
      </c>
      <c r="I902" s="151">
        <v>0</v>
      </c>
      <c r="J902" s="151">
        <v>0</v>
      </c>
      <c r="K902" s="151">
        <v>0</v>
      </c>
      <c r="L902" s="151">
        <v>0</v>
      </c>
      <c r="M902" s="151">
        <v>0</v>
      </c>
      <c r="N902" s="151">
        <v>0</v>
      </c>
      <c r="O902" s="151">
        <v>0</v>
      </c>
      <c r="P902" s="151">
        <v>1.1897638151641407E-5</v>
      </c>
    </row>
    <row r="903" spans="1:16" ht="22" customHeight="1" x14ac:dyDescent="0.2">
      <c r="A903" s="150" t="s">
        <v>1732</v>
      </c>
      <c r="B903" s="151">
        <v>6.7306547922236942E-5</v>
      </c>
      <c r="C903" s="151">
        <v>0</v>
      </c>
      <c r="D903" s="151">
        <v>3.6077771740754994E-5</v>
      </c>
      <c r="E903" s="151">
        <v>1.3231505586998478E-5</v>
      </c>
      <c r="F903" s="151">
        <v>4.3963682858583486E-5</v>
      </c>
      <c r="G903" s="151">
        <v>0</v>
      </c>
      <c r="H903" s="151">
        <v>1.6115088390443604E-4</v>
      </c>
      <c r="I903" s="151">
        <v>1.4633668207629842E-5</v>
      </c>
      <c r="J903" s="151">
        <v>1.7039483324524766E-4</v>
      </c>
      <c r="K903" s="151">
        <v>0</v>
      </c>
      <c r="L903" s="151">
        <v>2.1694126733212899E-4</v>
      </c>
      <c r="M903" s="151">
        <v>2.5574124455466823E-5</v>
      </c>
      <c r="N903" s="151">
        <v>2.165722598584488E-4</v>
      </c>
      <c r="O903" s="151">
        <v>2.2171201669703551E-4</v>
      </c>
      <c r="P903" s="151">
        <v>2.4985040118446952E-4</v>
      </c>
    </row>
    <row r="904" spans="1:16" ht="22" customHeight="1" x14ac:dyDescent="0.2">
      <c r="A904" s="150" t="s">
        <v>1733</v>
      </c>
      <c r="B904" s="151">
        <v>0</v>
      </c>
      <c r="C904" s="151">
        <v>0</v>
      </c>
      <c r="D904" s="151">
        <v>0</v>
      </c>
      <c r="E904" s="151">
        <v>0</v>
      </c>
      <c r="F904" s="151">
        <v>0</v>
      </c>
      <c r="G904" s="151">
        <v>0</v>
      </c>
      <c r="H904" s="151">
        <v>0</v>
      </c>
      <c r="I904" s="151">
        <v>0</v>
      </c>
      <c r="J904" s="151">
        <v>0</v>
      </c>
      <c r="K904" s="151">
        <v>0</v>
      </c>
      <c r="L904" s="151">
        <v>0</v>
      </c>
      <c r="M904" s="151">
        <v>0</v>
      </c>
      <c r="N904" s="151">
        <v>2.2797079985099878E-5</v>
      </c>
      <c r="O904" s="151">
        <v>0</v>
      </c>
      <c r="P904" s="151">
        <v>2.3795276303282813E-5</v>
      </c>
    </row>
    <row r="905" spans="1:16" ht="22" customHeight="1" x14ac:dyDescent="0.2">
      <c r="A905" s="150" t="s">
        <v>1734</v>
      </c>
      <c r="B905" s="151">
        <v>0</v>
      </c>
      <c r="C905" s="151">
        <v>2.4653997218728369E-5</v>
      </c>
      <c r="D905" s="151">
        <v>0</v>
      </c>
      <c r="E905" s="151">
        <v>0</v>
      </c>
      <c r="F905" s="151">
        <v>0</v>
      </c>
      <c r="G905" s="151">
        <v>0</v>
      </c>
      <c r="H905" s="151">
        <v>0</v>
      </c>
      <c r="I905" s="151">
        <v>1.4633668207629842E-5</v>
      </c>
      <c r="J905" s="151">
        <v>0</v>
      </c>
      <c r="K905" s="151">
        <v>2.5341445920586175E-5</v>
      </c>
      <c r="L905" s="151">
        <v>0</v>
      </c>
      <c r="M905" s="151">
        <v>2.5574124455466823E-5</v>
      </c>
      <c r="N905" s="151">
        <v>0</v>
      </c>
      <c r="O905" s="151">
        <v>0</v>
      </c>
      <c r="P905" s="151">
        <v>0</v>
      </c>
    </row>
    <row r="906" spans="1:16" ht="22" customHeight="1" x14ac:dyDescent="0.2">
      <c r="A906" s="150" t="s">
        <v>1735</v>
      </c>
      <c r="B906" s="151">
        <v>6.7306547922236942E-5</v>
      </c>
      <c r="C906" s="151">
        <v>3.205019638434688E-4</v>
      </c>
      <c r="D906" s="151">
        <v>6.0129619567925E-5</v>
      </c>
      <c r="E906" s="151">
        <v>3.04324628500965E-4</v>
      </c>
      <c r="F906" s="151">
        <v>8.7927365717166973E-5</v>
      </c>
      <c r="G906" s="151">
        <v>3.0221255449016532E-4</v>
      </c>
      <c r="H906" s="151">
        <v>1.6115088390443604E-4</v>
      </c>
      <c r="I906" s="151">
        <v>2.487723595297073E-4</v>
      </c>
      <c r="J906" s="151">
        <v>2.0137571201711088E-4</v>
      </c>
      <c r="K906" s="151">
        <v>3.294387969676203E-4</v>
      </c>
      <c r="L906" s="151">
        <v>1.8982360891561285E-4</v>
      </c>
      <c r="M906" s="151">
        <v>3.3246361792106866E-4</v>
      </c>
      <c r="N906" s="151">
        <v>1.2538393991804931E-4</v>
      </c>
      <c r="O906" s="151">
        <v>1.3302721001822129E-4</v>
      </c>
      <c r="P906" s="151">
        <v>1.2492520059223476E-4</v>
      </c>
    </row>
    <row r="907" spans="1:16" ht="22" customHeight="1" x14ac:dyDescent="0.2">
      <c r="A907" s="150" t="s">
        <v>1736</v>
      </c>
      <c r="B907" s="151">
        <v>2.2435515974078982E-5</v>
      </c>
      <c r="C907" s="151">
        <v>0</v>
      </c>
      <c r="D907" s="151">
        <v>0</v>
      </c>
      <c r="E907" s="151">
        <v>1.3231505586998478E-5</v>
      </c>
      <c r="F907" s="151">
        <v>0</v>
      </c>
      <c r="G907" s="151">
        <v>2.5184379540847113E-5</v>
      </c>
      <c r="H907" s="151">
        <v>2.6858480650739342E-5</v>
      </c>
      <c r="I907" s="151">
        <v>4.3901004622889526E-5</v>
      </c>
      <c r="J907" s="151">
        <v>1.5490439385931606E-5</v>
      </c>
      <c r="K907" s="151">
        <v>2.5341445920586175E-5</v>
      </c>
      <c r="L907" s="151">
        <v>0</v>
      </c>
      <c r="M907" s="151">
        <v>0</v>
      </c>
      <c r="N907" s="151">
        <v>5.6992699962749696E-6</v>
      </c>
      <c r="O907" s="151">
        <v>0</v>
      </c>
      <c r="P907" s="151">
        <v>0</v>
      </c>
    </row>
    <row r="908" spans="1:16" ht="22" customHeight="1" x14ac:dyDescent="0.2">
      <c r="A908" s="150" t="s">
        <v>1737</v>
      </c>
      <c r="B908" s="151">
        <v>1.1217757987039493E-4</v>
      </c>
      <c r="C908" s="151">
        <v>4.9307994437456737E-4</v>
      </c>
      <c r="D908" s="151">
        <v>9.6207391308679994E-5</v>
      </c>
      <c r="E908" s="151">
        <v>5.5572323465393608E-4</v>
      </c>
      <c r="F908" s="151">
        <v>8.7927365717166973E-5</v>
      </c>
      <c r="G908" s="151">
        <v>4.5331883173524798E-4</v>
      </c>
      <c r="H908" s="151">
        <v>2.4172632585665407E-4</v>
      </c>
      <c r="I908" s="151">
        <v>5.2681205547467432E-4</v>
      </c>
      <c r="J908" s="151">
        <v>2.1686615140304249E-4</v>
      </c>
      <c r="K908" s="151">
        <v>4.5614602657055114E-4</v>
      </c>
      <c r="L908" s="151">
        <v>1.8982360891561285E-4</v>
      </c>
      <c r="M908" s="151">
        <v>5.3705661356480319E-4</v>
      </c>
      <c r="N908" s="151">
        <v>1.5388028989942417E-4</v>
      </c>
      <c r="O908" s="151">
        <v>1.7736961335762839E-4</v>
      </c>
      <c r="P908" s="151">
        <v>1.7251575319880038E-4</v>
      </c>
    </row>
    <row r="909" spans="1:16" ht="22" customHeight="1" x14ac:dyDescent="0.2">
      <c r="A909" s="150" t="s">
        <v>1738</v>
      </c>
      <c r="B909" s="151">
        <v>2.2475084785320744E-4</v>
      </c>
      <c r="C909" s="151">
        <v>0</v>
      </c>
      <c r="D909" s="151">
        <v>2.6503694043061399E-4</v>
      </c>
      <c r="E909" s="151">
        <v>1.3254841575688068E-5</v>
      </c>
      <c r="F909" s="151">
        <v>3.3030915163591822E-4</v>
      </c>
      <c r="G909" s="151">
        <v>0</v>
      </c>
      <c r="H909" s="151">
        <v>0</v>
      </c>
      <c r="I909" s="151">
        <v>0</v>
      </c>
      <c r="J909" s="151">
        <v>0</v>
      </c>
      <c r="K909" s="151">
        <v>0</v>
      </c>
      <c r="L909" s="151">
        <v>0</v>
      </c>
      <c r="M909" s="151">
        <v>0</v>
      </c>
      <c r="N909" s="151">
        <v>8.5639824282650326E-5</v>
      </c>
      <c r="O909" s="151">
        <v>6.6630912954452994E-5</v>
      </c>
      <c r="P909" s="151">
        <v>1.0130828394378255E-4</v>
      </c>
    </row>
    <row r="910" spans="1:16" ht="22" customHeight="1" x14ac:dyDescent="0.2">
      <c r="A910" s="150" t="s">
        <v>1739</v>
      </c>
      <c r="B910" s="151">
        <v>4.5029586831367007E-5</v>
      </c>
      <c r="C910" s="151">
        <v>0</v>
      </c>
      <c r="D910" s="151">
        <v>2.4136836688750104E-5</v>
      </c>
      <c r="E910" s="151">
        <v>0</v>
      </c>
      <c r="F910" s="151">
        <v>2.2059515780631997E-5</v>
      </c>
      <c r="G910" s="151">
        <v>0</v>
      </c>
      <c r="H910" s="151">
        <v>1.078135477711657E-4</v>
      </c>
      <c r="I910" s="151">
        <v>0</v>
      </c>
      <c r="J910" s="151">
        <v>1.8654211105037074E-4</v>
      </c>
      <c r="K910" s="151">
        <v>0</v>
      </c>
      <c r="L910" s="151">
        <v>1.6328088318637272E-4</v>
      </c>
      <c r="M910" s="151">
        <v>0</v>
      </c>
      <c r="N910" s="151">
        <v>1.4870462774732994E-4</v>
      </c>
      <c r="O910" s="151">
        <v>1.557468159695076E-4</v>
      </c>
      <c r="P910" s="151">
        <v>1.5521583058607799E-4</v>
      </c>
    </row>
    <row r="911" spans="1:16" ht="22" customHeight="1" x14ac:dyDescent="0.2">
      <c r="A911" s="150" t="s">
        <v>1740</v>
      </c>
      <c r="B911" s="151">
        <v>4.5029586831367007E-5</v>
      </c>
      <c r="C911" s="151">
        <v>4.9482227633348814E-5</v>
      </c>
      <c r="D911" s="151">
        <v>1.2068418344375052E-5</v>
      </c>
      <c r="E911" s="151">
        <v>5.3113040094806609E-5</v>
      </c>
      <c r="F911" s="151">
        <v>4.4119031561263994E-5</v>
      </c>
      <c r="G911" s="151">
        <v>5.0546740562548263E-5</v>
      </c>
      <c r="H911" s="151">
        <v>5.390677388558285E-5</v>
      </c>
      <c r="I911" s="151">
        <v>5.8741509130273855E-5</v>
      </c>
      <c r="J911" s="151">
        <v>6.2180703683456913E-5</v>
      </c>
      <c r="K911" s="151">
        <v>5.0861983331777197E-5</v>
      </c>
      <c r="L911" s="151">
        <v>5.4426961062124235E-5</v>
      </c>
      <c r="M911" s="151">
        <v>5.1328984772809733E-5</v>
      </c>
      <c r="N911" s="151">
        <v>3.4316452557076139E-5</v>
      </c>
      <c r="O911" s="151">
        <v>2.2249545138501089E-5</v>
      </c>
      <c r="P911" s="151">
        <v>2.9849198189630382E-5</v>
      </c>
    </row>
    <row r="912" spans="1:16" ht="22" customHeight="1" x14ac:dyDescent="0.2">
      <c r="A912" s="150" t="s">
        <v>1741</v>
      </c>
      <c r="B912" s="151">
        <v>4.5029586831367007E-5</v>
      </c>
      <c r="C912" s="151">
        <v>4.9482227633348814E-5</v>
      </c>
      <c r="D912" s="151">
        <v>3.6205255033125155E-5</v>
      </c>
      <c r="E912" s="151">
        <v>9.2947820165911562E-5</v>
      </c>
      <c r="F912" s="151">
        <v>6.6178547341895998E-5</v>
      </c>
      <c r="G912" s="151">
        <v>5.0546740562548263E-5</v>
      </c>
      <c r="H912" s="151">
        <v>5.390677388558285E-5</v>
      </c>
      <c r="I912" s="151">
        <v>7.3426886412842322E-5</v>
      </c>
      <c r="J912" s="151">
        <v>3.1090351841728457E-5</v>
      </c>
      <c r="K912" s="151">
        <v>5.0861983331777197E-5</v>
      </c>
      <c r="L912" s="151">
        <v>5.4426961062124235E-5</v>
      </c>
      <c r="M912" s="151">
        <v>5.1328984772809733E-5</v>
      </c>
      <c r="N912" s="151">
        <v>7.4352313873664969E-5</v>
      </c>
      <c r="O912" s="151">
        <v>6.6748635415503273E-5</v>
      </c>
      <c r="P912" s="151">
        <v>7.7607915293038997E-5</v>
      </c>
    </row>
    <row r="913" spans="1:16" ht="22" customHeight="1" x14ac:dyDescent="0.2">
      <c r="A913" s="150" t="s">
        <v>1742</v>
      </c>
      <c r="B913" s="151">
        <v>2.4766272757251851E-4</v>
      </c>
      <c r="C913" s="151">
        <v>2.4741113816674407E-5</v>
      </c>
      <c r="D913" s="151">
        <v>2.8964204026500124E-4</v>
      </c>
      <c r="E913" s="151">
        <v>1.3278260023701652E-5</v>
      </c>
      <c r="F913" s="151">
        <v>2.8677370514821595E-4</v>
      </c>
      <c r="G913" s="151">
        <v>0</v>
      </c>
      <c r="H913" s="151">
        <v>5.390677388558285E-5</v>
      </c>
      <c r="I913" s="151">
        <v>0</v>
      </c>
      <c r="J913" s="151">
        <v>6.2180703683456913E-5</v>
      </c>
      <c r="K913" s="151">
        <v>0</v>
      </c>
      <c r="L913" s="151">
        <v>0</v>
      </c>
      <c r="M913" s="151">
        <v>0</v>
      </c>
      <c r="N913" s="151">
        <v>1.8874048906391877E-4</v>
      </c>
      <c r="O913" s="151">
        <v>2.0024590624650977E-4</v>
      </c>
      <c r="P913" s="151">
        <v>1.9700470805156052E-4</v>
      </c>
    </row>
    <row r="914" spans="1:16" ht="22" customHeight="1" x14ac:dyDescent="0.2">
      <c r="A914" s="150" t="s">
        <v>1743</v>
      </c>
      <c r="B914" s="151">
        <v>1.5788249825298766E-3</v>
      </c>
      <c r="C914" s="151">
        <v>1.0409659427433344E-3</v>
      </c>
      <c r="D914" s="151">
        <v>2.0310827673096195E-3</v>
      </c>
      <c r="E914" s="151">
        <v>1.0508391481412313E-3</v>
      </c>
      <c r="F914" s="151">
        <v>1.8562789703971108E-3</v>
      </c>
      <c r="G914" s="151">
        <v>1.2912231974146178E-3</v>
      </c>
      <c r="H914" s="151">
        <v>1.8900764436697278E-3</v>
      </c>
      <c r="I914" s="151">
        <v>1.0003730988522035E-3</v>
      </c>
      <c r="J914" s="151">
        <v>1.603987019176182E-3</v>
      </c>
      <c r="K914" s="151">
        <v>1.1718961044479214E-3</v>
      </c>
      <c r="L914" s="151">
        <v>1.3358206531831447E-3</v>
      </c>
      <c r="M914" s="151">
        <v>6.6845782293510441E-4</v>
      </c>
      <c r="N914" s="151">
        <v>1.4438419649324141E-3</v>
      </c>
      <c r="O914" s="151">
        <v>1.3150465670001864E-3</v>
      </c>
      <c r="P914" s="151">
        <v>1.3754933169295869E-3</v>
      </c>
    </row>
    <row r="915" spans="1:16" ht="22" customHeight="1" x14ac:dyDescent="0.2">
      <c r="A915" s="150" t="s">
        <v>1744</v>
      </c>
      <c r="B915" s="151">
        <v>0</v>
      </c>
      <c r="C915" s="151">
        <v>0</v>
      </c>
      <c r="D915" s="151">
        <v>0</v>
      </c>
      <c r="E915" s="151">
        <v>0</v>
      </c>
      <c r="F915" s="151">
        <v>0</v>
      </c>
      <c r="G915" s="151">
        <v>0</v>
      </c>
      <c r="H915" s="151">
        <v>0</v>
      </c>
      <c r="I915" s="151">
        <v>0</v>
      </c>
      <c r="J915" s="151">
        <v>0</v>
      </c>
      <c r="K915" s="151">
        <v>0</v>
      </c>
      <c r="L915" s="151">
        <v>0</v>
      </c>
      <c r="M915" s="151">
        <v>0</v>
      </c>
      <c r="N915" s="151">
        <v>0</v>
      </c>
      <c r="O915" s="151">
        <v>2.2288924864409938E-5</v>
      </c>
      <c r="P915" s="151">
        <v>0</v>
      </c>
    </row>
    <row r="916" spans="1:16" ht="22" customHeight="1" x14ac:dyDescent="0.2">
      <c r="A916" s="150" t="s">
        <v>1745</v>
      </c>
      <c r="B916" s="151">
        <v>4.5109285215139334E-4</v>
      </c>
      <c r="C916" s="151">
        <v>1.0409659427433344E-3</v>
      </c>
      <c r="D916" s="151">
        <v>4.715013566968759E-4</v>
      </c>
      <c r="E916" s="151">
        <v>8.9121801171471507E-4</v>
      </c>
      <c r="F916" s="151">
        <v>4.640697425992777E-4</v>
      </c>
      <c r="G916" s="151">
        <v>9.8740597449353124E-4</v>
      </c>
      <c r="H916" s="151">
        <v>9.4503822183486389E-4</v>
      </c>
      <c r="I916" s="151">
        <v>1.6770960774875178E-3</v>
      </c>
      <c r="J916" s="151">
        <v>6.0733489075602998E-4</v>
      </c>
      <c r="K916" s="151">
        <v>8.1523207265942355E-4</v>
      </c>
      <c r="L916" s="151">
        <v>7.3606444154989607E-4</v>
      </c>
      <c r="M916" s="151">
        <v>1.1055263994695958E-3</v>
      </c>
      <c r="N916" s="151">
        <v>5.3284643943934333E-4</v>
      </c>
      <c r="O916" s="151">
        <v>5.7951204647465845E-4</v>
      </c>
      <c r="P916" s="151">
        <v>5.1431489241714993E-4</v>
      </c>
    </row>
    <row r="917" spans="1:16" ht="22" customHeight="1" x14ac:dyDescent="0.2">
      <c r="A917" s="150" t="s">
        <v>1746</v>
      </c>
      <c r="B917" s="151">
        <v>2.2554642607569667E-4</v>
      </c>
      <c r="C917" s="151">
        <v>6.4440748836492136E-4</v>
      </c>
      <c r="D917" s="151">
        <v>2.0552623240633052E-4</v>
      </c>
      <c r="E917" s="151">
        <v>6.517863070749409E-4</v>
      </c>
      <c r="F917" s="151">
        <v>3.0937982839951845E-4</v>
      </c>
      <c r="G917" s="151">
        <v>7.8486115921280698E-4</v>
      </c>
      <c r="H917" s="151">
        <v>5.4002184104849367E-4</v>
      </c>
      <c r="I917" s="151">
        <v>8.385480387437589E-4</v>
      </c>
      <c r="J917" s="151">
        <v>3.2702647963786231E-4</v>
      </c>
      <c r="K917" s="151">
        <v>6.8785206130638865E-4</v>
      </c>
      <c r="L917" s="151">
        <v>4.0892468974994224E-4</v>
      </c>
      <c r="M917" s="151">
        <v>7.7129748800204361E-4</v>
      </c>
      <c r="N917" s="151">
        <v>3.4950142801935423E-4</v>
      </c>
      <c r="O917" s="151">
        <v>3.5662279783055901E-4</v>
      </c>
      <c r="P917" s="151">
        <v>3.169615034663831E-4</v>
      </c>
    </row>
    <row r="918" spans="1:16" ht="22" customHeight="1" x14ac:dyDescent="0.2">
      <c r="A918" s="150" t="s">
        <v>1747</v>
      </c>
      <c r="B918" s="151">
        <v>2.0299178346812701E-4</v>
      </c>
      <c r="C918" s="151">
        <v>5.4526787477031803E-4</v>
      </c>
      <c r="D918" s="151">
        <v>2.1761601078317349E-4</v>
      </c>
      <c r="E918" s="151">
        <v>4.788634092795484E-4</v>
      </c>
      <c r="F918" s="151">
        <v>2.8728126922812429E-4</v>
      </c>
      <c r="G918" s="151">
        <v>6.0763444584217309E-4</v>
      </c>
      <c r="H918" s="151">
        <v>3.2401310462909619E-4</v>
      </c>
      <c r="I918" s="151">
        <v>5.4432065672840489E-4</v>
      </c>
      <c r="J918" s="151">
        <v>2.8030841111816767E-4</v>
      </c>
      <c r="K918" s="151">
        <v>5.3499604768274668E-4</v>
      </c>
      <c r="L918" s="151">
        <v>3.2713975179995378E-4</v>
      </c>
      <c r="M918" s="151">
        <v>5.6561815786816531E-4</v>
      </c>
      <c r="N918" s="151">
        <v>2.635584539162343E-4</v>
      </c>
      <c r="O918" s="151">
        <v>3.343338729661491E-4</v>
      </c>
      <c r="P918" s="151">
        <v>2.5117704048279414E-4</v>
      </c>
    </row>
    <row r="919" spans="1:16" ht="22" customHeight="1" x14ac:dyDescent="0.2">
      <c r="A919" s="150" t="s">
        <v>1748</v>
      </c>
      <c r="B919" s="151">
        <v>6.7783899325940755E-5</v>
      </c>
      <c r="C919" s="151">
        <v>0</v>
      </c>
      <c r="D919" s="151">
        <v>2.4222428308213755E-5</v>
      </c>
      <c r="E919" s="151">
        <v>0</v>
      </c>
      <c r="F919" s="151">
        <v>4.4275482027793296E-5</v>
      </c>
      <c r="G919" s="151">
        <v>0</v>
      </c>
      <c r="H919" s="151">
        <v>2.7048966329113379E-5</v>
      </c>
      <c r="I919" s="151">
        <v>0</v>
      </c>
      <c r="J919" s="151">
        <v>7.8001503290861285E-5</v>
      </c>
      <c r="K919" s="151">
        <v>0</v>
      </c>
      <c r="L919" s="151">
        <v>2.7309982235072976E-5</v>
      </c>
      <c r="M919" s="151">
        <v>0</v>
      </c>
      <c r="N919" s="151">
        <v>5.165721315772631E-5</v>
      </c>
      <c r="O919" s="151">
        <v>4.4656888469473815E-5</v>
      </c>
      <c r="P919" s="151">
        <v>4.7928074256257575E-5</v>
      </c>
    </row>
    <row r="920" spans="1:16" ht="22" customHeight="1" x14ac:dyDescent="0.2">
      <c r="A920" s="150" t="s">
        <v>1749</v>
      </c>
      <c r="B920" s="151">
        <v>2.259463310864692E-4</v>
      </c>
      <c r="C920" s="151">
        <v>0</v>
      </c>
      <c r="D920" s="151">
        <v>1.6955699815749631E-4</v>
      </c>
      <c r="E920" s="151">
        <v>2.6650692104308987E-5</v>
      </c>
      <c r="F920" s="151">
        <v>1.9923966912506981E-4</v>
      </c>
      <c r="G920" s="151">
        <v>7.6088976485112544E-5</v>
      </c>
      <c r="H920" s="151">
        <v>2.9753862962024718E-4</v>
      </c>
      <c r="I920" s="151">
        <v>1.4737453088535018E-5</v>
      </c>
      <c r="J920" s="151">
        <v>2.4960481053075612E-4</v>
      </c>
      <c r="K920" s="151">
        <v>7.6563517462196524E-5</v>
      </c>
      <c r="L920" s="151">
        <v>2.4578984011565678E-4</v>
      </c>
      <c r="M920" s="151">
        <v>2.5755501224654527E-5</v>
      </c>
      <c r="N920" s="151">
        <v>2.6976544649034854E-4</v>
      </c>
      <c r="O920" s="151">
        <v>3.3492666352105362E-4</v>
      </c>
      <c r="P920" s="151">
        <v>2.4563138056332007E-4</v>
      </c>
    </row>
    <row r="921" spans="1:16" ht="22" customHeight="1" x14ac:dyDescent="0.2">
      <c r="A921" s="150" t="s">
        <v>1750</v>
      </c>
      <c r="B921" s="151">
        <v>1.129731655432346E-4</v>
      </c>
      <c r="C921" s="151">
        <v>2.2345963436549543E-4</v>
      </c>
      <c r="D921" s="151">
        <v>1.211121415410688E-4</v>
      </c>
      <c r="E921" s="151">
        <v>2.798322670952444E-4</v>
      </c>
      <c r="F921" s="151">
        <v>1.1068870506948325E-4</v>
      </c>
      <c r="G921" s="151">
        <v>2.5362992161704186E-4</v>
      </c>
      <c r="H921" s="151">
        <v>1.3524483164556691E-4</v>
      </c>
      <c r="I921" s="151">
        <v>2.9474906177070039E-4</v>
      </c>
      <c r="J921" s="151">
        <v>2.1840420921441159E-4</v>
      </c>
      <c r="K921" s="151">
        <v>3.5729641482358385E-4</v>
      </c>
      <c r="L921" s="151">
        <v>2.1847985788058381E-4</v>
      </c>
      <c r="M921" s="151">
        <v>3.6057701714516344E-4</v>
      </c>
      <c r="N921" s="151">
        <v>1.5497163947317895E-4</v>
      </c>
      <c r="O921" s="151">
        <v>1.1164222117368455E-4</v>
      </c>
      <c r="P921" s="151">
        <v>1.4977523205080494E-4</v>
      </c>
    </row>
    <row r="922" spans="1:16" ht="22" customHeight="1" x14ac:dyDescent="0.2">
      <c r="A922" s="150" t="s">
        <v>1751</v>
      </c>
      <c r="B922" s="151">
        <v>2.0787062459955165E-3</v>
      </c>
      <c r="C922" s="151">
        <v>4.7174811699382372E-4</v>
      </c>
      <c r="D922" s="151">
        <v>1.8166821231160317E-3</v>
      </c>
      <c r="E922" s="151">
        <v>3.5978434340817135E-4</v>
      </c>
      <c r="F922" s="151">
        <v>2.0366721732784916E-3</v>
      </c>
      <c r="G922" s="151">
        <v>5.833488197191963E-4</v>
      </c>
      <c r="H922" s="151">
        <v>7.0327312455694779E-4</v>
      </c>
      <c r="I922" s="151">
        <v>3.3896142103630547E-4</v>
      </c>
      <c r="J922" s="151">
        <v>7.0201352961775159E-4</v>
      </c>
      <c r="K922" s="151">
        <v>4.3385993228578029E-4</v>
      </c>
      <c r="L922" s="151">
        <v>7.3736952034697035E-4</v>
      </c>
      <c r="M922" s="151">
        <v>4.1208801959447244E-4</v>
      </c>
      <c r="N922" s="151">
        <v>1.4751004201706294E-3</v>
      </c>
      <c r="O922" s="151">
        <v>1.2727213213800037E-3</v>
      </c>
      <c r="P922" s="151">
        <v>1.4677972740978883E-3</v>
      </c>
    </row>
    <row r="923" spans="1:16" ht="22" customHeight="1" x14ac:dyDescent="0.2">
      <c r="A923" s="150" t="s">
        <v>1752</v>
      </c>
      <c r="B923" s="151">
        <v>9.053906268757984E-5</v>
      </c>
      <c r="C923" s="151">
        <v>4.9745898473313373E-5</v>
      </c>
      <c r="D923" s="151">
        <v>8.4929082558461735E-5</v>
      </c>
      <c r="E923" s="151">
        <v>8.0094087105667523E-5</v>
      </c>
      <c r="F923" s="151">
        <v>4.4354124091785827E-5</v>
      </c>
      <c r="G923" s="151">
        <v>7.6224125644055917E-5</v>
      </c>
      <c r="H923" s="151">
        <v>2.7097010674280543E-5</v>
      </c>
      <c r="I923" s="151">
        <v>7.381814868502442E-5</v>
      </c>
      <c r="J923" s="151">
        <v>1.4065208906018184E-4</v>
      </c>
      <c r="K923" s="151">
        <v>5.1133006333545111E-5</v>
      </c>
      <c r="L923" s="151">
        <v>5.4716980392828277E-5</v>
      </c>
      <c r="M923" s="151">
        <v>5.1602496236963249E-5</v>
      </c>
      <c r="N923" s="151">
        <v>9.7748048106627175E-5</v>
      </c>
      <c r="O923" s="151">
        <v>2.2368103993590794E-5</v>
      </c>
      <c r="P923" s="151">
        <v>1.0202805860768154E-4</v>
      </c>
    </row>
    <row r="924" spans="1:16" ht="22" customHeight="1" x14ac:dyDescent="0.2">
      <c r="A924" s="150" t="s">
        <v>1753</v>
      </c>
      <c r="B924" s="151">
        <v>0</v>
      </c>
      <c r="C924" s="151">
        <v>0</v>
      </c>
      <c r="D924" s="151">
        <v>0</v>
      </c>
      <c r="E924" s="151">
        <v>0</v>
      </c>
      <c r="F924" s="151">
        <v>0</v>
      </c>
      <c r="G924" s="151">
        <v>0</v>
      </c>
      <c r="H924" s="151">
        <v>0</v>
      </c>
      <c r="I924" s="151">
        <v>0</v>
      </c>
      <c r="J924" s="151">
        <v>0</v>
      </c>
      <c r="K924" s="151">
        <v>0</v>
      </c>
      <c r="L924" s="151">
        <v>0</v>
      </c>
      <c r="M924" s="151">
        <v>0</v>
      </c>
      <c r="N924" s="151">
        <v>5.7498851827427755E-6</v>
      </c>
      <c r="O924" s="151">
        <v>0</v>
      </c>
      <c r="P924" s="151">
        <v>6.0016505063342082E-6</v>
      </c>
    </row>
    <row r="925" spans="1:16" ht="22" customHeight="1" x14ac:dyDescent="0.2">
      <c r="A925" s="150" t="s">
        <v>1754</v>
      </c>
      <c r="B925" s="151">
        <v>4.526953134378992E-5</v>
      </c>
      <c r="C925" s="151">
        <v>2.4872949236656687E-5</v>
      </c>
      <c r="D925" s="151">
        <v>4.8530904319120988E-5</v>
      </c>
      <c r="E925" s="151">
        <v>0</v>
      </c>
      <c r="F925" s="151">
        <v>6.6531186137678734E-5</v>
      </c>
      <c r="G925" s="151">
        <v>2.5408041881351971E-5</v>
      </c>
      <c r="H925" s="151">
        <v>5.4194021348561085E-5</v>
      </c>
      <c r="I925" s="151">
        <v>2.952725947400977E-5</v>
      </c>
      <c r="J925" s="151">
        <v>7.8140049477878792E-5</v>
      </c>
      <c r="K925" s="151">
        <v>5.1133006333545111E-5</v>
      </c>
      <c r="L925" s="151">
        <v>5.4716980392828277E-5</v>
      </c>
      <c r="M925" s="151">
        <v>7.740374435544488E-5</v>
      </c>
      <c r="N925" s="151">
        <v>2.8749425913713876E-5</v>
      </c>
      <c r="O925" s="151">
        <v>0</v>
      </c>
      <c r="P925" s="151">
        <v>1.8004951519002627E-5</v>
      </c>
    </row>
    <row r="926" spans="1:16" ht="22" customHeight="1" x14ac:dyDescent="0.2">
      <c r="A926" s="150" t="s">
        <v>1755</v>
      </c>
      <c r="B926" s="151">
        <v>0</v>
      </c>
      <c r="C926" s="151">
        <v>0</v>
      </c>
      <c r="D926" s="151">
        <v>2.4265452159560494E-5</v>
      </c>
      <c r="E926" s="151">
        <v>2.6698029035222507E-5</v>
      </c>
      <c r="F926" s="151">
        <v>0</v>
      </c>
      <c r="G926" s="151">
        <v>0</v>
      </c>
      <c r="H926" s="151">
        <v>0</v>
      </c>
      <c r="I926" s="151">
        <v>0</v>
      </c>
      <c r="J926" s="151">
        <v>0</v>
      </c>
      <c r="K926" s="151">
        <v>0</v>
      </c>
      <c r="L926" s="151">
        <v>0</v>
      </c>
      <c r="M926" s="151">
        <v>0</v>
      </c>
      <c r="N926" s="151">
        <v>0</v>
      </c>
      <c r="O926" s="151">
        <v>0</v>
      </c>
      <c r="P926" s="151">
        <v>0</v>
      </c>
    </row>
    <row r="927" spans="1:16" ht="22" customHeight="1" x14ac:dyDescent="0.2">
      <c r="A927" s="150" t="s">
        <v>1756</v>
      </c>
      <c r="B927" s="151">
        <v>1.1317382835947479E-4</v>
      </c>
      <c r="C927" s="151">
        <v>0</v>
      </c>
      <c r="D927" s="151">
        <v>1.5772543903714323E-4</v>
      </c>
      <c r="E927" s="151">
        <v>0</v>
      </c>
      <c r="F927" s="151">
        <v>8.8708248183571654E-5</v>
      </c>
      <c r="G927" s="151">
        <v>0</v>
      </c>
      <c r="H927" s="151">
        <v>0</v>
      </c>
      <c r="I927" s="151">
        <v>0</v>
      </c>
      <c r="J927" s="151">
        <v>0</v>
      </c>
      <c r="K927" s="151">
        <v>0</v>
      </c>
      <c r="L927" s="151">
        <v>0</v>
      </c>
      <c r="M927" s="151">
        <v>0</v>
      </c>
      <c r="N927" s="151">
        <v>1.6099678511679769E-4</v>
      </c>
      <c r="O927" s="151">
        <v>1.3420862396154476E-4</v>
      </c>
      <c r="P927" s="151">
        <v>1.6804621417735783E-4</v>
      </c>
    </row>
    <row r="928" spans="1:16" ht="22" customHeight="1" x14ac:dyDescent="0.2">
      <c r="A928" s="150" t="s">
        <v>1757</v>
      </c>
      <c r="B928" s="151">
        <v>9.0700164222611118E-5</v>
      </c>
      <c r="C928" s="151">
        <v>0</v>
      </c>
      <c r="D928" s="151">
        <v>4.8617258241397002E-5</v>
      </c>
      <c r="E928" s="151">
        <v>0</v>
      </c>
      <c r="F928" s="151">
        <v>2.2216523010387381E-5</v>
      </c>
      <c r="G928" s="151">
        <v>0</v>
      </c>
      <c r="H928" s="151">
        <v>1.0858090398306011E-4</v>
      </c>
      <c r="I928" s="151">
        <v>0</v>
      </c>
      <c r="J928" s="151">
        <v>1.2524654193892031E-4</v>
      </c>
      <c r="K928" s="151">
        <v>0</v>
      </c>
      <c r="L928" s="151">
        <v>5.4814341567904475E-5</v>
      </c>
      <c r="M928" s="151">
        <v>0</v>
      </c>
      <c r="N928" s="151">
        <v>1.1520232590335168E-5</v>
      </c>
      <c r="O928" s="151">
        <v>0</v>
      </c>
      <c r="P928" s="151">
        <v>1.2024659199523698E-5</v>
      </c>
    </row>
    <row r="929" spans="1:16" ht="22" customHeight="1" x14ac:dyDescent="0.2">
      <c r="A929" s="150" t="s">
        <v>1758</v>
      </c>
      <c r="B929" s="151">
        <v>9.0700164222611118E-5</v>
      </c>
      <c r="C929" s="151">
        <v>2.4917207153447887E-5</v>
      </c>
      <c r="D929" s="151">
        <v>1.8231471840523877E-4</v>
      </c>
      <c r="E929" s="151">
        <v>1.3372767212482446E-5</v>
      </c>
      <c r="F929" s="151">
        <v>4.4433046020774763E-5</v>
      </c>
      <c r="G929" s="151">
        <v>2.545325192028676E-5</v>
      </c>
      <c r="H929" s="151">
        <v>1.6287135597459017E-4</v>
      </c>
      <c r="I929" s="151">
        <v>1.4789899540807383E-5</v>
      </c>
      <c r="J929" s="151">
        <v>1.7221399516601543E-4</v>
      </c>
      <c r="K929" s="151">
        <v>5.1223990330579885E-5</v>
      </c>
      <c r="L929" s="151">
        <v>5.4814341567904475E-5</v>
      </c>
      <c r="M929" s="151">
        <v>2.5847157812642621E-5</v>
      </c>
      <c r="N929" s="151">
        <v>1.7856360515019514E-4</v>
      </c>
      <c r="O929" s="151">
        <v>6.7223714671129625E-5</v>
      </c>
      <c r="P929" s="151">
        <v>1.20246591995237E-4</v>
      </c>
    </row>
    <row r="930" spans="1:16" ht="22" customHeight="1" x14ac:dyDescent="0.2">
      <c r="A930" s="150" t="s">
        <v>1759</v>
      </c>
      <c r="B930" s="151">
        <v>1.0430518885600278E-3</v>
      </c>
      <c r="C930" s="151">
        <v>5.4817855737585356E-4</v>
      </c>
      <c r="D930" s="151">
        <v>8.7511064834514614E-4</v>
      </c>
      <c r="E930" s="151">
        <v>4.6804685243688563E-4</v>
      </c>
      <c r="F930" s="151">
        <v>7.7757830536355846E-4</v>
      </c>
      <c r="G930" s="151">
        <v>6.6178454992745568E-4</v>
      </c>
      <c r="H930" s="151">
        <v>1.1400994918221311E-3</v>
      </c>
      <c r="I930" s="151">
        <v>4.4369698622422153E-4</v>
      </c>
      <c r="J930" s="151">
        <v>8.2975834034534717E-4</v>
      </c>
      <c r="K930" s="151">
        <v>5.634638936363787E-4</v>
      </c>
      <c r="L930" s="151">
        <v>8.7702946508647159E-4</v>
      </c>
      <c r="M930" s="151">
        <v>4.6524884062756726E-4</v>
      </c>
      <c r="N930" s="151">
        <v>8.7553767686547287E-4</v>
      </c>
      <c r="O930" s="151">
        <v>8.0668457605355545E-4</v>
      </c>
      <c r="P930" s="151">
        <v>8.1767682556761149E-4</v>
      </c>
    </row>
    <row r="931" spans="1:16" ht="22" customHeight="1" x14ac:dyDescent="0.2">
      <c r="A931" s="150" t="s">
        <v>1760</v>
      </c>
      <c r="B931" s="151">
        <v>4.5350082111305559E-5</v>
      </c>
      <c r="C931" s="151">
        <v>4.9834414306895775E-5</v>
      </c>
      <c r="D931" s="151">
        <v>0</v>
      </c>
      <c r="E931" s="151">
        <v>1.3372767212482448E-4</v>
      </c>
      <c r="F931" s="151">
        <v>2.2216523010387381E-5</v>
      </c>
      <c r="G931" s="151">
        <v>1.0181300768114704E-4</v>
      </c>
      <c r="H931" s="151">
        <v>2.7145225995765028E-5</v>
      </c>
      <c r="I931" s="151">
        <v>4.4369698622422155E-5</v>
      </c>
      <c r="J931" s="151">
        <v>3.1311635484730077E-5</v>
      </c>
      <c r="K931" s="151">
        <v>5.1223990330579885E-5</v>
      </c>
      <c r="L931" s="151">
        <v>2.7407170783952237E-5</v>
      </c>
      <c r="M931" s="151">
        <v>5.1694315625285243E-5</v>
      </c>
      <c r="N931" s="151">
        <v>2.8800581475837924E-5</v>
      </c>
      <c r="O931" s="151">
        <v>4.4815809780753077E-5</v>
      </c>
      <c r="P931" s="151">
        <v>3.0061647998809249E-5</v>
      </c>
    </row>
    <row r="932" spans="1:16" ht="22" customHeight="1" x14ac:dyDescent="0.2">
      <c r="A932" s="150" t="s">
        <v>1761</v>
      </c>
      <c r="B932" s="151">
        <v>0</v>
      </c>
      <c r="C932" s="151">
        <v>0</v>
      </c>
      <c r="D932" s="151">
        <v>0</v>
      </c>
      <c r="E932" s="151">
        <v>0</v>
      </c>
      <c r="F932" s="151">
        <v>0</v>
      </c>
      <c r="G932" s="151">
        <v>0</v>
      </c>
      <c r="H932" s="151">
        <v>0</v>
      </c>
      <c r="I932" s="151">
        <v>0</v>
      </c>
      <c r="J932" s="151">
        <v>0</v>
      </c>
      <c r="K932" s="151">
        <v>0</v>
      </c>
      <c r="L932" s="151">
        <v>0</v>
      </c>
      <c r="M932" s="151">
        <v>0</v>
      </c>
      <c r="N932" s="151">
        <v>1.1520232590335168E-5</v>
      </c>
      <c r="O932" s="151">
        <v>0</v>
      </c>
      <c r="P932" s="151">
        <v>6.0123295997618489E-6</v>
      </c>
    </row>
    <row r="933" spans="1:16" ht="22" customHeight="1" x14ac:dyDescent="0.2">
      <c r="A933" s="150" t="s">
        <v>1762</v>
      </c>
      <c r="B933" s="151">
        <v>3.1745057477913893E-4</v>
      </c>
      <c r="C933" s="151">
        <v>7.4751621460343666E-5</v>
      </c>
      <c r="D933" s="151">
        <v>3.524751222501283E-4</v>
      </c>
      <c r="E933" s="151">
        <v>9.3609370487377123E-5</v>
      </c>
      <c r="F933" s="151">
        <v>3.554643681661981E-4</v>
      </c>
      <c r="G933" s="151">
        <v>7.6359755760860285E-5</v>
      </c>
      <c r="H933" s="151">
        <v>8.1435677987295085E-5</v>
      </c>
      <c r="I933" s="151">
        <v>7.3949497704036926E-5</v>
      </c>
      <c r="J933" s="151">
        <v>9.3934906454190244E-5</v>
      </c>
      <c r="K933" s="151">
        <v>1.0244798066115977E-4</v>
      </c>
      <c r="L933" s="151">
        <v>5.4814341567904475E-5</v>
      </c>
      <c r="M933" s="151">
        <v>7.7541473437927867E-5</v>
      </c>
      <c r="N933" s="151">
        <v>1.7856360515019514E-4</v>
      </c>
      <c r="O933" s="151">
        <v>2.0167114401338886E-4</v>
      </c>
      <c r="P933" s="151">
        <v>2.0441920639190287E-4</v>
      </c>
    </row>
    <row r="934" spans="1:16" ht="22" customHeight="1" x14ac:dyDescent="0.2">
      <c r="A934" s="150" t="s">
        <v>1763</v>
      </c>
      <c r="B934" s="151">
        <v>2.2715460023666419E-5</v>
      </c>
      <c r="C934" s="151">
        <v>0</v>
      </c>
      <c r="D934" s="151">
        <v>0</v>
      </c>
      <c r="E934" s="151">
        <v>0</v>
      </c>
      <c r="F934" s="151">
        <v>0</v>
      </c>
      <c r="G934" s="151">
        <v>2.5498623135830942E-5</v>
      </c>
      <c r="H934" s="151">
        <v>0</v>
      </c>
      <c r="I934" s="151">
        <v>0</v>
      </c>
      <c r="J934" s="151">
        <v>0</v>
      </c>
      <c r="K934" s="151">
        <v>0</v>
      </c>
      <c r="L934" s="151">
        <v>0</v>
      </c>
      <c r="M934" s="151">
        <v>2.5893231177727546E-5</v>
      </c>
      <c r="N934" s="151">
        <v>0</v>
      </c>
      <c r="O934" s="151">
        <v>0</v>
      </c>
      <c r="P934" s="151">
        <v>0</v>
      </c>
    </row>
    <row r="935" spans="1:16" ht="22" customHeight="1" x14ac:dyDescent="0.2">
      <c r="A935" s="150" t="s">
        <v>1764</v>
      </c>
      <c r="B935" s="151">
        <v>2.2715460023666419E-5</v>
      </c>
      <c r="C935" s="151">
        <v>0</v>
      </c>
      <c r="D935" s="151">
        <v>2.4351960010396717E-5</v>
      </c>
      <c r="E935" s="151">
        <v>0</v>
      </c>
      <c r="F935" s="151">
        <v>0</v>
      </c>
      <c r="G935" s="151">
        <v>0</v>
      </c>
      <c r="H935" s="151">
        <v>2.7193613207878689E-5</v>
      </c>
      <c r="I935" s="151">
        <v>0</v>
      </c>
      <c r="J935" s="151">
        <v>0</v>
      </c>
      <c r="K935" s="151">
        <v>0</v>
      </c>
      <c r="L935" s="151">
        <v>2.7456024920822028E-5</v>
      </c>
      <c r="M935" s="151">
        <v>0</v>
      </c>
      <c r="N935" s="151">
        <v>4.0392687175025448E-5</v>
      </c>
      <c r="O935" s="151">
        <v>8.9791390719369803E-5</v>
      </c>
      <c r="P935" s="151">
        <v>1.806914029447144E-5</v>
      </c>
    </row>
    <row r="936" spans="1:16" ht="22" customHeight="1" x14ac:dyDescent="0.2">
      <c r="A936" s="150" t="s">
        <v>1765</v>
      </c>
      <c r="B936" s="151">
        <v>0</v>
      </c>
      <c r="C936" s="151">
        <v>0</v>
      </c>
      <c r="D936" s="151">
        <v>0</v>
      </c>
      <c r="E936" s="151">
        <v>0</v>
      </c>
      <c r="F936" s="151">
        <v>0</v>
      </c>
      <c r="G936" s="151">
        <v>0</v>
      </c>
      <c r="H936" s="151">
        <v>2.7193613207878689E-5</v>
      </c>
      <c r="I936" s="151">
        <v>0</v>
      </c>
      <c r="J936" s="151">
        <v>1.5683724725863017E-5</v>
      </c>
      <c r="K936" s="151">
        <v>2.5657649345620228E-5</v>
      </c>
      <c r="L936" s="151">
        <v>2.7456024920822028E-5</v>
      </c>
      <c r="M936" s="151">
        <v>2.5893231177727546E-5</v>
      </c>
      <c r="N936" s="151">
        <v>0</v>
      </c>
      <c r="O936" s="151">
        <v>0</v>
      </c>
      <c r="P936" s="151">
        <v>0</v>
      </c>
    </row>
    <row r="937" spans="1:16" ht="22" customHeight="1" x14ac:dyDescent="0.2">
      <c r="A937" s="150" t="s">
        <v>1766</v>
      </c>
      <c r="B937" s="151">
        <v>4.5430920047332838E-5</v>
      </c>
      <c r="C937" s="151">
        <v>7.4884868557420928E-5</v>
      </c>
      <c r="D937" s="151">
        <v>6.0879900025991795E-5</v>
      </c>
      <c r="E937" s="151">
        <v>6.6983022935963776E-5</v>
      </c>
      <c r="F937" s="151">
        <v>4.4512249311364383E-5</v>
      </c>
      <c r="G937" s="151">
        <v>2.5498623135830942E-5</v>
      </c>
      <c r="H937" s="151">
        <v>8.1580839623636068E-5</v>
      </c>
      <c r="I937" s="151">
        <v>5.9265051992397505E-5</v>
      </c>
      <c r="J937" s="151">
        <v>1.4115352253276717E-4</v>
      </c>
      <c r="K937" s="151">
        <v>7.6972948036860679E-5</v>
      </c>
      <c r="L937" s="151">
        <v>1.6473614952493217E-4</v>
      </c>
      <c r="M937" s="151">
        <v>7.7679693533182638E-5</v>
      </c>
      <c r="N937" s="151">
        <v>2.3081535528585969E-5</v>
      </c>
      <c r="O937" s="151">
        <v>0</v>
      </c>
      <c r="P937" s="151">
        <v>5.4207420883414327E-5</v>
      </c>
    </row>
    <row r="938" spans="1:16" ht="22" customHeight="1" x14ac:dyDescent="0.2">
      <c r="A938" s="150" t="s">
        <v>1767</v>
      </c>
      <c r="B938" s="151">
        <v>4.5430920047332838E-5</v>
      </c>
      <c r="C938" s="151">
        <v>0</v>
      </c>
      <c r="D938" s="151">
        <v>4.8703920020793433E-5</v>
      </c>
      <c r="E938" s="151">
        <v>0</v>
      </c>
      <c r="F938" s="151">
        <v>0</v>
      </c>
      <c r="G938" s="151">
        <v>0</v>
      </c>
      <c r="H938" s="151">
        <v>0</v>
      </c>
      <c r="I938" s="151">
        <v>0</v>
      </c>
      <c r="J938" s="151">
        <v>0</v>
      </c>
      <c r="K938" s="151">
        <v>0</v>
      </c>
      <c r="L938" s="151">
        <v>0</v>
      </c>
      <c r="M938" s="151">
        <v>0</v>
      </c>
      <c r="N938" s="151">
        <v>5.7703838821464923E-6</v>
      </c>
      <c r="O938" s="151">
        <v>0</v>
      </c>
      <c r="P938" s="151">
        <v>6.0230467648238128E-6</v>
      </c>
    </row>
    <row r="939" spans="1:16" ht="22" customHeight="1" x14ac:dyDescent="0.2">
      <c r="A939" s="150" t="s">
        <v>1768</v>
      </c>
      <c r="B939" s="151">
        <v>0</v>
      </c>
      <c r="C939" s="151">
        <v>0</v>
      </c>
      <c r="D939" s="151">
        <v>0</v>
      </c>
      <c r="E939" s="151">
        <v>0</v>
      </c>
      <c r="F939" s="151">
        <v>0</v>
      </c>
      <c r="G939" s="151">
        <v>0</v>
      </c>
      <c r="H939" s="151">
        <v>0</v>
      </c>
      <c r="I939" s="151">
        <v>0</v>
      </c>
      <c r="J939" s="151">
        <v>0</v>
      </c>
      <c r="K939" s="151">
        <v>0</v>
      </c>
      <c r="L939" s="151">
        <v>0</v>
      </c>
      <c r="M939" s="151">
        <v>0</v>
      </c>
      <c r="N939" s="151">
        <v>5.7806881390788976E-6</v>
      </c>
      <c r="O939" s="151">
        <v>0</v>
      </c>
      <c r="P939" s="151">
        <v>0</v>
      </c>
    </row>
    <row r="940" spans="1:16" ht="22" customHeight="1" x14ac:dyDescent="0.2">
      <c r="A940" s="150" t="s">
        <v>1769</v>
      </c>
      <c r="B940" s="151">
        <v>4.5512046690274504E-5</v>
      </c>
      <c r="C940" s="151">
        <v>2.5006197178995917E-5</v>
      </c>
      <c r="D940" s="151">
        <v>1.2197722826636213E-5</v>
      </c>
      <c r="E940" s="151">
        <v>4.0261581286152513E-5</v>
      </c>
      <c r="F940" s="151">
        <v>2.2295867735424482E-5</v>
      </c>
      <c r="G940" s="151">
        <v>2.554415639143064E-5</v>
      </c>
      <c r="H940" s="151">
        <v>2.7242173231464188E-5</v>
      </c>
      <c r="I940" s="151">
        <v>1.4842720610595983E-5</v>
      </c>
      <c r="J940" s="151">
        <v>0</v>
      </c>
      <c r="K940" s="151">
        <v>2.5703466576594547E-5</v>
      </c>
      <c r="L940" s="151">
        <v>2.7505053536752066E-5</v>
      </c>
      <c r="M940" s="151">
        <v>2.5939469090544918E-5</v>
      </c>
      <c r="N940" s="151">
        <v>1.1561376278157795E-5</v>
      </c>
      <c r="O940" s="151">
        <v>2.2487933122127886E-5</v>
      </c>
      <c r="P940" s="151">
        <v>2.4135208821901138E-5</v>
      </c>
    </row>
    <row r="941" spans="1:16" ht="22" customHeight="1" x14ac:dyDescent="0.2">
      <c r="A941" s="150" t="s">
        <v>1770</v>
      </c>
      <c r="B941" s="151">
        <v>1.1378011672568627E-4</v>
      </c>
      <c r="C941" s="151">
        <v>2.5006197178995915E-4</v>
      </c>
      <c r="D941" s="151">
        <v>6.0988614133181063E-5</v>
      </c>
      <c r="E941" s="151">
        <v>2.549900148122992E-4</v>
      </c>
      <c r="F941" s="151">
        <v>4.4591735470848964E-5</v>
      </c>
      <c r="G941" s="151">
        <v>1.7880909474001449E-4</v>
      </c>
      <c r="H941" s="151">
        <v>8.1726519694392565E-5</v>
      </c>
      <c r="I941" s="151">
        <v>2.8201169160132366E-4</v>
      </c>
      <c r="J941" s="151">
        <v>9.427038826295521E-5</v>
      </c>
      <c r="K941" s="151">
        <v>2.5703466576594547E-4</v>
      </c>
      <c r="L941" s="151">
        <v>1.3752526768376033E-4</v>
      </c>
      <c r="M941" s="151">
        <v>3.1127362908653903E-4</v>
      </c>
      <c r="N941" s="151">
        <v>1.2717513905973575E-4</v>
      </c>
      <c r="O941" s="151">
        <v>1.5741553185489522E-4</v>
      </c>
      <c r="P941" s="151">
        <v>1.3877745072593154E-4</v>
      </c>
    </row>
    <row r="942" spans="1:16" ht="22" customHeight="1" x14ac:dyDescent="0.2">
      <c r="A942" s="150" t="s">
        <v>1771</v>
      </c>
      <c r="B942" s="151">
        <v>4.5512046690274504E-5</v>
      </c>
      <c r="C942" s="151">
        <v>5.0012394357991834E-5</v>
      </c>
      <c r="D942" s="151">
        <v>2.4395445653272426E-5</v>
      </c>
      <c r="E942" s="151">
        <v>2.6841054190768337E-5</v>
      </c>
      <c r="F942" s="151">
        <v>4.4591735470848964E-5</v>
      </c>
      <c r="G942" s="151">
        <v>2.554415639143064E-5</v>
      </c>
      <c r="H942" s="151">
        <v>5.4484346462928377E-5</v>
      </c>
      <c r="I942" s="151">
        <v>1.4842720610595983E-5</v>
      </c>
      <c r="J942" s="151">
        <v>4.7135194131477605E-5</v>
      </c>
      <c r="K942" s="151">
        <v>2.5703466576594547E-5</v>
      </c>
      <c r="L942" s="151">
        <v>2.7505053536752066E-5</v>
      </c>
      <c r="M942" s="151">
        <v>2.5939469090544918E-5</v>
      </c>
      <c r="N942" s="151">
        <v>5.7806881390788969E-5</v>
      </c>
      <c r="O942" s="151">
        <v>8.9951732488511543E-5</v>
      </c>
      <c r="P942" s="151">
        <v>4.8270417643802277E-5</v>
      </c>
    </row>
    <row r="943" spans="1:16" ht="22" customHeight="1" x14ac:dyDescent="0.2">
      <c r="A943" s="150" t="s">
        <v>1772</v>
      </c>
      <c r="B943" s="151">
        <v>0</v>
      </c>
      <c r="C943" s="151">
        <v>1.0002478871598367E-4</v>
      </c>
      <c r="D943" s="151">
        <v>0</v>
      </c>
      <c r="E943" s="151">
        <v>5.3682108381536675E-5</v>
      </c>
      <c r="F943" s="151">
        <v>0</v>
      </c>
      <c r="G943" s="151">
        <v>5.108831278286128E-5</v>
      </c>
      <c r="H943" s="151">
        <v>2.7242173231464188E-5</v>
      </c>
      <c r="I943" s="151">
        <v>2.9685441221191966E-5</v>
      </c>
      <c r="J943" s="151">
        <v>1.5711731377159199E-5</v>
      </c>
      <c r="K943" s="151">
        <v>5.1406933153189094E-5</v>
      </c>
      <c r="L943" s="151">
        <v>2.7505053536752066E-5</v>
      </c>
      <c r="M943" s="151">
        <v>5.1878938181089836E-5</v>
      </c>
      <c r="N943" s="151">
        <v>4.0464816973552283E-5</v>
      </c>
      <c r="O943" s="151">
        <v>2.2487933122127886E-5</v>
      </c>
      <c r="P943" s="151">
        <v>1.8101406616425855E-5</v>
      </c>
    </row>
    <row r="944" spans="1:16" ht="22" customHeight="1" x14ac:dyDescent="0.2">
      <c r="A944" s="150" t="s">
        <v>1773</v>
      </c>
      <c r="B944" s="151">
        <v>0</v>
      </c>
      <c r="C944" s="151">
        <v>0</v>
      </c>
      <c r="D944" s="151">
        <v>0</v>
      </c>
      <c r="E944" s="151">
        <v>0</v>
      </c>
      <c r="F944" s="151">
        <v>0</v>
      </c>
      <c r="G944" s="151">
        <v>0</v>
      </c>
      <c r="H944" s="151">
        <v>0</v>
      </c>
      <c r="I944" s="151">
        <v>0</v>
      </c>
      <c r="J944" s="151">
        <v>0</v>
      </c>
      <c r="K944" s="151">
        <v>0</v>
      </c>
      <c r="L944" s="151">
        <v>0</v>
      </c>
      <c r="M944" s="151">
        <v>0</v>
      </c>
      <c r="N944" s="151">
        <v>0</v>
      </c>
      <c r="O944" s="151">
        <v>0</v>
      </c>
      <c r="P944" s="151">
        <v>6.0445961271308756E-6</v>
      </c>
    </row>
    <row r="945" spans="1:16" ht="22" customHeight="1" x14ac:dyDescent="0.2">
      <c r="A945" s="150" t="s">
        <v>1774</v>
      </c>
      <c r="B945" s="151">
        <v>3.6474770871633237E-4</v>
      </c>
      <c r="C945" s="151">
        <v>2.5050930984325066E-4</v>
      </c>
      <c r="D945" s="151">
        <v>4.5212310727710617E-4</v>
      </c>
      <c r="E945" s="151">
        <v>1.2100081674550308E-4</v>
      </c>
      <c r="F945" s="151">
        <v>4.4671506017308438E-4</v>
      </c>
      <c r="G945" s="151">
        <v>1.0235941022684193E-4</v>
      </c>
      <c r="H945" s="151">
        <v>6.2769086086092798E-4</v>
      </c>
      <c r="I945" s="151">
        <v>1.3382345595242174E-4</v>
      </c>
      <c r="J945" s="151">
        <v>7.2403255863259569E-4</v>
      </c>
      <c r="K945" s="151">
        <v>2.317450295993498E-4</v>
      </c>
      <c r="L945" s="151">
        <v>5.510851513624743E-4</v>
      </c>
      <c r="M945" s="151">
        <v>1.5591523460506426E-4</v>
      </c>
      <c r="N945" s="151">
        <v>4.5749131175822977E-4</v>
      </c>
      <c r="O945" s="151">
        <v>4.280350776734181E-4</v>
      </c>
      <c r="P945" s="151">
        <v>4.473001134076848E-4</v>
      </c>
    </row>
    <row r="946" spans="1:16" ht="22" customHeight="1" x14ac:dyDescent="0.2">
      <c r="A946" s="150" t="s">
        <v>1775</v>
      </c>
      <c r="B946" s="151">
        <v>2.2796731794770773E-5</v>
      </c>
      <c r="C946" s="151">
        <v>0</v>
      </c>
      <c r="D946" s="151">
        <v>2.4439086879843574E-5</v>
      </c>
      <c r="E946" s="151">
        <v>2.6889070387889571E-5</v>
      </c>
      <c r="F946" s="151">
        <v>0</v>
      </c>
      <c r="G946" s="151">
        <v>0</v>
      </c>
      <c r="H946" s="151">
        <v>0</v>
      </c>
      <c r="I946" s="151">
        <v>1.4869272883602416E-5</v>
      </c>
      <c r="J946" s="151">
        <v>0</v>
      </c>
      <c r="K946" s="151">
        <v>2.5749447733261087E-5</v>
      </c>
      <c r="L946" s="151">
        <v>2.7554257568123718E-5</v>
      </c>
      <c r="M946" s="151">
        <v>0</v>
      </c>
      <c r="N946" s="151">
        <v>0</v>
      </c>
      <c r="O946" s="151">
        <v>0</v>
      </c>
      <c r="P946" s="151">
        <v>6.0445961271308756E-6</v>
      </c>
    </row>
    <row r="947" spans="1:16" ht="22" customHeight="1" x14ac:dyDescent="0.2">
      <c r="A947" s="150" t="s">
        <v>1776</v>
      </c>
      <c r="B947" s="151">
        <v>1.3678039076862463E-4</v>
      </c>
      <c r="C947" s="151">
        <v>0</v>
      </c>
      <c r="D947" s="151">
        <v>9.7756347519374298E-5</v>
      </c>
      <c r="E947" s="151">
        <v>4.0333605581834355E-5</v>
      </c>
      <c r="F947" s="151">
        <v>8.9343012034616889E-5</v>
      </c>
      <c r="G947" s="151">
        <v>0</v>
      </c>
      <c r="H947" s="151">
        <v>2.7290906993953393E-4</v>
      </c>
      <c r="I947" s="151">
        <v>4.4607818650807241E-5</v>
      </c>
      <c r="J947" s="151">
        <v>1.7313822054257724E-4</v>
      </c>
      <c r="K947" s="151">
        <v>5.1498895466522175E-5</v>
      </c>
      <c r="L947" s="151">
        <v>4.4086812108997948E-4</v>
      </c>
      <c r="M947" s="151">
        <v>5.1971744868354755E-5</v>
      </c>
      <c r="N947" s="151">
        <v>2.8376043387535771E-4</v>
      </c>
      <c r="O947" s="151">
        <v>3.1539426775936067E-4</v>
      </c>
      <c r="P947" s="151">
        <v>2.7805142184802025E-4</v>
      </c>
    </row>
    <row r="948" spans="1:16" ht="22" customHeight="1" x14ac:dyDescent="0.2">
      <c r="A948" s="150" t="s">
        <v>1777</v>
      </c>
      <c r="B948" s="151">
        <v>7.2949541743266475E-4</v>
      </c>
      <c r="C948" s="151">
        <v>7.515279295297521E-4</v>
      </c>
      <c r="D948" s="151">
        <v>6.3541625887593293E-4</v>
      </c>
      <c r="E948" s="151">
        <v>7.2600490047301834E-4</v>
      </c>
      <c r="F948" s="151">
        <v>7.5941560229424361E-4</v>
      </c>
      <c r="G948" s="151">
        <v>7.4210572414460394E-4</v>
      </c>
      <c r="H948" s="151">
        <v>7.0956358184278822E-4</v>
      </c>
      <c r="I948" s="151">
        <v>6.3937873399490394E-4</v>
      </c>
      <c r="J948" s="151">
        <v>7.2403255863259569E-4</v>
      </c>
      <c r="K948" s="151">
        <v>5.1498895466522174E-4</v>
      </c>
      <c r="L948" s="151">
        <v>7.9907346947558782E-4</v>
      </c>
      <c r="M948" s="151">
        <v>5.7168919355190238E-4</v>
      </c>
      <c r="N948" s="151">
        <v>6.3701321890386419E-4</v>
      </c>
      <c r="O948" s="151">
        <v>6.9837302146715581E-4</v>
      </c>
      <c r="P948" s="151">
        <v>6.709501701115271E-4</v>
      </c>
    </row>
    <row r="949" spans="1:16" ht="22" customHeight="1" x14ac:dyDescent="0.2">
      <c r="A949" s="150" t="s">
        <v>1778</v>
      </c>
      <c r="B949" s="151">
        <v>1.5957712256339541E-4</v>
      </c>
      <c r="C949" s="151">
        <v>2.7556024082757576E-4</v>
      </c>
      <c r="D949" s="151">
        <v>1.3441497783913967E-4</v>
      </c>
      <c r="E949" s="151">
        <v>3.4955791504256441E-4</v>
      </c>
      <c r="F949" s="151">
        <v>8.9343012034616889E-5</v>
      </c>
      <c r="G949" s="151">
        <v>2.3030867301039435E-4</v>
      </c>
      <c r="H949" s="151">
        <v>1.9103634895767374E-4</v>
      </c>
      <c r="I949" s="151">
        <v>2.825161847884459E-4</v>
      </c>
      <c r="J949" s="151">
        <v>2.203577352360074E-4</v>
      </c>
      <c r="K949" s="151">
        <v>2.5749447733261087E-4</v>
      </c>
      <c r="L949" s="151">
        <v>1.6532554540874231E-4</v>
      </c>
      <c r="M949" s="151">
        <v>2.3387285190759643E-4</v>
      </c>
      <c r="N949" s="151">
        <v>1.7373087788287203E-4</v>
      </c>
      <c r="O949" s="151">
        <v>1.8022529586249182E-4</v>
      </c>
      <c r="P949" s="151">
        <v>1.8133788381392626E-4</v>
      </c>
    </row>
    <row r="950" spans="1:16" ht="22" customHeight="1" x14ac:dyDescent="0.2">
      <c r="A950" s="150" t="s">
        <v>1779</v>
      </c>
      <c r="B950" s="151">
        <v>2.9635751333202003E-4</v>
      </c>
      <c r="C950" s="151">
        <v>3.7576396476487605E-4</v>
      </c>
      <c r="D950" s="151">
        <v>2.5661041223835754E-4</v>
      </c>
      <c r="E950" s="151">
        <v>3.6300245023650917E-4</v>
      </c>
      <c r="F950" s="151">
        <v>3.5737204813846756E-4</v>
      </c>
      <c r="G950" s="151">
        <v>3.838477883506572E-4</v>
      </c>
      <c r="H950" s="151">
        <v>4.3665451190325424E-4</v>
      </c>
      <c r="I950" s="151">
        <v>3.8660109497366281E-4</v>
      </c>
      <c r="J950" s="151">
        <v>4.4071547047201481E-4</v>
      </c>
      <c r="K950" s="151">
        <v>5.4073840239848283E-4</v>
      </c>
      <c r="L950" s="151">
        <v>4.9597663622622694E-4</v>
      </c>
      <c r="M950" s="151">
        <v>4.1577395894683804E-4</v>
      </c>
      <c r="N950" s="151">
        <v>2.5480528756154569E-4</v>
      </c>
      <c r="O950" s="151">
        <v>3.1539426775936067E-4</v>
      </c>
      <c r="P950" s="151">
        <v>2.1156086444958062E-4</v>
      </c>
    </row>
    <row r="951" spans="1:16" ht="22" customHeight="1" x14ac:dyDescent="0.2">
      <c r="A951" s="150" t="s">
        <v>1780</v>
      </c>
      <c r="B951" s="151">
        <v>0</v>
      </c>
      <c r="C951" s="151">
        <v>7.5152792952975201E-5</v>
      </c>
      <c r="D951" s="151">
        <v>0</v>
      </c>
      <c r="E951" s="151">
        <v>9.4111746357613497E-5</v>
      </c>
      <c r="F951" s="151">
        <v>0</v>
      </c>
      <c r="G951" s="151">
        <v>2.5589852556710483E-5</v>
      </c>
      <c r="H951" s="151">
        <v>2.729090699395339E-5</v>
      </c>
      <c r="I951" s="151">
        <v>7.4346364418012079E-5</v>
      </c>
      <c r="J951" s="151">
        <v>6.2959352924573549E-5</v>
      </c>
      <c r="K951" s="151">
        <v>5.1498895466522175E-5</v>
      </c>
      <c r="L951" s="151">
        <v>2.7554257568123718E-5</v>
      </c>
      <c r="M951" s="151">
        <v>2.5985872434177377E-5</v>
      </c>
      <c r="N951" s="151">
        <v>2.8955146313812008E-5</v>
      </c>
      <c r="O951" s="151">
        <v>2.2528161982811477E-5</v>
      </c>
      <c r="P951" s="151">
        <v>2.4178384508523503E-5</v>
      </c>
    </row>
    <row r="952" spans="1:16" ht="22" customHeight="1" x14ac:dyDescent="0.2">
      <c r="A952" s="150" t="s">
        <v>1781</v>
      </c>
      <c r="B952" s="151">
        <v>4.5593463589541547E-5</v>
      </c>
      <c r="C952" s="151">
        <v>0</v>
      </c>
      <c r="D952" s="151">
        <v>6.1097717199608934E-5</v>
      </c>
      <c r="E952" s="151">
        <v>0</v>
      </c>
      <c r="F952" s="151">
        <v>6.7007259025962657E-5</v>
      </c>
      <c r="G952" s="151">
        <v>0</v>
      </c>
      <c r="H952" s="151">
        <v>0</v>
      </c>
      <c r="I952" s="151">
        <v>0</v>
      </c>
      <c r="J952" s="151">
        <v>0</v>
      </c>
      <c r="K952" s="151">
        <v>0</v>
      </c>
      <c r="L952" s="151">
        <v>0</v>
      </c>
      <c r="M952" s="151">
        <v>0</v>
      </c>
      <c r="N952" s="151">
        <v>9.2656468204198422E-5</v>
      </c>
      <c r="O952" s="151">
        <v>6.7584485948434428E-5</v>
      </c>
      <c r="P952" s="151">
        <v>8.4624345779832252E-5</v>
      </c>
    </row>
    <row r="953" spans="1:16" ht="22" customHeight="1" x14ac:dyDescent="0.2">
      <c r="A953" s="150" t="s">
        <v>1782</v>
      </c>
      <c r="B953" s="151">
        <v>3.8823896459804061E-4</v>
      </c>
      <c r="C953" s="151">
        <v>1.5057495075524425E-4</v>
      </c>
      <c r="D953" s="151">
        <v>4.284504792151788E-4</v>
      </c>
      <c r="E953" s="151">
        <v>2.0202944014556816E-4</v>
      </c>
      <c r="F953" s="151">
        <v>3.8038828107749294E-4</v>
      </c>
      <c r="G953" s="151">
        <v>1.7944998755270271E-4</v>
      </c>
      <c r="H953" s="151">
        <v>6.0147593944738129E-4</v>
      </c>
      <c r="I953" s="151">
        <v>1.9364696423859992E-4</v>
      </c>
      <c r="J953" s="151">
        <v>5.834176955819689E-4</v>
      </c>
      <c r="K953" s="151">
        <v>3.6113831175717075E-4</v>
      </c>
      <c r="L953" s="151">
        <v>3.8645093141243051E-4</v>
      </c>
      <c r="M953" s="151">
        <v>1.822270946862654E-4</v>
      </c>
      <c r="N953" s="151">
        <v>3.6548866943853674E-4</v>
      </c>
      <c r="O953" s="151">
        <v>3.1595949046143838E-4</v>
      </c>
      <c r="P953" s="151">
        <v>3.5727029546398458E-4</v>
      </c>
    </row>
    <row r="954" spans="1:16" ht="22" customHeight="1" x14ac:dyDescent="0.2">
      <c r="A954" s="150" t="s">
        <v>1783</v>
      </c>
      <c r="B954" s="151">
        <v>0</v>
      </c>
      <c r="C954" s="151">
        <v>0</v>
      </c>
      <c r="D954" s="151">
        <v>0</v>
      </c>
      <c r="E954" s="151">
        <v>0</v>
      </c>
      <c r="F954" s="151">
        <v>0</v>
      </c>
      <c r="G954" s="151">
        <v>2.5635712507528961E-5</v>
      </c>
      <c r="H954" s="151">
        <v>0</v>
      </c>
      <c r="I954" s="151">
        <v>0</v>
      </c>
      <c r="J954" s="151">
        <v>0</v>
      </c>
      <c r="K954" s="151">
        <v>0</v>
      </c>
      <c r="L954" s="151">
        <v>0</v>
      </c>
      <c r="M954" s="151">
        <v>0</v>
      </c>
      <c r="N954" s="151">
        <v>0</v>
      </c>
      <c r="O954" s="151">
        <v>0</v>
      </c>
      <c r="P954" s="151">
        <v>0</v>
      </c>
    </row>
    <row r="955" spans="1:16" ht="22" customHeight="1" x14ac:dyDescent="0.2">
      <c r="A955" s="150" t="s">
        <v>1784</v>
      </c>
      <c r="B955" s="151">
        <v>6.8512758458477756E-5</v>
      </c>
      <c r="C955" s="151">
        <v>7.5287475377622127E-5</v>
      </c>
      <c r="D955" s="151">
        <v>8.5690095843035766E-5</v>
      </c>
      <c r="E955" s="151">
        <v>2.6937258686075754E-5</v>
      </c>
      <c r="F955" s="151">
        <v>8.9503124959410102E-5</v>
      </c>
      <c r="G955" s="151">
        <v>2.5635712507528961E-5</v>
      </c>
      <c r="H955" s="151">
        <v>3.5541760058254357E-4</v>
      </c>
      <c r="I955" s="151">
        <v>2.9791840652092293E-5</v>
      </c>
      <c r="J955" s="151">
        <v>3.7843309983695285E-4</v>
      </c>
      <c r="K955" s="151">
        <v>2.5795593696940767E-5</v>
      </c>
      <c r="L955" s="151">
        <v>5.5207275916061493E-4</v>
      </c>
      <c r="M955" s="151">
        <v>2.6032442098037911E-5</v>
      </c>
      <c r="N955" s="151">
        <v>3.7129007688994209E-4</v>
      </c>
      <c r="O955" s="151">
        <v>4.0623363059327794E-4</v>
      </c>
      <c r="P955" s="151">
        <v>4.1176915409408394E-4</v>
      </c>
    </row>
    <row r="956" spans="1:16" ht="22" customHeight="1" x14ac:dyDescent="0.2">
      <c r="A956" s="150" t="s">
        <v>1785</v>
      </c>
      <c r="B956" s="151">
        <v>0</v>
      </c>
      <c r="C956" s="151">
        <v>2.5095825125874039E-5</v>
      </c>
      <c r="D956" s="151">
        <v>1.2241442263290823E-5</v>
      </c>
      <c r="E956" s="151">
        <v>1.3468629343037877E-5</v>
      </c>
      <c r="F956" s="151">
        <v>0</v>
      </c>
      <c r="G956" s="151">
        <v>2.5635712507528961E-5</v>
      </c>
      <c r="H956" s="151">
        <v>2.7339815429426426E-5</v>
      </c>
      <c r="I956" s="151">
        <v>2.9791840652092293E-5</v>
      </c>
      <c r="J956" s="151">
        <v>0</v>
      </c>
      <c r="K956" s="151">
        <v>2.5795593696940767E-5</v>
      </c>
      <c r="L956" s="151">
        <v>0</v>
      </c>
      <c r="M956" s="151">
        <v>0</v>
      </c>
      <c r="N956" s="151">
        <v>0</v>
      </c>
      <c r="O956" s="151">
        <v>0</v>
      </c>
      <c r="P956" s="151">
        <v>0</v>
      </c>
    </row>
    <row r="957" spans="1:16" ht="22" customHeight="1" x14ac:dyDescent="0.2">
      <c r="A957" s="150" t="s">
        <v>1786</v>
      </c>
      <c r="B957" s="151">
        <v>2.7405103383391102E-4</v>
      </c>
      <c r="C957" s="151">
        <v>3.7643737688811059E-4</v>
      </c>
      <c r="D957" s="151">
        <v>3.5500182563543385E-4</v>
      </c>
      <c r="E957" s="151">
        <v>4.5793339766328776E-4</v>
      </c>
      <c r="F957" s="151">
        <v>2.2375781239852526E-4</v>
      </c>
      <c r="G957" s="151">
        <v>3.3326426259787649E-4</v>
      </c>
      <c r="H957" s="151">
        <v>3.5541760058254357E-4</v>
      </c>
      <c r="I957" s="151">
        <v>4.1708576912929214E-4</v>
      </c>
      <c r="J957" s="151">
        <v>4.5727332896965128E-4</v>
      </c>
      <c r="K957" s="151">
        <v>3.8693390545411149E-4</v>
      </c>
      <c r="L957" s="151">
        <v>4.1405456937046128E-4</v>
      </c>
      <c r="M957" s="151">
        <v>4.6858395776468241E-4</v>
      </c>
      <c r="N957" s="151">
        <v>3.5968726198713134E-4</v>
      </c>
      <c r="O957" s="151">
        <v>2.933909554284785E-4</v>
      </c>
      <c r="P957" s="151">
        <v>3.3910400925395146E-4</v>
      </c>
    </row>
    <row r="958" spans="1:16" ht="22" customHeight="1" x14ac:dyDescent="0.2">
      <c r="A958" s="150" t="s">
        <v>1787</v>
      </c>
      <c r="B958" s="151">
        <v>2.9688861998673695E-4</v>
      </c>
      <c r="C958" s="151">
        <v>7.2777892865034716E-4</v>
      </c>
      <c r="D958" s="151">
        <v>3.0603605658227059E-4</v>
      </c>
      <c r="E958" s="151">
        <v>6.7343146715189383E-4</v>
      </c>
      <c r="F958" s="151">
        <v>2.4613359363837776E-4</v>
      </c>
      <c r="G958" s="151">
        <v>7.4343566271833981E-4</v>
      </c>
      <c r="H958" s="151">
        <v>3.5541760058254357E-4</v>
      </c>
      <c r="I958" s="151">
        <v>8.192756179325381E-4</v>
      </c>
      <c r="J958" s="151">
        <v>3.4689700818387337E-4</v>
      </c>
      <c r="K958" s="151">
        <v>7.4807221721128218E-4</v>
      </c>
      <c r="L958" s="151">
        <v>3.5884729345439975E-4</v>
      </c>
      <c r="M958" s="151">
        <v>8.8510303133328898E-4</v>
      </c>
      <c r="N958" s="151">
        <v>2.842689651188619E-4</v>
      </c>
      <c r="O958" s="151">
        <v>2.4825388536255869E-4</v>
      </c>
      <c r="P958" s="151">
        <v>3.0882686557056292E-4</v>
      </c>
    </row>
    <row r="959" spans="1:16" ht="22" customHeight="1" x14ac:dyDescent="0.2">
      <c r="A959" s="150" t="s">
        <v>1788</v>
      </c>
      <c r="B959" s="151">
        <v>0</v>
      </c>
      <c r="C959" s="151">
        <v>2.5095825125874039E-5</v>
      </c>
      <c r="D959" s="151">
        <v>0</v>
      </c>
      <c r="E959" s="151">
        <v>1.3468629343037877E-5</v>
      </c>
      <c r="F959" s="151">
        <v>0</v>
      </c>
      <c r="G959" s="151">
        <v>0</v>
      </c>
      <c r="H959" s="151">
        <v>0</v>
      </c>
      <c r="I959" s="151">
        <v>2.9791840652092293E-5</v>
      </c>
      <c r="J959" s="151">
        <v>0</v>
      </c>
      <c r="K959" s="151">
        <v>0</v>
      </c>
      <c r="L959" s="151">
        <v>0</v>
      </c>
      <c r="M959" s="151">
        <v>0</v>
      </c>
      <c r="N959" s="151">
        <v>1.160281490281069E-5</v>
      </c>
      <c r="O959" s="151">
        <v>0</v>
      </c>
      <c r="P959" s="151">
        <v>1.211085747335541E-5</v>
      </c>
    </row>
    <row r="960" spans="1:16" ht="22" customHeight="1" x14ac:dyDescent="0.2">
      <c r="A960" s="150" t="s">
        <v>1789</v>
      </c>
      <c r="B960" s="151">
        <v>6.3945241227912576E-4</v>
      </c>
      <c r="C960" s="151">
        <v>1.0289288301608356E-3</v>
      </c>
      <c r="D960" s="151">
        <v>5.7534778637466876E-4</v>
      </c>
      <c r="E960" s="151">
        <v>9.6974131269872703E-4</v>
      </c>
      <c r="F960" s="151">
        <v>6.0414609347601823E-4</v>
      </c>
      <c r="G960" s="151">
        <v>1.1279713503312742E-3</v>
      </c>
      <c r="H960" s="151">
        <v>7.9285464745336637E-4</v>
      </c>
      <c r="I960" s="151">
        <v>7.2990009597626113E-4</v>
      </c>
      <c r="J960" s="151">
        <v>7.5686619967390569E-4</v>
      </c>
      <c r="K960" s="151">
        <v>1.0060281541806899E-3</v>
      </c>
      <c r="L960" s="151">
        <v>7.176945869087995E-4</v>
      </c>
      <c r="M960" s="151">
        <v>8.5907058923525106E-4</v>
      </c>
      <c r="N960" s="151">
        <v>5.4533230043210242E-4</v>
      </c>
      <c r="O960" s="151">
        <v>5.86781910856957E-4</v>
      </c>
      <c r="P960" s="151">
        <v>5.752657299843819E-4</v>
      </c>
    </row>
    <row r="961" spans="1:16" ht="22" customHeight="1" x14ac:dyDescent="0.2">
      <c r="A961" s="150" t="s">
        <v>1790</v>
      </c>
      <c r="B961" s="151">
        <v>0</v>
      </c>
      <c r="C961" s="151">
        <v>0</v>
      </c>
      <c r="D961" s="151">
        <v>0</v>
      </c>
      <c r="E961" s="151">
        <v>1.3492810006131302E-5</v>
      </c>
      <c r="F961" s="151">
        <v>0</v>
      </c>
      <c r="G961" s="151">
        <v>0</v>
      </c>
      <c r="H961" s="151">
        <v>0</v>
      </c>
      <c r="I961" s="151">
        <v>1.4922663450509426E-5</v>
      </c>
      <c r="J961" s="151">
        <v>0</v>
      </c>
      <c r="K961" s="151">
        <v>0</v>
      </c>
      <c r="L961" s="151">
        <v>2.7653195656339604E-5</v>
      </c>
      <c r="M961" s="151">
        <v>0</v>
      </c>
      <c r="N961" s="151">
        <v>5.8118229046394659E-6</v>
      </c>
      <c r="O961" s="151">
        <v>0</v>
      </c>
      <c r="P961" s="151">
        <v>6.0663002424886165E-6</v>
      </c>
    </row>
    <row r="962" spans="1:16" ht="22" customHeight="1" x14ac:dyDescent="0.2">
      <c r="A962" s="150" t="s">
        <v>1791</v>
      </c>
      <c r="B962" s="151">
        <v>0</v>
      </c>
      <c r="C962" s="151">
        <v>0</v>
      </c>
      <c r="D962" s="151">
        <v>0</v>
      </c>
      <c r="E962" s="151">
        <v>0</v>
      </c>
      <c r="F962" s="151">
        <v>0</v>
      </c>
      <c r="G962" s="151">
        <v>0</v>
      </c>
      <c r="H962" s="151">
        <v>2.7388899478671358E-5</v>
      </c>
      <c r="I962" s="151">
        <v>0</v>
      </c>
      <c r="J962" s="151">
        <v>0</v>
      </c>
      <c r="K962" s="151">
        <v>2.584190535528357E-5</v>
      </c>
      <c r="L962" s="151">
        <v>0</v>
      </c>
      <c r="M962" s="151">
        <v>0</v>
      </c>
      <c r="N962" s="151">
        <v>0</v>
      </c>
      <c r="O962" s="151">
        <v>0</v>
      </c>
      <c r="P962" s="151">
        <v>0</v>
      </c>
    </row>
    <row r="963" spans="1:16" ht="22" customHeight="1" x14ac:dyDescent="0.2">
      <c r="A963" s="150" t="s">
        <v>1792</v>
      </c>
      <c r="B963" s="151">
        <v>0</v>
      </c>
      <c r="C963" s="151">
        <v>0</v>
      </c>
      <c r="D963" s="151">
        <v>1.2263419717982549E-5</v>
      </c>
      <c r="E963" s="151">
        <v>0</v>
      </c>
      <c r="F963" s="151">
        <v>0</v>
      </c>
      <c r="G963" s="151">
        <v>0</v>
      </c>
      <c r="H963" s="151">
        <v>0</v>
      </c>
      <c r="I963" s="151">
        <v>0</v>
      </c>
      <c r="J963" s="151">
        <v>0</v>
      </c>
      <c r="K963" s="151">
        <v>0</v>
      </c>
      <c r="L963" s="151">
        <v>0</v>
      </c>
      <c r="M963" s="151">
        <v>0</v>
      </c>
      <c r="N963" s="151">
        <v>0</v>
      </c>
      <c r="O963" s="151">
        <v>0</v>
      </c>
      <c r="P963" s="151">
        <v>0</v>
      </c>
    </row>
    <row r="964" spans="1:16" ht="22" customHeight="1" x14ac:dyDescent="0.2">
      <c r="A964" s="150" t="s">
        <v>1793</v>
      </c>
      <c r="B964" s="151">
        <v>0</v>
      </c>
      <c r="C964" s="151">
        <v>0</v>
      </c>
      <c r="D964" s="151">
        <v>0</v>
      </c>
      <c r="E964" s="151">
        <v>1.3492810006131302E-5</v>
      </c>
      <c r="F964" s="151">
        <v>0</v>
      </c>
      <c r="G964" s="151">
        <v>0</v>
      </c>
      <c r="H964" s="151">
        <v>0</v>
      </c>
      <c r="I964" s="151">
        <v>0</v>
      </c>
      <c r="J964" s="151">
        <v>0</v>
      </c>
      <c r="K964" s="151">
        <v>0</v>
      </c>
      <c r="L964" s="151">
        <v>0</v>
      </c>
      <c r="M964" s="151">
        <v>0</v>
      </c>
      <c r="N964" s="151">
        <v>0</v>
      </c>
      <c r="O964" s="151">
        <v>0</v>
      </c>
      <c r="P964" s="151">
        <v>6.0663002424886165E-6</v>
      </c>
    </row>
    <row r="965" spans="1:16" ht="22" customHeight="1" x14ac:dyDescent="0.2">
      <c r="A965" s="150" t="s">
        <v>1794</v>
      </c>
      <c r="B965" s="151">
        <v>0</v>
      </c>
      <c r="C965" s="151">
        <v>0</v>
      </c>
      <c r="D965" s="151">
        <v>0</v>
      </c>
      <c r="E965" s="151">
        <v>0</v>
      </c>
      <c r="F965" s="151">
        <v>0</v>
      </c>
      <c r="G965" s="151">
        <v>0</v>
      </c>
      <c r="H965" s="151">
        <v>0</v>
      </c>
      <c r="I965" s="151">
        <v>0</v>
      </c>
      <c r="J965" s="151">
        <v>0</v>
      </c>
      <c r="K965" s="151">
        <v>0</v>
      </c>
      <c r="L965" s="151">
        <v>0</v>
      </c>
      <c r="M965" s="151">
        <v>0</v>
      </c>
      <c r="N965" s="151">
        <v>5.8118229046394659E-6</v>
      </c>
      <c r="O965" s="151">
        <v>0</v>
      </c>
      <c r="P965" s="151">
        <v>0</v>
      </c>
    </row>
    <row r="966" spans="1:16" ht="22" customHeight="1" x14ac:dyDescent="0.2">
      <c r="A966" s="150" t="s">
        <v>1795</v>
      </c>
      <c r="B966" s="151">
        <v>1.830286976413194E-4</v>
      </c>
      <c r="C966" s="151">
        <v>0</v>
      </c>
      <c r="D966" s="151">
        <v>1.471610366157906E-4</v>
      </c>
      <c r="E966" s="151">
        <v>0</v>
      </c>
      <c r="F966" s="151">
        <v>2.6899143838788605E-4</v>
      </c>
      <c r="G966" s="151">
        <v>0</v>
      </c>
      <c r="H966" s="151">
        <v>0</v>
      </c>
      <c r="I966" s="151">
        <v>0</v>
      </c>
      <c r="J966" s="151">
        <v>0</v>
      </c>
      <c r="K966" s="151">
        <v>0</v>
      </c>
      <c r="L966" s="151">
        <v>0</v>
      </c>
      <c r="M966" s="151">
        <v>0</v>
      </c>
      <c r="N966" s="151">
        <v>8.1365520664952523E-5</v>
      </c>
      <c r="O966" s="151">
        <v>9.0436212196708202E-5</v>
      </c>
      <c r="P966" s="151">
        <v>9.7060803879817865E-5</v>
      </c>
    </row>
    <row r="967" spans="1:16" ht="22" customHeight="1" x14ac:dyDescent="0.2">
      <c r="A967" s="150" t="s">
        <v>1796</v>
      </c>
      <c r="B967" s="151">
        <v>6.8759207229911125E-5</v>
      </c>
      <c r="C967" s="151">
        <v>5.0372195756250773E-5</v>
      </c>
      <c r="D967" s="151">
        <v>3.6856428684800068E-5</v>
      </c>
      <c r="E967" s="151">
        <v>0</v>
      </c>
      <c r="F967" s="151">
        <v>1.1228134830789307E-4</v>
      </c>
      <c r="G967" s="151">
        <v>7.7183781902164539E-5</v>
      </c>
      <c r="H967" s="151">
        <v>1.0975264035697803E-4</v>
      </c>
      <c r="I967" s="151">
        <v>2.9899005546524282E-5</v>
      </c>
      <c r="J967" s="151">
        <v>1.1077335791090659E-4</v>
      </c>
      <c r="K967" s="151">
        <v>5.1776767204650897E-5</v>
      </c>
      <c r="L967" s="151">
        <v>2.216234529580023E-4</v>
      </c>
      <c r="M967" s="151">
        <v>7.8378251928265224E-5</v>
      </c>
      <c r="N967" s="151">
        <v>1.9795737800011189E-4</v>
      </c>
      <c r="O967" s="151">
        <v>2.491468849501938E-4</v>
      </c>
      <c r="P967" s="151">
        <v>1.9447074734193722E-4</v>
      </c>
    </row>
    <row r="968" spans="1:16" ht="22" customHeight="1" x14ac:dyDescent="0.2">
      <c r="A968" s="150" t="s">
        <v>1797</v>
      </c>
      <c r="B968" s="151">
        <v>0</v>
      </c>
      <c r="C968" s="151">
        <v>0</v>
      </c>
      <c r="D968" s="151">
        <v>0</v>
      </c>
      <c r="E968" s="151">
        <v>1.3517077650027223E-5</v>
      </c>
      <c r="F968" s="151">
        <v>0</v>
      </c>
      <c r="G968" s="151">
        <v>0</v>
      </c>
      <c r="H968" s="151">
        <v>0</v>
      </c>
      <c r="I968" s="151">
        <v>0</v>
      </c>
      <c r="J968" s="151">
        <v>0</v>
      </c>
      <c r="K968" s="151">
        <v>0</v>
      </c>
      <c r="L968" s="151">
        <v>2.7702931619750287E-5</v>
      </c>
      <c r="M968" s="151">
        <v>0</v>
      </c>
      <c r="N968" s="151">
        <v>1.1644551647065405E-4</v>
      </c>
      <c r="O968" s="151">
        <v>1.1324858406826993E-4</v>
      </c>
      <c r="P968" s="151">
        <v>9.1158162816533066E-5</v>
      </c>
    </row>
    <row r="969" spans="1:16" ht="22" customHeight="1" x14ac:dyDescent="0.2">
      <c r="A969" s="150" t="s">
        <v>1798</v>
      </c>
      <c r="B969" s="151">
        <v>0</v>
      </c>
      <c r="C969" s="151">
        <v>0</v>
      </c>
      <c r="D969" s="151">
        <v>1.2285476228266689E-5</v>
      </c>
      <c r="E969" s="151">
        <v>2.7034155300054445E-5</v>
      </c>
      <c r="F969" s="151">
        <v>2.2456269661578616E-5</v>
      </c>
      <c r="G969" s="151">
        <v>0</v>
      </c>
      <c r="H969" s="151">
        <v>0</v>
      </c>
      <c r="I969" s="151">
        <v>0</v>
      </c>
      <c r="J969" s="151">
        <v>0</v>
      </c>
      <c r="K969" s="151">
        <v>0</v>
      </c>
      <c r="L969" s="151">
        <v>0</v>
      </c>
      <c r="M969" s="151">
        <v>2.6126083976088409E-5</v>
      </c>
      <c r="N969" s="151">
        <v>1.1644551647065405E-5</v>
      </c>
      <c r="O969" s="151">
        <v>0</v>
      </c>
      <c r="P969" s="151">
        <v>1.2154421708871076E-5</v>
      </c>
    </row>
    <row r="970" spans="1:16" ht="22" customHeight="1" x14ac:dyDescent="0.2">
      <c r="A970" s="150" t="s">
        <v>1799</v>
      </c>
      <c r="B970" s="151">
        <v>5.2715392209598533E-4</v>
      </c>
      <c r="C970" s="151">
        <v>6.2965244695313463E-4</v>
      </c>
      <c r="D970" s="151">
        <v>6.3884476386986782E-4</v>
      </c>
      <c r="E970" s="151">
        <v>6.7585388250136107E-4</v>
      </c>
      <c r="F970" s="151">
        <v>5.6140674153946533E-4</v>
      </c>
      <c r="G970" s="151">
        <v>7.203819644202022E-4</v>
      </c>
      <c r="H970" s="151">
        <v>7.4083032240960178E-4</v>
      </c>
      <c r="I970" s="151">
        <v>6.7272762479679625E-4</v>
      </c>
      <c r="J970" s="151">
        <v>6.8046491288128346E-4</v>
      </c>
      <c r="K970" s="151">
        <v>7.2487474086511245E-4</v>
      </c>
      <c r="L970" s="151">
        <v>6.9257329049375713E-4</v>
      </c>
      <c r="M970" s="151">
        <v>6.7927818337829861E-4</v>
      </c>
      <c r="N970" s="151">
        <v>4.6578206588261618E-4</v>
      </c>
      <c r="O970" s="151">
        <v>4.5299433627307971E-4</v>
      </c>
      <c r="P970" s="151">
        <v>4.3148197066492327E-4</v>
      </c>
    </row>
    <row r="971" spans="1:16" ht="22" customHeight="1" x14ac:dyDescent="0.2">
      <c r="A971" s="150" t="s">
        <v>1800</v>
      </c>
      <c r="B971" s="151">
        <v>4.1255524337946675E-4</v>
      </c>
      <c r="C971" s="151">
        <v>4.0297756605000619E-4</v>
      </c>
      <c r="D971" s="151">
        <v>3.1942238193493391E-4</v>
      </c>
      <c r="E971" s="151">
        <v>4.3254648480087112E-4</v>
      </c>
      <c r="F971" s="151">
        <v>3.5930031458525786E-4</v>
      </c>
      <c r="G971" s="151">
        <v>5.4028647331515168E-4</v>
      </c>
      <c r="H971" s="151">
        <v>4.6644872151715663E-4</v>
      </c>
      <c r="I971" s="151">
        <v>4.4848508319786422E-4</v>
      </c>
      <c r="J971" s="151">
        <v>5.3804202413868917E-4</v>
      </c>
      <c r="K971" s="151">
        <v>4.6599090484185802E-4</v>
      </c>
      <c r="L971" s="151">
        <v>5.8176156401475599E-4</v>
      </c>
      <c r="M971" s="151">
        <v>4.7026951156959131E-4</v>
      </c>
      <c r="N971" s="151">
        <v>3.0858061864723324E-4</v>
      </c>
      <c r="O971" s="151">
        <v>2.2649716813653986E-4</v>
      </c>
      <c r="P971" s="151">
        <v>3.038605427217769E-4</v>
      </c>
    </row>
    <row r="972" spans="1:16" ht="22" customHeight="1" x14ac:dyDescent="0.2">
      <c r="A972" s="150" t="s">
        <v>1801</v>
      </c>
      <c r="B972" s="151">
        <v>6.417526008125038E-4</v>
      </c>
      <c r="C972" s="151">
        <v>6.0446634907500925E-4</v>
      </c>
      <c r="D972" s="151">
        <v>4.7913357290240083E-4</v>
      </c>
      <c r="E972" s="151">
        <v>7.0288803780141557E-4</v>
      </c>
      <c r="F972" s="151">
        <v>6.2877555052420124E-4</v>
      </c>
      <c r="G972" s="151">
        <v>6.4319818251803767E-4</v>
      </c>
      <c r="H972" s="151">
        <v>8.5058296276657968E-4</v>
      </c>
      <c r="I972" s="151">
        <v>7.3252563588984483E-4</v>
      </c>
      <c r="J972" s="151">
        <v>6.9628967829712713E-4</v>
      </c>
      <c r="K972" s="151">
        <v>7.5076312446743798E-4</v>
      </c>
      <c r="L972" s="151">
        <v>8.0338501697275826E-4</v>
      </c>
      <c r="M972" s="151">
        <v>7.576564353065638E-4</v>
      </c>
      <c r="N972" s="151">
        <v>5.2400482411794316E-4</v>
      </c>
      <c r="O972" s="151">
        <v>5.888926371550036E-4</v>
      </c>
      <c r="P972" s="151">
        <v>4.9225407920927859E-4</v>
      </c>
    </row>
    <row r="973" spans="1:16" ht="22" customHeight="1" x14ac:dyDescent="0.2">
      <c r="A973" s="150" t="s">
        <v>1802</v>
      </c>
      <c r="B973" s="151">
        <v>3.6671577189285935E-4</v>
      </c>
      <c r="C973" s="151">
        <v>4.7853585968438237E-4</v>
      </c>
      <c r="D973" s="151">
        <v>4.299916679893341E-4</v>
      </c>
      <c r="E973" s="151">
        <v>5.0013187305100726E-4</v>
      </c>
      <c r="F973" s="151">
        <v>4.4912539323157228E-4</v>
      </c>
      <c r="G973" s="151">
        <v>5.145585460144302E-4</v>
      </c>
      <c r="H973" s="151">
        <v>3.8413424124942311E-4</v>
      </c>
      <c r="I973" s="151">
        <v>4.1858607765133993E-4</v>
      </c>
      <c r="J973" s="151">
        <v>4.589181970594702E-4</v>
      </c>
      <c r="K973" s="151">
        <v>4.1421413763720718E-4</v>
      </c>
      <c r="L973" s="151">
        <v>5.2635570077525548E-4</v>
      </c>
      <c r="M973" s="151">
        <v>4.4414342759350296E-4</v>
      </c>
      <c r="N973" s="151">
        <v>3.6098110105902754E-4</v>
      </c>
      <c r="O973" s="151">
        <v>3.1709603539115577E-4</v>
      </c>
      <c r="P973" s="151">
        <v>3.7070986212056785E-4</v>
      </c>
    </row>
    <row r="974" spans="1:16" ht="22" customHeight="1" x14ac:dyDescent="0.2">
      <c r="A974" s="152" t="s">
        <v>1803</v>
      </c>
      <c r="B974" s="153">
        <v>0</v>
      </c>
      <c r="C974" s="153">
        <v>0</v>
      </c>
      <c r="D974" s="153">
        <v>1.2307612221470774E-5</v>
      </c>
      <c r="E974" s="153">
        <v>0</v>
      </c>
      <c r="F974" s="153">
        <v>4.4993462817433189E-5</v>
      </c>
      <c r="G974" s="153">
        <v>0</v>
      </c>
      <c r="H974" s="153">
        <v>0</v>
      </c>
      <c r="I974" s="153">
        <v>0</v>
      </c>
      <c r="J974" s="153">
        <v>0</v>
      </c>
      <c r="K974" s="153">
        <v>0</v>
      </c>
      <c r="L974" s="153">
        <v>0</v>
      </c>
      <c r="M974" s="153">
        <v>0</v>
      </c>
      <c r="N974" s="153">
        <v>0</v>
      </c>
      <c r="O974" s="153">
        <v>0</v>
      </c>
      <c r="P974" s="153">
        <v>0</v>
      </c>
    </row>
    <row r="975" spans="1:16" ht="22" customHeight="1" x14ac:dyDescent="0.2">
      <c r="A975" s="150" t="s">
        <v>1804</v>
      </c>
      <c r="B975" s="151">
        <v>0</v>
      </c>
      <c r="C975" s="151">
        <v>0</v>
      </c>
      <c r="D975" s="151">
        <v>0</v>
      </c>
      <c r="E975" s="151">
        <v>0</v>
      </c>
      <c r="F975" s="151">
        <v>0</v>
      </c>
      <c r="G975" s="151">
        <v>0</v>
      </c>
      <c r="H975" s="151">
        <v>0</v>
      </c>
      <c r="I975" s="151">
        <v>0</v>
      </c>
      <c r="J975" s="151">
        <v>0</v>
      </c>
      <c r="K975" s="151">
        <v>0</v>
      </c>
      <c r="L975" s="151">
        <v>0</v>
      </c>
      <c r="M975" s="151">
        <v>0</v>
      </c>
      <c r="N975" s="151">
        <v>5.8432948698270442E-6</v>
      </c>
      <c r="O975" s="151">
        <v>0</v>
      </c>
      <c r="P975" s="151">
        <v>0</v>
      </c>
    </row>
    <row r="976" spans="1:16" ht="22" customHeight="1" x14ac:dyDescent="0.2">
      <c r="A976" s="150" t="s">
        <v>1805</v>
      </c>
      <c r="B976" s="151">
        <v>0</v>
      </c>
      <c r="C976" s="151">
        <v>0</v>
      </c>
      <c r="D976" s="151">
        <v>0</v>
      </c>
      <c r="E976" s="151">
        <v>0</v>
      </c>
      <c r="F976" s="151">
        <v>0</v>
      </c>
      <c r="G976" s="151">
        <v>0</v>
      </c>
      <c r="H976" s="151">
        <v>0</v>
      </c>
      <c r="I976" s="151">
        <v>0</v>
      </c>
      <c r="J976" s="151">
        <v>0</v>
      </c>
      <c r="K976" s="151">
        <v>2.5981843470925901E-5</v>
      </c>
      <c r="L976" s="151">
        <v>5.5605884406430178E-5</v>
      </c>
      <c r="M976" s="151">
        <v>2.6220401968781868E-5</v>
      </c>
      <c r="N976" s="151">
        <v>1.5192566661550316E-4</v>
      </c>
      <c r="O976" s="151">
        <v>9.0925938977556801E-5</v>
      </c>
      <c r="P976" s="151">
        <v>1.5247875609504329E-4</v>
      </c>
    </row>
    <row r="977" spans="1:16" ht="22" customHeight="1" x14ac:dyDescent="0.2">
      <c r="A977" s="150" t="s">
        <v>1806</v>
      </c>
      <c r="B977" s="151">
        <v>2.5302726318780777E-4</v>
      </c>
      <c r="C977" s="151">
        <v>6.0664853806083959E-4</v>
      </c>
      <c r="D977" s="151">
        <v>2.959158750721854E-4</v>
      </c>
      <c r="E977" s="151">
        <v>5.8333265786435164E-4</v>
      </c>
      <c r="F977" s="151">
        <v>2.7044807072572655E-4</v>
      </c>
      <c r="G977" s="151">
        <v>4.9059535018920947E-4</v>
      </c>
      <c r="H977" s="151">
        <v>4.405954371009371E-4</v>
      </c>
      <c r="I977" s="151">
        <v>6.9015971647825366E-4</v>
      </c>
      <c r="J977" s="151">
        <v>5.0822062505179221E-4</v>
      </c>
      <c r="K977" s="151">
        <v>7.7945530412777697E-4</v>
      </c>
      <c r="L977" s="151">
        <v>4.7265001745465645E-4</v>
      </c>
      <c r="M977" s="151">
        <v>6.5551004921954672E-4</v>
      </c>
      <c r="N977" s="151">
        <v>1.5192566661550316E-4</v>
      </c>
      <c r="O977" s="151">
        <v>2.2731484744389197E-4</v>
      </c>
      <c r="P977" s="151">
        <v>1.5247875609504329E-4</v>
      </c>
    </row>
    <row r="978" spans="1:16" ht="22" customHeight="1" x14ac:dyDescent="0.2">
      <c r="A978" s="150" t="s">
        <v>1807</v>
      </c>
      <c r="B978" s="151">
        <v>2.3002478471618887E-5</v>
      </c>
      <c r="C978" s="151">
        <v>2.5277022419201649E-5</v>
      </c>
      <c r="D978" s="151">
        <v>2.4659656256015451E-5</v>
      </c>
      <c r="E978" s="151">
        <v>4.0697627292861738E-5</v>
      </c>
      <c r="F978" s="151">
        <v>0</v>
      </c>
      <c r="G978" s="151">
        <v>2.5820807904695235E-5</v>
      </c>
      <c r="H978" s="151">
        <v>2.7537214818808569E-5</v>
      </c>
      <c r="I978" s="151">
        <v>4.5010416292060019E-5</v>
      </c>
      <c r="J978" s="151">
        <v>4.764568359860552E-5</v>
      </c>
      <c r="K978" s="151">
        <v>5.1963686941851801E-5</v>
      </c>
      <c r="L978" s="151">
        <v>2.7802942203215089E-5</v>
      </c>
      <c r="M978" s="151">
        <v>2.6220401968781868E-5</v>
      </c>
      <c r="N978" s="151">
        <v>2.3373179479308177E-5</v>
      </c>
      <c r="O978" s="151">
        <v>0</v>
      </c>
      <c r="P978" s="151">
        <v>1.2198300487603464E-5</v>
      </c>
    </row>
    <row r="979" spans="1:16" ht="22" customHeight="1" x14ac:dyDescent="0.2">
      <c r="A979" s="150" t="s">
        <v>1808</v>
      </c>
      <c r="B979" s="151">
        <v>1.1501239235809442E-4</v>
      </c>
      <c r="C979" s="151">
        <v>1.011080896768066E-4</v>
      </c>
      <c r="D979" s="151">
        <v>7.3978968768046349E-5</v>
      </c>
      <c r="E979" s="151">
        <v>1.2209288187858521E-4</v>
      </c>
      <c r="F979" s="151">
        <v>1.1268669613571939E-4</v>
      </c>
      <c r="G979" s="151">
        <v>1.0328323161878094E-4</v>
      </c>
      <c r="H979" s="151">
        <v>1.6522328891285139E-4</v>
      </c>
      <c r="I979" s="151">
        <v>1.0502430468147337E-4</v>
      </c>
      <c r="J979" s="151">
        <v>1.4293705079581654E-4</v>
      </c>
      <c r="K979" s="151">
        <v>1.039273738837036E-4</v>
      </c>
      <c r="L979" s="151">
        <v>2.2242353762572071E-4</v>
      </c>
      <c r="M979" s="151">
        <v>2.3598361771903678E-4</v>
      </c>
      <c r="N979" s="151">
        <v>5.2589653828443393E-5</v>
      </c>
      <c r="O979" s="151">
        <v>4.5462969488778401E-5</v>
      </c>
      <c r="P979" s="151">
        <v>7.9288953169422518E-5</v>
      </c>
    </row>
    <row r="980" spans="1:16" ht="22" customHeight="1" x14ac:dyDescent="0.2">
      <c r="A980" s="150" t="s">
        <v>1809</v>
      </c>
      <c r="B980" s="151">
        <v>1.840198277729511E-4</v>
      </c>
      <c r="C980" s="151">
        <v>2.5277022419201649E-4</v>
      </c>
      <c r="D980" s="151">
        <v>1.9727725004812361E-4</v>
      </c>
      <c r="E980" s="151">
        <v>1.7635638493573421E-4</v>
      </c>
      <c r="F980" s="151">
        <v>1.3522403536286328E-4</v>
      </c>
      <c r="G980" s="151">
        <v>1.8074565533286662E-4</v>
      </c>
      <c r="H980" s="151">
        <v>1.9276050373165995E-4</v>
      </c>
      <c r="I980" s="151">
        <v>1.500347209735334E-4</v>
      </c>
      <c r="J980" s="151">
        <v>2.064646289272906E-4</v>
      </c>
      <c r="K980" s="151">
        <v>1.039273738837036E-4</v>
      </c>
      <c r="L980" s="151">
        <v>2.5022647982893574E-4</v>
      </c>
      <c r="M980" s="151">
        <v>1.573224118126912E-4</v>
      </c>
      <c r="N980" s="151">
        <v>1.9282873070429246E-4</v>
      </c>
      <c r="O980" s="151">
        <v>1.3638890846633518E-4</v>
      </c>
      <c r="P980" s="151">
        <v>1.8297450731405193E-4</v>
      </c>
    </row>
    <row r="981" spans="1:16" ht="22" customHeight="1" x14ac:dyDescent="0.2">
      <c r="A981" s="150" t="s">
        <v>1810</v>
      </c>
      <c r="B981" s="151">
        <v>9.2009913886475548E-5</v>
      </c>
      <c r="C981" s="151">
        <v>7.5831067257604948E-5</v>
      </c>
      <c r="D981" s="151">
        <v>4.9319312512030902E-5</v>
      </c>
      <c r="E981" s="151">
        <v>4.0697627292861738E-5</v>
      </c>
      <c r="F981" s="151">
        <v>4.5074678454287761E-5</v>
      </c>
      <c r="G981" s="151">
        <v>5.1641615809390469E-5</v>
      </c>
      <c r="H981" s="151">
        <v>8.2611644456425697E-5</v>
      </c>
      <c r="I981" s="151">
        <v>6.001388838941336E-5</v>
      </c>
      <c r="J981" s="151">
        <v>6.3527578131474026E-5</v>
      </c>
      <c r="K981" s="151">
        <v>5.1963686941851801E-5</v>
      </c>
      <c r="L981" s="151">
        <v>8.340882660964526E-5</v>
      </c>
      <c r="M981" s="151">
        <v>7.8661205906345601E-5</v>
      </c>
      <c r="N981" s="151">
        <v>5.2589653828443393E-5</v>
      </c>
      <c r="O981" s="151">
        <v>6.8194454233167591E-5</v>
      </c>
      <c r="P981" s="151">
        <v>5.489235219421558E-5</v>
      </c>
    </row>
    <row r="982" spans="1:16" ht="22" customHeight="1" x14ac:dyDescent="0.2">
      <c r="A982" s="150" t="s">
        <v>1811</v>
      </c>
      <c r="B982" s="151">
        <v>0</v>
      </c>
      <c r="C982" s="151">
        <v>0</v>
      </c>
      <c r="D982" s="151">
        <v>0</v>
      </c>
      <c r="E982" s="151">
        <v>0</v>
      </c>
      <c r="F982" s="151">
        <v>0</v>
      </c>
      <c r="G982" s="151">
        <v>0</v>
      </c>
      <c r="H982" s="151">
        <v>0</v>
      </c>
      <c r="I982" s="151">
        <v>0</v>
      </c>
      <c r="J982" s="151">
        <v>0</v>
      </c>
      <c r="K982" s="151">
        <v>0</v>
      </c>
      <c r="L982" s="151">
        <v>0</v>
      </c>
      <c r="M982" s="151">
        <v>0</v>
      </c>
      <c r="N982" s="151">
        <v>0</v>
      </c>
      <c r="O982" s="151">
        <v>2.2772590503420644E-5</v>
      </c>
      <c r="P982" s="151">
        <v>0</v>
      </c>
    </row>
    <row r="983" spans="1:16" ht="22" customHeight="1" x14ac:dyDescent="0.2">
      <c r="A983" s="150" t="s">
        <v>1812</v>
      </c>
      <c r="B983" s="151">
        <v>2.9957296555623724E-4</v>
      </c>
      <c r="C983" s="151">
        <v>5.8242282037155051E-4</v>
      </c>
      <c r="D983" s="151">
        <v>3.4585948267930528E-4</v>
      </c>
      <c r="E983" s="151">
        <v>6.3874913770436048E-4</v>
      </c>
      <c r="F983" s="151">
        <v>3.3867140863935919E-4</v>
      </c>
      <c r="G983" s="151">
        <v>5.4321750300763893E-4</v>
      </c>
      <c r="H983" s="151">
        <v>4.6897918474419364E-4</v>
      </c>
      <c r="I983" s="151">
        <v>6.1625472914879527E-4</v>
      </c>
      <c r="J983" s="151">
        <v>5.2505026374304162E-4</v>
      </c>
      <c r="K983" s="151">
        <v>5.9866301899916415E-4</v>
      </c>
      <c r="L983" s="151">
        <v>3.8994506279952301E-4</v>
      </c>
      <c r="M983" s="151">
        <v>5.2535633601103631E-4</v>
      </c>
      <c r="N983" s="151">
        <v>3.5123168439973044E-4</v>
      </c>
      <c r="O983" s="151">
        <v>4.3267921956499227E-4</v>
      </c>
      <c r="P983" s="151">
        <v>3.8494130526070167E-4</v>
      </c>
    </row>
    <row r="984" spans="1:16" ht="22" customHeight="1" x14ac:dyDescent="0.2">
      <c r="A984" s="150" t="s">
        <v>1813</v>
      </c>
      <c r="B984" s="151">
        <v>2.0739666846201043E-4</v>
      </c>
      <c r="C984" s="151">
        <v>0</v>
      </c>
      <c r="D984" s="151">
        <v>1.2352124381403762E-4</v>
      </c>
      <c r="E984" s="151">
        <v>1.3590407185199158E-5</v>
      </c>
      <c r="F984" s="151">
        <v>1.8062475127432492E-4</v>
      </c>
      <c r="G984" s="151">
        <v>0</v>
      </c>
      <c r="H984" s="151">
        <v>0</v>
      </c>
      <c r="I984" s="151">
        <v>0</v>
      </c>
      <c r="J984" s="151">
        <v>1.5910614052819445E-5</v>
      </c>
      <c r="K984" s="151">
        <v>2.6028826913007139E-5</v>
      </c>
      <c r="L984" s="151">
        <v>2.78532187713945E-5</v>
      </c>
      <c r="M984" s="151">
        <v>0</v>
      </c>
      <c r="N984" s="151">
        <v>7.024633687994609E-5</v>
      </c>
      <c r="O984" s="151">
        <v>6.831777151026193E-5</v>
      </c>
      <c r="P984" s="151">
        <v>8.5542512280155933E-5</v>
      </c>
    </row>
    <row r="985" spans="1:16" ht="22" customHeight="1" x14ac:dyDescent="0.2">
      <c r="A985" s="150" t="s">
        <v>1814</v>
      </c>
      <c r="B985" s="151">
        <v>4.6171641569843708E-5</v>
      </c>
      <c r="C985" s="151">
        <v>0</v>
      </c>
      <c r="D985" s="151">
        <v>8.6621509928286157E-5</v>
      </c>
      <c r="E985" s="151">
        <v>0</v>
      </c>
      <c r="F985" s="151">
        <v>4.5237992506658369E-5</v>
      </c>
      <c r="G985" s="151">
        <v>0</v>
      </c>
      <c r="H985" s="151">
        <v>1.1054794934507207E-4</v>
      </c>
      <c r="I985" s="151">
        <v>1.5057832503503171E-5</v>
      </c>
      <c r="J985" s="151">
        <v>6.3757750516008356E-5</v>
      </c>
      <c r="K985" s="151">
        <v>0</v>
      </c>
      <c r="L985" s="151">
        <v>5.580735500210565E-5</v>
      </c>
      <c r="M985" s="151">
        <v>0</v>
      </c>
      <c r="N985" s="151">
        <v>7.6238060964663721E-5</v>
      </c>
      <c r="O985" s="151">
        <v>1.1406922598180812E-4</v>
      </c>
      <c r="P985" s="151">
        <v>9.1818729213754329E-5</v>
      </c>
    </row>
    <row r="986" spans="1:16" ht="22" customHeight="1" x14ac:dyDescent="0.2">
      <c r="A986" s="150" t="s">
        <v>1815</v>
      </c>
      <c r="B986" s="151">
        <v>4.6171641569843708E-5</v>
      </c>
      <c r="C986" s="151">
        <v>1.2684302916881988E-4</v>
      </c>
      <c r="D986" s="151">
        <v>4.9498005673306374E-5</v>
      </c>
      <c r="E986" s="151">
        <v>1.4976530236877986E-4</v>
      </c>
      <c r="F986" s="151">
        <v>4.5237992506658369E-5</v>
      </c>
      <c r="G986" s="151">
        <v>1.0365744622609535E-4</v>
      </c>
      <c r="H986" s="151">
        <v>1.1054794934507207E-4</v>
      </c>
      <c r="I986" s="151">
        <v>6.0231330014012685E-5</v>
      </c>
      <c r="J986" s="151">
        <v>3.1878875258004178E-5</v>
      </c>
      <c r="K986" s="151">
        <v>1.0430392233980397E-4</v>
      </c>
      <c r="L986" s="151">
        <v>5.580735500210565E-5</v>
      </c>
      <c r="M986" s="151">
        <v>1.315770171259525E-4</v>
      </c>
      <c r="N986" s="151">
        <v>1.7593398684153165E-5</v>
      </c>
      <c r="O986" s="151">
        <v>2.2813845196361622E-5</v>
      </c>
      <c r="P986" s="151">
        <v>3.0606243071251445E-5</v>
      </c>
    </row>
    <row r="987" spans="1:16" ht="22" customHeight="1" x14ac:dyDescent="0.2">
      <c r="A987" s="150" t="s">
        <v>1816</v>
      </c>
      <c r="B987" s="151">
        <v>2.3127718826273797E-5</v>
      </c>
      <c r="C987" s="151">
        <v>0</v>
      </c>
      <c r="D987" s="151">
        <v>0</v>
      </c>
      <c r="E987" s="151">
        <v>0</v>
      </c>
      <c r="F987" s="151">
        <v>0</v>
      </c>
      <c r="G987" s="151">
        <v>0</v>
      </c>
      <c r="H987" s="151">
        <v>0</v>
      </c>
      <c r="I987" s="151">
        <v>0</v>
      </c>
      <c r="J987" s="151">
        <v>0</v>
      </c>
      <c r="K987" s="151">
        <v>0</v>
      </c>
      <c r="L987" s="151">
        <v>0</v>
      </c>
      <c r="M987" s="151">
        <v>0</v>
      </c>
      <c r="N987" s="151">
        <v>1.1750219084879064E-5</v>
      </c>
      <c r="O987" s="151">
        <v>2.2855249634104567E-5</v>
      </c>
      <c r="P987" s="151">
        <v>0</v>
      </c>
    </row>
    <row r="988" spans="1:16" ht="22" customHeight="1" x14ac:dyDescent="0.2">
      <c r="A988" s="150" t="s">
        <v>1817</v>
      </c>
      <c r="B988" s="151">
        <v>4.0473507945979143E-3</v>
      </c>
      <c r="C988" s="151">
        <v>4.955856137833674E-3</v>
      </c>
      <c r="D988" s="151">
        <v>3.9174392584420039E-3</v>
      </c>
      <c r="E988" s="151">
        <v>4.937584850773646E-3</v>
      </c>
      <c r="F988" s="151">
        <v>3.8295479536852501E-3</v>
      </c>
      <c r="G988" s="151">
        <v>4.6990121448918509E-3</v>
      </c>
      <c r="H988" s="151">
        <v>6.4787919786770728E-3</v>
      </c>
      <c r="I988" s="151">
        <v>5.2948914033008098E-3</v>
      </c>
      <c r="J988" s="151">
        <v>6.4831565261541119E-3</v>
      </c>
      <c r="K988" s="151">
        <v>5.2246610827197636E-3</v>
      </c>
      <c r="L988" s="151">
        <v>6.960625526614716E-3</v>
      </c>
      <c r="M988" s="151">
        <v>5.2726325556098569E-3</v>
      </c>
      <c r="N988" s="151">
        <v>4.0890762415379143E-3</v>
      </c>
      <c r="O988" s="151">
        <v>3.9768134363341945E-3</v>
      </c>
      <c r="P988" s="151">
        <v>3.6978118489018044E-3</v>
      </c>
    </row>
    <row r="989" spans="1:16" ht="22" customHeight="1" x14ac:dyDescent="0.2">
      <c r="A989" s="150" t="s">
        <v>1818</v>
      </c>
      <c r="B989" s="151">
        <v>6.9383156478821392E-5</v>
      </c>
      <c r="C989" s="151">
        <v>7.6243940582056518E-5</v>
      </c>
      <c r="D989" s="151">
        <v>6.1984798393069682E-5</v>
      </c>
      <c r="E989" s="151">
        <v>9.5478160097832936E-5</v>
      </c>
      <c r="F989" s="151">
        <v>4.5320094126452665E-5</v>
      </c>
      <c r="G989" s="151">
        <v>1.2980696532850417E-4</v>
      </c>
      <c r="H989" s="151">
        <v>8.3061435624065042E-5</v>
      </c>
      <c r="I989" s="151">
        <v>7.5425803465823513E-5</v>
      </c>
      <c r="J989" s="151">
        <v>6.3873463311863175E-5</v>
      </c>
      <c r="K989" s="151">
        <v>7.8369916240796444E-5</v>
      </c>
      <c r="L989" s="151">
        <v>8.3862958151984529E-5</v>
      </c>
      <c r="M989" s="151">
        <v>5.2726325556098562E-5</v>
      </c>
      <c r="N989" s="151">
        <v>7.0501314509274386E-5</v>
      </c>
      <c r="O989" s="151">
        <v>4.5710499268209133E-5</v>
      </c>
      <c r="P989" s="151">
        <v>6.7455937542155629E-5</v>
      </c>
    </row>
    <row r="990" spans="1:16" ht="22" customHeight="1" x14ac:dyDescent="0.2">
      <c r="A990" s="150" t="s">
        <v>1819</v>
      </c>
      <c r="B990" s="151">
        <v>0</v>
      </c>
      <c r="C990" s="151">
        <v>2.5414646860685507E-5</v>
      </c>
      <c r="D990" s="151">
        <v>0</v>
      </c>
      <c r="E990" s="151">
        <v>4.0919211470499829E-5</v>
      </c>
      <c r="F990" s="151">
        <v>4.5320094126452665E-5</v>
      </c>
      <c r="G990" s="151">
        <v>5.1922786131401663E-5</v>
      </c>
      <c r="H990" s="151">
        <v>2.7687145208021681E-5</v>
      </c>
      <c r="I990" s="151">
        <v>3.0170321386329402E-5</v>
      </c>
      <c r="J990" s="151">
        <v>1.5968365827965794E-5</v>
      </c>
      <c r="K990" s="151">
        <v>2.6123305413598814E-5</v>
      </c>
      <c r="L990" s="151">
        <v>2.7954319383994841E-5</v>
      </c>
      <c r="M990" s="151">
        <v>2.6363162778049281E-5</v>
      </c>
      <c r="N990" s="151">
        <v>0</v>
      </c>
      <c r="O990" s="151">
        <v>0</v>
      </c>
      <c r="P990" s="151">
        <v>6.1323579583777844E-6</v>
      </c>
    </row>
    <row r="991" spans="1:16" ht="22" customHeight="1" x14ac:dyDescent="0.2">
      <c r="A991" s="150" t="s">
        <v>1820</v>
      </c>
      <c r="B991" s="151">
        <v>2.3127718826273797E-5</v>
      </c>
      <c r="C991" s="151">
        <v>2.5414646860685507E-5</v>
      </c>
      <c r="D991" s="151">
        <v>0</v>
      </c>
      <c r="E991" s="151">
        <v>1.3639737156833275E-5</v>
      </c>
      <c r="F991" s="151">
        <v>2.2660047063226332E-5</v>
      </c>
      <c r="G991" s="151">
        <v>5.1922786131401663E-5</v>
      </c>
      <c r="H991" s="151">
        <v>0</v>
      </c>
      <c r="I991" s="151">
        <v>0</v>
      </c>
      <c r="J991" s="151">
        <v>1.5968365827965794E-5</v>
      </c>
      <c r="K991" s="151">
        <v>2.6123305413598814E-5</v>
      </c>
      <c r="L991" s="151">
        <v>0</v>
      </c>
      <c r="M991" s="151">
        <v>2.6363162778049281E-5</v>
      </c>
      <c r="N991" s="151">
        <v>1.7625328627318596E-5</v>
      </c>
      <c r="O991" s="151">
        <v>0</v>
      </c>
      <c r="P991" s="151">
        <v>3.0661789791888922E-5</v>
      </c>
    </row>
    <row r="992" spans="1:16" ht="22" customHeight="1" x14ac:dyDescent="0.2">
      <c r="A992" s="150" t="s">
        <v>1821</v>
      </c>
      <c r="B992" s="151">
        <v>4.6255437652547595E-5</v>
      </c>
      <c r="C992" s="151">
        <v>2.5414646860685507E-5</v>
      </c>
      <c r="D992" s="151">
        <v>3.7190879035841812E-5</v>
      </c>
      <c r="E992" s="151">
        <v>4.0919211470499829E-5</v>
      </c>
      <c r="F992" s="151">
        <v>2.2660047063226332E-5</v>
      </c>
      <c r="G992" s="151">
        <v>2.5961393065700832E-5</v>
      </c>
      <c r="H992" s="151">
        <v>2.7687145208021681E-5</v>
      </c>
      <c r="I992" s="151">
        <v>3.0170321386329402E-5</v>
      </c>
      <c r="J992" s="151">
        <v>4.7905097483897382E-5</v>
      </c>
      <c r="K992" s="151">
        <v>2.6123305413598814E-5</v>
      </c>
      <c r="L992" s="151">
        <v>2.7954319383994841E-5</v>
      </c>
      <c r="M992" s="151">
        <v>2.6363162778049281E-5</v>
      </c>
      <c r="N992" s="151">
        <v>2.9375547712197664E-5</v>
      </c>
      <c r="O992" s="151">
        <v>2.2855249634104567E-5</v>
      </c>
      <c r="P992" s="151">
        <v>3.0661789791888922E-5</v>
      </c>
    </row>
    <row r="993" spans="1:16" ht="22" customHeight="1" x14ac:dyDescent="0.2">
      <c r="A993" s="150" t="s">
        <v>1822</v>
      </c>
      <c r="B993" s="151">
        <v>0</v>
      </c>
      <c r="C993" s="151">
        <v>5.0829293721371014E-5</v>
      </c>
      <c r="D993" s="151">
        <v>4.9587838714455747E-5</v>
      </c>
      <c r="E993" s="151">
        <v>4.0919211470499829E-5</v>
      </c>
      <c r="F993" s="151">
        <v>2.2660047063226332E-5</v>
      </c>
      <c r="G993" s="151">
        <v>2.5961393065700832E-5</v>
      </c>
      <c r="H993" s="151">
        <v>2.7687145208021681E-5</v>
      </c>
      <c r="I993" s="151">
        <v>3.0170321386329402E-5</v>
      </c>
      <c r="J993" s="151">
        <v>7.9841829139828976E-5</v>
      </c>
      <c r="K993" s="151">
        <v>2.6123305413598814E-5</v>
      </c>
      <c r="L993" s="151">
        <v>2.7954319383994841E-5</v>
      </c>
      <c r="M993" s="151">
        <v>5.2726325556098562E-5</v>
      </c>
      <c r="N993" s="151">
        <v>2.9375547712197664E-5</v>
      </c>
      <c r="O993" s="151">
        <v>0</v>
      </c>
      <c r="P993" s="151">
        <v>2.4529431833511138E-5</v>
      </c>
    </row>
    <row r="994" spans="1:16" ht="22" customHeight="1" x14ac:dyDescent="0.2">
      <c r="A994" s="150" t="s">
        <v>1823</v>
      </c>
      <c r="B994" s="151">
        <v>2.3127718826273797E-4</v>
      </c>
      <c r="C994" s="151">
        <v>0</v>
      </c>
      <c r="D994" s="151">
        <v>2.4793919357227873E-4</v>
      </c>
      <c r="E994" s="151">
        <v>0</v>
      </c>
      <c r="F994" s="151">
        <v>2.4926051769548968E-4</v>
      </c>
      <c r="G994" s="151">
        <v>0</v>
      </c>
      <c r="H994" s="151">
        <v>0</v>
      </c>
      <c r="I994" s="151">
        <v>0</v>
      </c>
      <c r="J994" s="151">
        <v>0</v>
      </c>
      <c r="K994" s="151">
        <v>0</v>
      </c>
      <c r="L994" s="151">
        <v>0</v>
      </c>
      <c r="M994" s="151">
        <v>0</v>
      </c>
      <c r="N994" s="151">
        <v>1.8212839581562552E-4</v>
      </c>
      <c r="O994" s="151">
        <v>1.8284199707283653E-4</v>
      </c>
      <c r="P994" s="151">
        <v>1.4717659100106683E-4</v>
      </c>
    </row>
    <row r="995" spans="1:16" ht="22" customHeight="1" x14ac:dyDescent="0.2">
      <c r="A995" s="150" t="s">
        <v>1824</v>
      </c>
      <c r="B995" s="151">
        <v>0</v>
      </c>
      <c r="C995" s="151">
        <v>0</v>
      </c>
      <c r="D995" s="151">
        <v>0</v>
      </c>
      <c r="E995" s="151">
        <v>0</v>
      </c>
      <c r="F995" s="151">
        <v>0</v>
      </c>
      <c r="G995" s="151">
        <v>0</v>
      </c>
      <c r="H995" s="151">
        <v>0</v>
      </c>
      <c r="I995" s="151">
        <v>0</v>
      </c>
      <c r="J995" s="151">
        <v>1.5997399220380278E-5</v>
      </c>
      <c r="K995" s="151">
        <v>0</v>
      </c>
      <c r="L995" s="151">
        <v>2.800514541923847E-5</v>
      </c>
      <c r="M995" s="151">
        <v>0</v>
      </c>
      <c r="N995" s="151">
        <v>2.9428957798947112E-5</v>
      </c>
      <c r="O995" s="151">
        <v>4.57936092668786E-5</v>
      </c>
      <c r="P995" s="151">
        <v>1.843052310036087E-5</v>
      </c>
    </row>
    <row r="996" spans="1:16" ht="22" customHeight="1" x14ac:dyDescent="0.2">
      <c r="A996" s="150" t="s">
        <v>1825</v>
      </c>
      <c r="B996" s="151">
        <v>1.1605986405534485E-4</v>
      </c>
      <c r="C996" s="151">
        <v>0</v>
      </c>
      <c r="D996" s="151">
        <v>6.2210608223281245E-5</v>
      </c>
      <c r="E996" s="151">
        <v>0</v>
      </c>
      <c r="F996" s="151">
        <v>6.8227791977255243E-5</v>
      </c>
      <c r="G996" s="151">
        <v>0</v>
      </c>
      <c r="H996" s="151">
        <v>1.1115203649996318E-4</v>
      </c>
      <c r="I996" s="151">
        <v>0</v>
      </c>
      <c r="J996" s="151">
        <v>6.4106153524292548E-5</v>
      </c>
      <c r="K996" s="151">
        <v>0</v>
      </c>
      <c r="L996" s="151">
        <v>2.8056156613080435E-5</v>
      </c>
      <c r="M996" s="151">
        <v>0</v>
      </c>
      <c r="N996" s="151">
        <v>7.665466239070014E-5</v>
      </c>
      <c r="O996" s="151">
        <v>6.8815533051320312E-5</v>
      </c>
      <c r="P996" s="151">
        <v>4.9237584481838386E-5</v>
      </c>
    </row>
    <row r="997" spans="1:16" ht="22" customHeight="1" x14ac:dyDescent="0.2">
      <c r="A997" s="150" t="s">
        <v>1826</v>
      </c>
      <c r="B997" s="151">
        <v>6.7314721152100007E-4</v>
      </c>
      <c r="C997" s="151">
        <v>3.3159401723695866E-4</v>
      </c>
      <c r="D997" s="151">
        <v>7.9629578525799982E-4</v>
      </c>
      <c r="E997" s="151">
        <v>2.0534139818074139E-4</v>
      </c>
      <c r="F997" s="151">
        <v>6.1405012779529723E-4</v>
      </c>
      <c r="G997" s="151">
        <v>2.8661567098581557E-4</v>
      </c>
      <c r="H997" s="151">
        <v>9.4479231024968701E-4</v>
      </c>
      <c r="I997" s="151">
        <v>2.725220833420902E-4</v>
      </c>
      <c r="J997" s="151">
        <v>1.1378842250561927E-3</v>
      </c>
      <c r="K997" s="151">
        <v>4.4571402879632079E-4</v>
      </c>
      <c r="L997" s="151">
        <v>9.2585316823165433E-4</v>
      </c>
      <c r="M997" s="151">
        <v>2.1167362755125909E-4</v>
      </c>
      <c r="N997" s="151">
        <v>8.196152363313321E-4</v>
      </c>
      <c r="O997" s="151">
        <v>6.1933979746188277E-4</v>
      </c>
      <c r="P997" s="151">
        <v>7.7549195558895465E-4</v>
      </c>
    </row>
    <row r="998" spans="1:16" ht="22" customHeight="1" x14ac:dyDescent="0.2">
      <c r="A998" s="150" t="s">
        <v>1827</v>
      </c>
      <c r="B998" s="151">
        <v>1.8569578248855173E-4</v>
      </c>
      <c r="C998" s="151">
        <v>2.040578567612053E-4</v>
      </c>
      <c r="D998" s="151">
        <v>1.8663182466984368E-4</v>
      </c>
      <c r="E998" s="151">
        <v>1.2320483890844485E-4</v>
      </c>
      <c r="F998" s="151">
        <v>2.274259732575175E-4</v>
      </c>
      <c r="G998" s="151">
        <v>1.8239179062733721E-4</v>
      </c>
      <c r="H998" s="151">
        <v>5.0018416424983431E-4</v>
      </c>
      <c r="I998" s="151">
        <v>1.362610416710451E-4</v>
      </c>
      <c r="J998" s="151">
        <v>5.9298192009970608E-4</v>
      </c>
      <c r="K998" s="151">
        <v>2.0974777825709214E-4</v>
      </c>
      <c r="L998" s="151">
        <v>6.1723544548776955E-4</v>
      </c>
      <c r="M998" s="151">
        <v>2.3813283099516648E-4</v>
      </c>
      <c r="N998" s="151">
        <v>6.3092683660037803E-4</v>
      </c>
      <c r="O998" s="151">
        <v>6.1933979746188277E-4</v>
      </c>
      <c r="P998" s="151">
        <v>6.7701678662527784E-4</v>
      </c>
    </row>
    <row r="999" spans="1:16" ht="22" customHeight="1" x14ac:dyDescent="0.2">
      <c r="A999" s="150" t="s">
        <v>1828</v>
      </c>
      <c r="B999" s="151">
        <v>2.3211972811068966E-5</v>
      </c>
      <c r="C999" s="151">
        <v>0</v>
      </c>
      <c r="D999" s="151">
        <v>1.2442121644656247E-5</v>
      </c>
      <c r="E999" s="151">
        <v>0</v>
      </c>
      <c r="F999" s="151">
        <v>2.2742597325751748E-5</v>
      </c>
      <c r="G999" s="151">
        <v>0</v>
      </c>
      <c r="H999" s="151">
        <v>2.7788009124990794E-5</v>
      </c>
      <c r="I999" s="151">
        <v>1.5140115741227231E-5</v>
      </c>
      <c r="J999" s="151">
        <v>3.2053076762146274E-5</v>
      </c>
      <c r="K999" s="151">
        <v>0</v>
      </c>
      <c r="L999" s="151">
        <v>2.8056156613080435E-5</v>
      </c>
      <c r="M999" s="151">
        <v>0</v>
      </c>
      <c r="N999" s="151">
        <v>5.8965124915923182E-6</v>
      </c>
      <c r="O999" s="151">
        <v>2.293851101710677E-5</v>
      </c>
      <c r="P999" s="151">
        <v>0</v>
      </c>
    </row>
    <row r="1000" spans="1:16" ht="22" customHeight="1" x14ac:dyDescent="0.2">
      <c r="A1000" s="150" t="s">
        <v>1829</v>
      </c>
      <c r="B1000" s="151">
        <v>4.6423945622137932E-5</v>
      </c>
      <c r="C1000" s="151">
        <v>5.1014464190301326E-5</v>
      </c>
      <c r="D1000" s="151">
        <v>3.732636493396874E-5</v>
      </c>
      <c r="E1000" s="151">
        <v>4.1068279636148276E-5</v>
      </c>
      <c r="F1000" s="151">
        <v>2.2742597325751748E-5</v>
      </c>
      <c r="G1000" s="151">
        <v>7.8167910268858796E-5</v>
      </c>
      <c r="H1000" s="151">
        <v>2.7788009124990794E-5</v>
      </c>
      <c r="I1000" s="151">
        <v>9.0840694447363388E-5</v>
      </c>
      <c r="J1000" s="151">
        <v>1.6026538381073137E-5</v>
      </c>
      <c r="K1000" s="151">
        <v>1.0487388912854607E-4</v>
      </c>
      <c r="L1000" s="151">
        <v>2.8056156613080435E-5</v>
      </c>
      <c r="M1000" s="151">
        <v>7.9377610331722156E-5</v>
      </c>
      <c r="N1000" s="151">
        <v>3.5379074949553909E-5</v>
      </c>
      <c r="O1000" s="151">
        <v>6.8815533051320312E-5</v>
      </c>
      <c r="P1000" s="151">
        <v>4.9237584481838386E-5</v>
      </c>
    </row>
    <row r="1001" spans="1:16" ht="22" customHeight="1" x14ac:dyDescent="0.2">
      <c r="A1001" s="150" t="s">
        <v>1830</v>
      </c>
      <c r="B1001" s="151">
        <v>3.7139156497710345E-4</v>
      </c>
      <c r="C1001" s="151">
        <v>3.0608678514180797E-4</v>
      </c>
      <c r="D1001" s="151">
        <v>3.3593728440571867E-4</v>
      </c>
      <c r="E1001" s="151">
        <v>2.8747795745303798E-4</v>
      </c>
      <c r="F1001" s="151">
        <v>3.6388155721202796E-4</v>
      </c>
      <c r="G1001" s="151">
        <v>2.60559700896196E-4</v>
      </c>
      <c r="H1001" s="151">
        <v>4.7239615512484351E-4</v>
      </c>
      <c r="I1001" s="151">
        <v>2.422418518596357E-4</v>
      </c>
      <c r="J1001" s="151">
        <v>4.4874307467004791E-4</v>
      </c>
      <c r="K1001" s="151">
        <v>2.621847228213652E-4</v>
      </c>
      <c r="L1001" s="151">
        <v>5.3306697564852823E-4</v>
      </c>
      <c r="M1001" s="151">
        <v>2.645920344390739E-4</v>
      </c>
      <c r="N1001" s="151">
        <v>3.1841167454598515E-4</v>
      </c>
      <c r="O1001" s="151">
        <v>3.4407766525660152E-4</v>
      </c>
      <c r="P1001" s="151">
        <v>2.6465201658988131E-4</v>
      </c>
    </row>
    <row r="1002" spans="1:16" ht="22" customHeight="1" x14ac:dyDescent="0.2">
      <c r="A1002" s="150" t="s">
        <v>1831</v>
      </c>
      <c r="B1002" s="151">
        <v>0</v>
      </c>
      <c r="C1002" s="151">
        <v>1.0202892838060265E-4</v>
      </c>
      <c r="D1002" s="151">
        <v>3.732636493396874E-5</v>
      </c>
      <c r="E1002" s="151">
        <v>1.368942654538276E-4</v>
      </c>
      <c r="F1002" s="151">
        <v>2.2742597325751748E-5</v>
      </c>
      <c r="G1002" s="151">
        <v>1.0422388035847839E-4</v>
      </c>
      <c r="H1002" s="151">
        <v>1.1115203649996318E-4</v>
      </c>
      <c r="I1002" s="151">
        <v>1.0598081018859063E-4</v>
      </c>
      <c r="J1002" s="151">
        <v>9.6159230286438829E-5</v>
      </c>
      <c r="K1002" s="151">
        <v>7.8655416846409548E-5</v>
      </c>
      <c r="L1002" s="151">
        <v>1.1222462645232174E-4</v>
      </c>
      <c r="M1002" s="151">
        <v>1.0583681377562955E-4</v>
      </c>
      <c r="N1002" s="151">
        <v>4.1275587441146231E-5</v>
      </c>
      <c r="O1002" s="151">
        <v>6.8815533051320312E-5</v>
      </c>
      <c r="P1002" s="151">
        <v>3.6928188361378791E-5</v>
      </c>
    </row>
    <row r="1003" spans="1:16" ht="22" customHeight="1" x14ac:dyDescent="0.2">
      <c r="A1003" s="150" t="s">
        <v>1832</v>
      </c>
      <c r="B1003" s="151">
        <v>0</v>
      </c>
      <c r="C1003" s="151">
        <v>0</v>
      </c>
      <c r="D1003" s="151">
        <v>0</v>
      </c>
      <c r="E1003" s="151">
        <v>0</v>
      </c>
      <c r="F1003" s="151">
        <v>0</v>
      </c>
      <c r="G1003" s="151">
        <v>0</v>
      </c>
      <c r="H1003" s="151">
        <v>0</v>
      </c>
      <c r="I1003" s="151">
        <v>0</v>
      </c>
      <c r="J1003" s="151">
        <v>0</v>
      </c>
      <c r="K1003" s="151">
        <v>0</v>
      </c>
      <c r="L1003" s="151">
        <v>0</v>
      </c>
      <c r="M1003" s="151">
        <v>0</v>
      </c>
      <c r="N1003" s="151">
        <v>5.9072725508835442E-6</v>
      </c>
      <c r="O1003" s="151">
        <v>0</v>
      </c>
      <c r="P1003" s="151">
        <v>6.1659292610696336E-6</v>
      </c>
    </row>
    <row r="1004" spans="1:16" ht="22" customHeight="1" x14ac:dyDescent="0.2">
      <c r="A1004" s="150" t="s">
        <v>1833</v>
      </c>
      <c r="B1004" s="151">
        <v>6.7560844446988848E-4</v>
      </c>
      <c r="C1004" s="151">
        <v>1.5360296621832957E-4</v>
      </c>
      <c r="D1004" s="151">
        <v>5.7443023768582969E-4</v>
      </c>
      <c r="E1004" s="151">
        <v>9.6176355052844515E-5</v>
      </c>
      <c r="F1004" s="151">
        <v>5.2499227866959289E-4</v>
      </c>
      <c r="G1004" s="151">
        <v>7.8453716156496304E-5</v>
      </c>
      <c r="H1004" s="151">
        <v>6.972402655219354E-4</v>
      </c>
      <c r="I1004" s="151">
        <v>1.3675925388922076E-4</v>
      </c>
      <c r="J1004" s="151">
        <v>7.720865437258488E-4</v>
      </c>
      <c r="K1004" s="151">
        <v>1.8420034548491889E-4</v>
      </c>
      <c r="L1004" s="151">
        <v>6.1949224784787116E-4</v>
      </c>
      <c r="M1004" s="151">
        <v>1.0622378567243258E-4</v>
      </c>
      <c r="N1004" s="151">
        <v>7.2792285012752175E-4</v>
      </c>
      <c r="O1004" s="151">
        <v>7.3671620027153883E-4</v>
      </c>
      <c r="P1004" s="151">
        <v>7.1037817556235524E-4</v>
      </c>
    </row>
    <row r="1005" spans="1:16" ht="22" customHeight="1" x14ac:dyDescent="0.2">
      <c r="A1005" s="150" t="s">
        <v>1834</v>
      </c>
      <c r="B1005" s="151">
        <v>0</v>
      </c>
      <c r="C1005" s="151">
        <v>5.1200988739443195E-5</v>
      </c>
      <c r="D1005" s="151">
        <v>1.2487613862735428E-5</v>
      </c>
      <c r="E1005" s="151">
        <v>0</v>
      </c>
      <c r="F1005" s="151">
        <v>2.282575124650404E-5</v>
      </c>
      <c r="G1005" s="151">
        <v>2.61512387188321E-5</v>
      </c>
      <c r="H1005" s="151">
        <v>2.7889610620877416E-5</v>
      </c>
      <c r="I1005" s="151">
        <v>3.0390945308715724E-5</v>
      </c>
      <c r="J1005" s="151">
        <v>6.4340545310487409E-5</v>
      </c>
      <c r="K1005" s="151">
        <v>5.2628670138548255E-5</v>
      </c>
      <c r="L1005" s="151">
        <v>0</v>
      </c>
      <c r="M1005" s="151">
        <v>5.3111892836216289E-5</v>
      </c>
      <c r="N1005" s="151">
        <v>0</v>
      </c>
      <c r="O1005" s="151">
        <v>0</v>
      </c>
      <c r="P1005" s="151">
        <v>3.0886007633145881E-5</v>
      </c>
    </row>
    <row r="1006" spans="1:16" ht="22" customHeight="1" x14ac:dyDescent="0.2">
      <c r="A1006" s="150" t="s">
        <v>1835</v>
      </c>
      <c r="B1006" s="151">
        <v>0</v>
      </c>
      <c r="C1006" s="151">
        <v>0</v>
      </c>
      <c r="D1006" s="151">
        <v>0</v>
      </c>
      <c r="E1006" s="151">
        <v>0</v>
      </c>
      <c r="F1006" s="151">
        <v>0</v>
      </c>
      <c r="G1006" s="151">
        <v>0</v>
      </c>
      <c r="H1006" s="151">
        <v>0</v>
      </c>
      <c r="I1006" s="151">
        <v>0</v>
      </c>
      <c r="J1006" s="151">
        <v>0</v>
      </c>
      <c r="K1006" s="151">
        <v>0</v>
      </c>
      <c r="L1006" s="151">
        <v>0</v>
      </c>
      <c r="M1006" s="151">
        <v>0</v>
      </c>
      <c r="N1006" s="151">
        <v>5.9180719522562749E-6</v>
      </c>
      <c r="O1006" s="151">
        <v>0</v>
      </c>
      <c r="P1006" s="151">
        <v>0</v>
      </c>
    </row>
    <row r="1007" spans="1:16" ht="22" customHeight="1" x14ac:dyDescent="0.2">
      <c r="A1007" s="150" t="s">
        <v>1836</v>
      </c>
      <c r="B1007" s="151">
        <v>0</v>
      </c>
      <c r="C1007" s="151">
        <v>0</v>
      </c>
      <c r="D1007" s="151">
        <v>0</v>
      </c>
      <c r="E1007" s="151">
        <v>0</v>
      </c>
      <c r="F1007" s="151">
        <v>0</v>
      </c>
      <c r="G1007" s="151">
        <v>0</v>
      </c>
      <c r="H1007" s="151">
        <v>0</v>
      </c>
      <c r="I1007" s="151">
        <v>1.5195472654357862E-5</v>
      </c>
      <c r="J1007" s="151">
        <v>0</v>
      </c>
      <c r="K1007" s="151">
        <v>0</v>
      </c>
      <c r="L1007" s="151">
        <v>0</v>
      </c>
      <c r="M1007" s="151">
        <v>0</v>
      </c>
      <c r="N1007" s="151">
        <v>0</v>
      </c>
      <c r="O1007" s="151">
        <v>0</v>
      </c>
      <c r="P1007" s="151">
        <v>0</v>
      </c>
    </row>
    <row r="1008" spans="1:16" ht="22" customHeight="1" x14ac:dyDescent="0.2">
      <c r="A1008" s="150" t="s">
        <v>1837</v>
      </c>
      <c r="B1008" s="151">
        <v>2.0967158621479297E-4</v>
      </c>
      <c r="C1008" s="151">
        <v>2.5600494369721598E-5</v>
      </c>
      <c r="D1008" s="151">
        <v>1.9980182180376685E-4</v>
      </c>
      <c r="E1008" s="151">
        <v>0</v>
      </c>
      <c r="F1008" s="151">
        <v>2.0543176121853634E-4</v>
      </c>
      <c r="G1008" s="151">
        <v>0</v>
      </c>
      <c r="H1008" s="151">
        <v>0</v>
      </c>
      <c r="I1008" s="151">
        <v>1.5195472654357862E-5</v>
      </c>
      <c r="J1008" s="151">
        <v>3.2170272655243705E-5</v>
      </c>
      <c r="K1008" s="151">
        <v>0</v>
      </c>
      <c r="L1008" s="151">
        <v>2.8158738538539597E-5</v>
      </c>
      <c r="M1008" s="151">
        <v>2.6555946418108145E-5</v>
      </c>
      <c r="N1008" s="151">
        <v>2.0713251832896965E-4</v>
      </c>
      <c r="O1008" s="151">
        <v>1.1511190629242793E-4</v>
      </c>
      <c r="P1008" s="151">
        <v>1.9149324732550444E-4</v>
      </c>
    </row>
    <row r="1009" spans="1:16" ht="22" customHeight="1" x14ac:dyDescent="0.2">
      <c r="A1009" s="150" t="s">
        <v>1838</v>
      </c>
      <c r="B1009" s="151">
        <v>4.2011120021791856E-4</v>
      </c>
      <c r="C1009" s="151">
        <v>5.1294763444094191E-5</v>
      </c>
      <c r="D1009" s="151">
        <v>5.37950852867033E-4</v>
      </c>
      <c r="E1009" s="151">
        <v>8.2587859048517976E-5</v>
      </c>
      <c r="F1009" s="151">
        <v>3.4301334977576123E-4</v>
      </c>
      <c r="G1009" s="151">
        <v>1.0479653904176674E-4</v>
      </c>
      <c r="H1009" s="151">
        <v>5.8675450036999792E-4</v>
      </c>
      <c r="I1009" s="151">
        <v>7.6116515951774266E-5</v>
      </c>
      <c r="J1009" s="151">
        <v>5.4789627366503885E-4</v>
      </c>
      <c r="K1009" s="151">
        <v>1.5817517893288954E-4</v>
      </c>
      <c r="L1009" s="151">
        <v>5.0778560375542279E-4</v>
      </c>
      <c r="M1009" s="151">
        <v>1.064183347304407E-4</v>
      </c>
      <c r="N1009" s="151">
        <v>5.4545980389257293E-4</v>
      </c>
      <c r="O1009" s="151">
        <v>5.0742002942237281E-4</v>
      </c>
      <c r="P1009" s="151">
        <v>5.6315487251102649E-4</v>
      </c>
    </row>
    <row r="1010" spans="1:16" ht="22" customHeight="1" x14ac:dyDescent="0.2">
      <c r="A1010" s="150" t="s">
        <v>1839</v>
      </c>
      <c r="B1010" s="151">
        <v>0</v>
      </c>
      <c r="C1010" s="151">
        <v>0</v>
      </c>
      <c r="D1010" s="151">
        <v>0</v>
      </c>
      <c r="E1010" s="151">
        <v>0</v>
      </c>
      <c r="F1010" s="151">
        <v>0</v>
      </c>
      <c r="G1010" s="151">
        <v>0</v>
      </c>
      <c r="H1010" s="151">
        <v>0</v>
      </c>
      <c r="I1010" s="151">
        <v>0</v>
      </c>
      <c r="J1010" s="151">
        <v>0</v>
      </c>
      <c r="K1010" s="151">
        <v>0</v>
      </c>
      <c r="L1010" s="151">
        <v>0</v>
      </c>
      <c r="M1010" s="151">
        <v>0</v>
      </c>
      <c r="N1010" s="151">
        <v>0</v>
      </c>
      <c r="O1010" s="151">
        <v>0</v>
      </c>
      <c r="P1010" s="151">
        <v>6.1885150825387532E-6</v>
      </c>
    </row>
    <row r="1011" spans="1:16" ht="22" customHeight="1" x14ac:dyDescent="0.2">
      <c r="A1011" s="150" t="s">
        <v>1840</v>
      </c>
      <c r="B1011" s="151">
        <v>7.4686435594296626E-4</v>
      </c>
      <c r="C1011" s="151">
        <v>5.1294763444094191E-5</v>
      </c>
      <c r="D1011" s="151">
        <v>7.8816055187495534E-4</v>
      </c>
      <c r="E1011" s="151">
        <v>2.752928634950599E-5</v>
      </c>
      <c r="F1011" s="151">
        <v>8.0036448281010952E-4</v>
      </c>
      <c r="G1011" s="151">
        <v>7.8597404281325058E-5</v>
      </c>
      <c r="H1011" s="151">
        <v>8.3822071481428278E-5</v>
      </c>
      <c r="I1011" s="151">
        <v>1.5223303190354855E-5</v>
      </c>
      <c r="J1011" s="151">
        <v>1.4503136655839264E-4</v>
      </c>
      <c r="K1011" s="151">
        <v>1.0545011928859303E-4</v>
      </c>
      <c r="L1011" s="151">
        <v>1.1284124527898285E-4</v>
      </c>
      <c r="M1011" s="151">
        <v>1.064183347304407E-4</v>
      </c>
      <c r="N1011" s="151">
        <v>6.225356457469582E-4</v>
      </c>
      <c r="O1011" s="151">
        <v>6.2274276338200292E-4</v>
      </c>
      <c r="P1011" s="151">
        <v>6.3122853841895282E-4</v>
      </c>
    </row>
    <row r="1012" spans="1:16" ht="22" customHeight="1" x14ac:dyDescent="0.2">
      <c r="A1012" s="150" t="s">
        <v>1841</v>
      </c>
      <c r="B1012" s="151">
        <v>0</v>
      </c>
      <c r="C1012" s="151">
        <v>0</v>
      </c>
      <c r="D1012" s="151">
        <v>1.2533439968653725E-5</v>
      </c>
      <c r="E1012" s="151">
        <v>2.7579798801523433E-5</v>
      </c>
      <c r="F1012" s="151">
        <v>0</v>
      </c>
      <c r="G1012" s="151">
        <v>0</v>
      </c>
      <c r="H1012" s="151">
        <v>0</v>
      </c>
      <c r="I1012" s="151">
        <v>1.5251235856759176E-5</v>
      </c>
      <c r="J1012" s="151">
        <v>0</v>
      </c>
      <c r="K1012" s="151">
        <v>0</v>
      </c>
      <c r="L1012" s="151">
        <v>0</v>
      </c>
      <c r="M1012" s="151">
        <v>0</v>
      </c>
      <c r="N1012" s="151">
        <v>4.7518317179951305E-5</v>
      </c>
      <c r="O1012" s="151">
        <v>2.3106867061269021E-5</v>
      </c>
      <c r="P1012" s="151">
        <v>4.9598961248677568E-5</v>
      </c>
    </row>
    <row r="1013" spans="1:16" ht="22" customHeight="1" x14ac:dyDescent="0.2">
      <c r="A1013" s="150" t="s">
        <v>1842</v>
      </c>
      <c r="B1013" s="151">
        <v>0</v>
      </c>
      <c r="C1013" s="151">
        <v>0</v>
      </c>
      <c r="D1013" s="151">
        <v>0</v>
      </c>
      <c r="E1013" s="151">
        <v>1.3789899400761717E-5</v>
      </c>
      <c r="F1013" s="151">
        <v>0</v>
      </c>
      <c r="G1013" s="151">
        <v>0</v>
      </c>
      <c r="H1013" s="151">
        <v>0</v>
      </c>
      <c r="I1013" s="151">
        <v>0</v>
      </c>
      <c r="J1013" s="151">
        <v>0</v>
      </c>
      <c r="K1013" s="151">
        <v>0</v>
      </c>
      <c r="L1013" s="151">
        <v>0</v>
      </c>
      <c r="M1013" s="151">
        <v>0</v>
      </c>
      <c r="N1013" s="151">
        <v>0</v>
      </c>
      <c r="O1013" s="151">
        <v>0</v>
      </c>
      <c r="P1013" s="151">
        <v>0</v>
      </c>
    </row>
    <row r="1014" spans="1:16" ht="22" customHeight="1" x14ac:dyDescent="0.2">
      <c r="A1014" s="150" t="s">
        <v>1843</v>
      </c>
      <c r="B1014" s="151">
        <v>4.4894084955397389E-3</v>
      </c>
      <c r="C1014" s="151">
        <v>4.7277771694013565E-3</v>
      </c>
      <c r="D1014" s="151">
        <v>4.3616371090914961E-3</v>
      </c>
      <c r="E1014" s="151">
        <v>4.7299354944612682E-3</v>
      </c>
      <c r="F1014" s="151">
        <v>4.2382603621834427E-3</v>
      </c>
      <c r="G1014" s="151">
        <v>4.4882723230154102E-3</v>
      </c>
      <c r="H1014" s="151">
        <v>3.8628901785826655E-3</v>
      </c>
      <c r="I1014" s="151">
        <v>3.5382867187681286E-3</v>
      </c>
      <c r="J1014" s="151">
        <v>4.1006177451139905E-3</v>
      </c>
      <c r="K1014" s="151">
        <v>3.433417186745107E-3</v>
      </c>
      <c r="L1014" s="151">
        <v>4.1262627103942186E-3</v>
      </c>
      <c r="M1014" s="151">
        <v>3.3583283284933018E-3</v>
      </c>
      <c r="N1014" s="151">
        <v>3.1956068303517255E-3</v>
      </c>
      <c r="O1014" s="151">
        <v>2.8883583826586276E-3</v>
      </c>
      <c r="P1014" s="151">
        <v>3.000737155544993E-3</v>
      </c>
    </row>
    <row r="1015" spans="1:16" ht="22" customHeight="1" x14ac:dyDescent="0.2">
      <c r="A1015" s="150" t="s">
        <v>1844</v>
      </c>
      <c r="B1015" s="151">
        <v>0</v>
      </c>
      <c r="C1015" s="151">
        <v>0</v>
      </c>
      <c r="D1015" s="151">
        <v>0</v>
      </c>
      <c r="E1015" s="151">
        <v>0</v>
      </c>
      <c r="F1015" s="151">
        <v>0</v>
      </c>
      <c r="G1015" s="151">
        <v>0</v>
      </c>
      <c r="H1015" s="151">
        <v>0</v>
      </c>
      <c r="I1015" s="151">
        <v>0</v>
      </c>
      <c r="J1015" s="151">
        <v>0</v>
      </c>
      <c r="K1015" s="151">
        <v>0</v>
      </c>
      <c r="L1015" s="151">
        <v>0</v>
      </c>
      <c r="M1015" s="151">
        <v>0</v>
      </c>
      <c r="N1015" s="151">
        <v>0</v>
      </c>
      <c r="O1015" s="151">
        <v>0</v>
      </c>
      <c r="P1015" s="151">
        <v>1.2399740312169392E-5</v>
      </c>
    </row>
    <row r="1016" spans="1:16" ht="22" customHeight="1" x14ac:dyDescent="0.2">
      <c r="A1016" s="150" t="s">
        <v>1845</v>
      </c>
      <c r="B1016" s="151">
        <v>0</v>
      </c>
      <c r="C1016" s="151">
        <v>5.1388882276101708E-5</v>
      </c>
      <c r="D1016" s="151">
        <v>0</v>
      </c>
      <c r="E1016" s="151">
        <v>1.3789899400761717E-5</v>
      </c>
      <c r="F1016" s="151">
        <v>0</v>
      </c>
      <c r="G1016" s="151">
        <v>2.6247206567341579E-5</v>
      </c>
      <c r="H1016" s="151">
        <v>0</v>
      </c>
      <c r="I1016" s="151">
        <v>1.5251235856759176E-5</v>
      </c>
      <c r="J1016" s="151">
        <v>0</v>
      </c>
      <c r="K1016" s="151">
        <v>5.2821802873001644E-5</v>
      </c>
      <c r="L1016" s="151">
        <v>0</v>
      </c>
      <c r="M1016" s="151">
        <v>2.6653399432486524E-5</v>
      </c>
      <c r="N1016" s="151">
        <v>0</v>
      </c>
      <c r="O1016" s="151">
        <v>0</v>
      </c>
      <c r="P1016" s="151">
        <v>0</v>
      </c>
    </row>
    <row r="1017" spans="1:16" ht="22" customHeight="1" x14ac:dyDescent="0.2">
      <c r="A1017" s="150" t="s">
        <v>1846</v>
      </c>
      <c r="B1017" s="151">
        <v>1.870586873141558E-4</v>
      </c>
      <c r="C1017" s="151">
        <v>0</v>
      </c>
      <c r="D1017" s="151">
        <v>2.5066879937307447E-4</v>
      </c>
      <c r="E1017" s="151">
        <v>0</v>
      </c>
      <c r="F1017" s="151">
        <v>2.7491418565514226E-4</v>
      </c>
      <c r="G1017" s="151">
        <v>0</v>
      </c>
      <c r="H1017" s="151">
        <v>0</v>
      </c>
      <c r="I1017" s="151">
        <v>0</v>
      </c>
      <c r="J1017" s="151">
        <v>0</v>
      </c>
      <c r="K1017" s="151">
        <v>0</v>
      </c>
      <c r="L1017" s="151">
        <v>0</v>
      </c>
      <c r="M1017" s="151">
        <v>2.6653399432486524E-5</v>
      </c>
      <c r="N1017" s="151">
        <v>7.7217265417420873E-5</v>
      </c>
      <c r="O1017" s="151">
        <v>1.155343353063451E-4</v>
      </c>
      <c r="P1017" s="151">
        <v>6.8198571716931663E-5</v>
      </c>
    </row>
    <row r="1018" spans="1:16" ht="22" customHeight="1" x14ac:dyDescent="0.2">
      <c r="A1018" s="150" t="s">
        <v>1847</v>
      </c>
      <c r="B1018" s="151">
        <v>2.3425318149405997E-5</v>
      </c>
      <c r="C1018" s="151">
        <v>0</v>
      </c>
      <c r="D1018" s="151">
        <v>0</v>
      </c>
      <c r="E1018" s="151">
        <v>0</v>
      </c>
      <c r="F1018" s="151">
        <v>0</v>
      </c>
      <c r="G1018" s="151">
        <v>0</v>
      </c>
      <c r="H1018" s="151">
        <v>2.8043413620624902E-5</v>
      </c>
      <c r="I1018" s="151">
        <v>0</v>
      </c>
      <c r="J1018" s="151">
        <v>0</v>
      </c>
      <c r="K1018" s="151">
        <v>0</v>
      </c>
      <c r="L1018" s="151">
        <v>0</v>
      </c>
      <c r="M1018" s="151">
        <v>0</v>
      </c>
      <c r="N1018" s="151">
        <v>2.9753541892317854E-5</v>
      </c>
      <c r="O1018" s="151">
        <v>0</v>
      </c>
      <c r="P1018" s="151">
        <v>0</v>
      </c>
    </row>
    <row r="1019" spans="1:16" ht="22" customHeight="1" x14ac:dyDescent="0.2">
      <c r="A1019" s="150" t="s">
        <v>1848</v>
      </c>
      <c r="B1019" s="151">
        <v>4.6850636298811997E-4</v>
      </c>
      <c r="C1019" s="151">
        <v>1.2870836783306723E-4</v>
      </c>
      <c r="D1019" s="151">
        <v>4.3947677831262822E-4</v>
      </c>
      <c r="E1019" s="151">
        <v>1.3815248480542527E-4</v>
      </c>
      <c r="F1019" s="151">
        <v>4.3608094247227295E-4</v>
      </c>
      <c r="G1019" s="151">
        <v>1.314772755441283E-4</v>
      </c>
      <c r="H1019" s="151">
        <v>5.889116860331229E-4</v>
      </c>
      <c r="I1019" s="151">
        <v>1.3751344095110985E-4</v>
      </c>
      <c r="J1019" s="151">
        <v>5.8225828044766454E-4</v>
      </c>
      <c r="K1019" s="151">
        <v>1.8521615621369601E-4</v>
      </c>
      <c r="L1019" s="151">
        <v>5.0965246259275889E-4</v>
      </c>
      <c r="M1019" s="151">
        <v>1.6021436791218921E-4</v>
      </c>
      <c r="N1019" s="151">
        <v>4.9390879541247638E-4</v>
      </c>
      <c r="O1019" s="151">
        <v>3.93538829637238E-4</v>
      </c>
      <c r="P1019" s="151">
        <v>4.3478868833571896E-4</v>
      </c>
    </row>
    <row r="1020" spans="1:16" ht="22" customHeight="1" x14ac:dyDescent="0.2">
      <c r="A1020" s="150" t="s">
        <v>1849</v>
      </c>
      <c r="B1020" s="151">
        <v>0</v>
      </c>
      <c r="C1020" s="151">
        <v>0</v>
      </c>
      <c r="D1020" s="151">
        <v>1.2579603651779521E-5</v>
      </c>
      <c r="E1020" s="151">
        <v>0</v>
      </c>
      <c r="F1020" s="151">
        <v>0</v>
      </c>
      <c r="G1020" s="151">
        <v>0</v>
      </c>
      <c r="H1020" s="151">
        <v>0</v>
      </c>
      <c r="I1020" s="151">
        <v>0</v>
      </c>
      <c r="J1020" s="151">
        <v>0</v>
      </c>
      <c r="K1020" s="151">
        <v>0</v>
      </c>
      <c r="L1020" s="151">
        <v>0</v>
      </c>
      <c r="M1020" s="151">
        <v>0</v>
      </c>
      <c r="N1020" s="151">
        <v>5.9616673257535595E-6</v>
      </c>
      <c r="O1020" s="151">
        <v>0</v>
      </c>
      <c r="P1020" s="151">
        <v>1.866811732080751E-5</v>
      </c>
    </row>
    <row r="1021" spans="1:16" ht="22" customHeight="1" x14ac:dyDescent="0.2">
      <c r="A1021" s="150" t="s">
        <v>1850</v>
      </c>
      <c r="B1021" s="151">
        <v>0</v>
      </c>
      <c r="C1021" s="151">
        <v>0</v>
      </c>
      <c r="D1021" s="151">
        <v>0</v>
      </c>
      <c r="E1021" s="151">
        <v>1.3840690927099696E-5</v>
      </c>
      <c r="F1021" s="151">
        <v>0</v>
      </c>
      <c r="G1021" s="151">
        <v>2.6343881361328102E-5</v>
      </c>
      <c r="H1021" s="151">
        <v>0</v>
      </c>
      <c r="I1021" s="151">
        <v>3.0614819675630757E-5</v>
      </c>
      <c r="J1021" s="151">
        <v>0</v>
      </c>
      <c r="K1021" s="151">
        <v>2.6508179158182224E-5</v>
      </c>
      <c r="L1021" s="151">
        <v>0</v>
      </c>
      <c r="M1021" s="151">
        <v>2.6751570332790342E-5</v>
      </c>
      <c r="N1021" s="151">
        <v>0</v>
      </c>
      <c r="O1021" s="151">
        <v>0</v>
      </c>
      <c r="P1021" s="151">
        <v>0</v>
      </c>
    </row>
    <row r="1022" spans="1:16" ht="22" customHeight="1" x14ac:dyDescent="0.2">
      <c r="A1022" s="150" t="s">
        <v>1851</v>
      </c>
      <c r="B1022" s="151">
        <v>0</v>
      </c>
      <c r="C1022" s="151">
        <v>0</v>
      </c>
      <c r="D1022" s="151">
        <v>0</v>
      </c>
      <c r="E1022" s="151">
        <v>0</v>
      </c>
      <c r="F1022" s="151">
        <v>0</v>
      </c>
      <c r="G1022" s="151">
        <v>0</v>
      </c>
      <c r="H1022" s="151">
        <v>0</v>
      </c>
      <c r="I1022" s="151">
        <v>0</v>
      </c>
      <c r="J1022" s="151">
        <v>0</v>
      </c>
      <c r="K1022" s="151">
        <v>0</v>
      </c>
      <c r="L1022" s="151">
        <v>2.8366169393335468E-5</v>
      </c>
      <c r="M1022" s="151">
        <v>0</v>
      </c>
      <c r="N1022" s="151">
        <v>0</v>
      </c>
      <c r="O1022" s="151">
        <v>0</v>
      </c>
      <c r="P1022" s="151">
        <v>0</v>
      </c>
    </row>
    <row r="1023" spans="1:16" ht="22" customHeight="1" x14ac:dyDescent="0.2">
      <c r="A1023" s="150" t="s">
        <v>1852</v>
      </c>
      <c r="B1023" s="151">
        <v>0</v>
      </c>
      <c r="C1023" s="151">
        <v>0</v>
      </c>
      <c r="D1023" s="151">
        <v>0</v>
      </c>
      <c r="E1023" s="151">
        <v>0</v>
      </c>
      <c r="F1023" s="151">
        <v>0</v>
      </c>
      <c r="G1023" s="151">
        <v>0</v>
      </c>
      <c r="H1023" s="151">
        <v>0</v>
      </c>
      <c r="I1023" s="151">
        <v>0</v>
      </c>
      <c r="J1023" s="151">
        <v>1.6203627202963449E-5</v>
      </c>
      <c r="K1023" s="151">
        <v>5.3016358316364449E-5</v>
      </c>
      <c r="L1023" s="151">
        <v>0</v>
      </c>
      <c r="M1023" s="151">
        <v>0</v>
      </c>
      <c r="N1023" s="151">
        <v>0</v>
      </c>
      <c r="O1023" s="151">
        <v>0</v>
      </c>
      <c r="P1023" s="151">
        <v>0</v>
      </c>
    </row>
    <row r="1024" spans="1:16" ht="22" customHeight="1" x14ac:dyDescent="0.2">
      <c r="A1024" s="150" t="s">
        <v>1853</v>
      </c>
      <c r="B1024" s="151">
        <v>0</v>
      </c>
      <c r="C1024" s="151">
        <v>0</v>
      </c>
      <c r="D1024" s="151">
        <v>0</v>
      </c>
      <c r="E1024" s="151">
        <v>0</v>
      </c>
      <c r="F1024" s="151">
        <v>2.2993896743715855E-5</v>
      </c>
      <c r="G1024" s="151">
        <v>0</v>
      </c>
      <c r="H1024" s="151">
        <v>0</v>
      </c>
      <c r="I1024" s="151">
        <v>0</v>
      </c>
      <c r="J1024" s="151">
        <v>0</v>
      </c>
      <c r="K1024" s="151">
        <v>0</v>
      </c>
      <c r="L1024" s="151">
        <v>0</v>
      </c>
      <c r="M1024" s="151">
        <v>0</v>
      </c>
      <c r="N1024" s="151">
        <v>5.9616673257535595E-6</v>
      </c>
      <c r="O1024" s="151">
        <v>0</v>
      </c>
      <c r="P1024" s="151">
        <v>0</v>
      </c>
    </row>
    <row r="1025" spans="1:16" ht="22" customHeight="1" x14ac:dyDescent="0.2">
      <c r="A1025" s="150" t="s">
        <v>1854</v>
      </c>
      <c r="B1025" s="151">
        <v>0</v>
      </c>
      <c r="C1025" s="151">
        <v>0</v>
      </c>
      <c r="D1025" s="151">
        <v>0</v>
      </c>
      <c r="E1025" s="151">
        <v>1.3840690927099696E-5</v>
      </c>
      <c r="F1025" s="151">
        <v>0</v>
      </c>
      <c r="G1025" s="151">
        <v>0</v>
      </c>
      <c r="H1025" s="151">
        <v>0</v>
      </c>
      <c r="I1025" s="151">
        <v>0</v>
      </c>
      <c r="J1025" s="151">
        <v>0</v>
      </c>
      <c r="K1025" s="151">
        <v>0</v>
      </c>
      <c r="L1025" s="151">
        <v>0</v>
      </c>
      <c r="M1025" s="151">
        <v>0</v>
      </c>
      <c r="N1025" s="151">
        <v>1.7885001977260677E-5</v>
      </c>
      <c r="O1025" s="151">
        <v>0</v>
      </c>
      <c r="P1025" s="151">
        <v>6.2227057736025032E-6</v>
      </c>
    </row>
    <row r="1026" spans="1:16" ht="22" customHeight="1" x14ac:dyDescent="0.2">
      <c r="A1026" s="150" t="s">
        <v>1855</v>
      </c>
      <c r="B1026" s="151">
        <v>0</v>
      </c>
      <c r="C1026" s="151">
        <v>2.5836661291951501E-5</v>
      </c>
      <c r="D1026" s="151">
        <v>0</v>
      </c>
      <c r="E1026" s="151">
        <v>1.3866227257223496E-5</v>
      </c>
      <c r="F1026" s="151">
        <v>0</v>
      </c>
      <c r="G1026" s="151">
        <v>0</v>
      </c>
      <c r="H1026" s="151">
        <v>0</v>
      </c>
      <c r="I1026" s="151">
        <v>0</v>
      </c>
      <c r="J1026" s="151">
        <v>0</v>
      </c>
      <c r="K1026" s="151">
        <v>0</v>
      </c>
      <c r="L1026" s="151">
        <v>0</v>
      </c>
      <c r="M1026" s="151">
        <v>0</v>
      </c>
      <c r="N1026" s="151">
        <v>5.9726667119634361E-6</v>
      </c>
      <c r="O1026" s="151">
        <v>0</v>
      </c>
      <c r="P1026" s="151">
        <v>0</v>
      </c>
    </row>
    <row r="1027" spans="1:16" ht="22" customHeight="1" x14ac:dyDescent="0.2">
      <c r="A1027" s="152" t="s">
        <v>1856</v>
      </c>
      <c r="B1027" s="153">
        <v>0</v>
      </c>
      <c r="C1027" s="153">
        <v>0</v>
      </c>
      <c r="D1027" s="153">
        <v>0</v>
      </c>
      <c r="E1027" s="153">
        <v>0</v>
      </c>
      <c r="F1027" s="153">
        <v>0</v>
      </c>
      <c r="G1027" s="153">
        <v>0</v>
      </c>
      <c r="H1027" s="153">
        <v>0</v>
      </c>
      <c r="I1027" s="153">
        <v>0</v>
      </c>
      <c r="J1027" s="153">
        <v>0</v>
      </c>
      <c r="K1027" s="153">
        <v>0</v>
      </c>
      <c r="L1027" s="153">
        <v>0</v>
      </c>
      <c r="M1027" s="153">
        <v>0</v>
      </c>
      <c r="N1027" s="153">
        <v>0</v>
      </c>
      <c r="O1027" s="153">
        <v>0</v>
      </c>
      <c r="P1027" s="153">
        <v>6.2341867805648696E-6</v>
      </c>
    </row>
    <row r="1028" spans="1:16" ht="22" customHeight="1" x14ac:dyDescent="0.2">
      <c r="A1028" s="150" t="s">
        <v>1857</v>
      </c>
      <c r="B1028" s="151">
        <v>2.3511758437780189E-5</v>
      </c>
      <c r="C1028" s="151">
        <v>0</v>
      </c>
      <c r="D1028" s="151">
        <v>2.5205626505226123E-5</v>
      </c>
      <c r="E1028" s="151">
        <v>0</v>
      </c>
      <c r="F1028" s="151">
        <v>2.3036320907449649E-5</v>
      </c>
      <c r="G1028" s="151">
        <v>0</v>
      </c>
      <c r="H1028" s="151">
        <v>0</v>
      </c>
      <c r="I1028" s="151">
        <v>0</v>
      </c>
      <c r="J1028" s="151">
        <v>0</v>
      </c>
      <c r="K1028" s="151">
        <v>0</v>
      </c>
      <c r="L1028" s="151">
        <v>0</v>
      </c>
      <c r="M1028" s="151">
        <v>0</v>
      </c>
      <c r="N1028" s="151">
        <v>2.9863333559817183E-5</v>
      </c>
      <c r="O1028" s="151">
        <v>0</v>
      </c>
      <c r="P1028" s="151">
        <v>2.4936747122259478E-5</v>
      </c>
    </row>
    <row r="1029" spans="1:16" ht="22" customHeight="1" x14ac:dyDescent="0.2">
      <c r="A1029" s="150" t="s">
        <v>1858</v>
      </c>
      <c r="B1029" s="151">
        <v>7.993997868845264E-4</v>
      </c>
      <c r="C1029" s="151">
        <v>1.291833064597575E-4</v>
      </c>
      <c r="D1029" s="151">
        <v>6.9315472889371836E-4</v>
      </c>
      <c r="E1029" s="151">
        <v>2.7732454514446992E-5</v>
      </c>
      <c r="F1029" s="151">
        <v>7.8323491085328803E-4</v>
      </c>
      <c r="G1029" s="151">
        <v>7.917745892546766E-5</v>
      </c>
      <c r="H1029" s="151">
        <v>2.2517515881357854E-4</v>
      </c>
      <c r="I1029" s="151">
        <v>9.2013913748344094E-5</v>
      </c>
      <c r="J1029" s="151">
        <v>1.9480227832935392E-4</v>
      </c>
      <c r="K1029" s="151">
        <v>7.9671261713429591E-5</v>
      </c>
      <c r="L1029" s="151">
        <v>2.2734804399381783E-4</v>
      </c>
      <c r="M1029" s="151">
        <v>1.0720370989450299E-4</v>
      </c>
      <c r="N1029" s="151">
        <v>6.7491133845186835E-4</v>
      </c>
      <c r="O1029" s="151">
        <v>6.5057341578406873E-4</v>
      </c>
      <c r="P1029" s="151">
        <v>6.4212123839818157E-4</v>
      </c>
    </row>
    <row r="1030" spans="1:16" ht="22" customHeight="1" x14ac:dyDescent="0.2">
      <c r="A1030" s="150" t="s">
        <v>1859</v>
      </c>
      <c r="B1030" s="151">
        <v>9.4220873000198609E-5</v>
      </c>
      <c r="C1030" s="151">
        <v>0</v>
      </c>
      <c r="D1030" s="151">
        <v>1.0100886924829988E-4</v>
      </c>
      <c r="E1030" s="151">
        <v>0</v>
      </c>
      <c r="F1030" s="151">
        <v>1.1539450953639288E-4</v>
      </c>
      <c r="G1030" s="151">
        <v>0</v>
      </c>
      <c r="H1030" s="151">
        <v>1.6919353430262416E-4</v>
      </c>
      <c r="I1030" s="151">
        <v>0</v>
      </c>
      <c r="J1030" s="151">
        <v>1.1384470794540494E-4</v>
      </c>
      <c r="K1030" s="151">
        <v>5.3212352247293709E-5</v>
      </c>
      <c r="L1030" s="151">
        <v>8.5413105252760585E-5</v>
      </c>
      <c r="M1030" s="151">
        <v>2.6850467080785869E-5</v>
      </c>
      <c r="N1030" s="151">
        <v>1.256578419881106E-4</v>
      </c>
      <c r="O1030" s="151">
        <v>1.6294398861135177E-4</v>
      </c>
      <c r="P1030" s="151">
        <v>1.2491420462351792E-4</v>
      </c>
    </row>
    <row r="1031" spans="1:16" ht="22" customHeight="1" x14ac:dyDescent="0.2">
      <c r="A1031" s="150" t="s">
        <v>1860</v>
      </c>
      <c r="B1031" s="151">
        <v>0</v>
      </c>
      <c r="C1031" s="151">
        <v>0</v>
      </c>
      <c r="D1031" s="151">
        <v>0</v>
      </c>
      <c r="E1031" s="151">
        <v>0</v>
      </c>
      <c r="F1031" s="151">
        <v>0</v>
      </c>
      <c r="G1031" s="151">
        <v>0</v>
      </c>
      <c r="H1031" s="151">
        <v>0</v>
      </c>
      <c r="I1031" s="151">
        <v>0</v>
      </c>
      <c r="J1031" s="151">
        <v>0</v>
      </c>
      <c r="K1031" s="151">
        <v>0</v>
      </c>
      <c r="L1031" s="151">
        <v>0</v>
      </c>
      <c r="M1031" s="151">
        <v>0</v>
      </c>
      <c r="N1031" s="151">
        <v>0</v>
      </c>
      <c r="O1031" s="151">
        <v>2.3277712658764539E-5</v>
      </c>
      <c r="P1031" s="151">
        <v>1.8737130693527686E-5</v>
      </c>
    </row>
    <row r="1032" spans="1:16" ht="22" customHeight="1" x14ac:dyDescent="0.2">
      <c r="A1032" s="150" t="s">
        <v>1861</v>
      </c>
      <c r="B1032" s="151">
        <v>3.5332827375074481E-4</v>
      </c>
      <c r="C1032" s="151">
        <v>2.5884418521696328E-5</v>
      </c>
      <c r="D1032" s="151">
        <v>3.1565271640093714E-4</v>
      </c>
      <c r="E1032" s="151">
        <v>0</v>
      </c>
      <c r="F1032" s="151">
        <v>3.692624305164572E-4</v>
      </c>
      <c r="G1032" s="151">
        <v>5.2882541882444209E-5</v>
      </c>
      <c r="H1032" s="151">
        <v>2.8198922383770696E-4</v>
      </c>
      <c r="I1032" s="151">
        <v>6.1455996613188541E-5</v>
      </c>
      <c r="J1032" s="151">
        <v>3.0900706442324195E-4</v>
      </c>
      <c r="K1032" s="151">
        <v>0</v>
      </c>
      <c r="L1032" s="151">
        <v>2.5623931575828173E-4</v>
      </c>
      <c r="M1032" s="151">
        <v>0</v>
      </c>
      <c r="N1032" s="151">
        <v>3.1115275158960715E-4</v>
      </c>
      <c r="O1032" s="151">
        <v>3.2588797722270355E-4</v>
      </c>
      <c r="P1032" s="151">
        <v>4.1221687525760909E-4</v>
      </c>
    </row>
    <row r="1033" spans="1:16" ht="22" customHeight="1" x14ac:dyDescent="0.2">
      <c r="A1033" s="150" t="s">
        <v>1862</v>
      </c>
      <c r="B1033" s="151">
        <v>2.8266261900059583E-4</v>
      </c>
      <c r="C1033" s="151">
        <v>5.1768837043392657E-5</v>
      </c>
      <c r="D1033" s="151">
        <v>2.2726995580867472E-4</v>
      </c>
      <c r="E1033" s="151">
        <v>0</v>
      </c>
      <c r="F1033" s="151">
        <v>3.692624305164572E-4</v>
      </c>
      <c r="G1033" s="151">
        <v>2.6441270941222105E-5</v>
      </c>
      <c r="H1033" s="151">
        <v>5.639784476754139E-5</v>
      </c>
      <c r="I1033" s="151">
        <v>0</v>
      </c>
      <c r="J1033" s="151">
        <v>3.2527059412972835E-5</v>
      </c>
      <c r="K1033" s="151">
        <v>0</v>
      </c>
      <c r="L1033" s="151">
        <v>5.6942070168507057E-5</v>
      </c>
      <c r="M1033" s="151">
        <v>0</v>
      </c>
      <c r="N1033" s="151">
        <v>3.1713645835094583E-4</v>
      </c>
      <c r="O1033" s="151">
        <v>3.9572111519899718E-4</v>
      </c>
      <c r="P1033" s="151">
        <v>3.1853122178997066E-4</v>
      </c>
    </row>
    <row r="1034" spans="1:16" ht="22" customHeight="1" x14ac:dyDescent="0.2">
      <c r="A1034" s="150" t="s">
        <v>1863</v>
      </c>
      <c r="B1034" s="151">
        <v>3.3038374634421496E-4</v>
      </c>
      <c r="C1034" s="151">
        <v>1.2966176315034919E-4</v>
      </c>
      <c r="D1034" s="151">
        <v>2.7828878745214474E-4</v>
      </c>
      <c r="E1034" s="151">
        <v>8.3505501926834833E-5</v>
      </c>
      <c r="F1034" s="151">
        <v>2.5433804675965708E-4</v>
      </c>
      <c r="G1034" s="151">
        <v>1.3245118128889962E-4</v>
      </c>
      <c r="H1034" s="151">
        <v>4.5201828176651691E-4</v>
      </c>
      <c r="I1034" s="151">
        <v>3.0784902007162039E-5</v>
      </c>
      <c r="J1034" s="151">
        <v>3.7475388914409355E-4</v>
      </c>
      <c r="K1034" s="151">
        <v>1.8658812774120489E-4</v>
      </c>
      <c r="L1034" s="151">
        <v>3.9933262912617815E-4</v>
      </c>
      <c r="M1034" s="151">
        <v>8.0700570503917528E-5</v>
      </c>
      <c r="N1034" s="151">
        <v>3.536924742873459E-4</v>
      </c>
      <c r="O1034" s="151">
        <v>3.0317065394276112E-4</v>
      </c>
      <c r="P1034" s="151">
        <v>3.4415019986784953E-4</v>
      </c>
    </row>
    <row r="1035" spans="1:16" ht="22" customHeight="1" x14ac:dyDescent="0.2">
      <c r="A1035" s="150" t="s">
        <v>1864</v>
      </c>
      <c r="B1035" s="151">
        <v>2.595872292704546E-4</v>
      </c>
      <c r="C1035" s="151">
        <v>0</v>
      </c>
      <c r="D1035" s="151">
        <v>2.0239184541974163E-4</v>
      </c>
      <c r="E1035" s="151">
        <v>0</v>
      </c>
      <c r="F1035" s="151">
        <v>2.080947655306285E-4</v>
      </c>
      <c r="G1035" s="151">
        <v>0</v>
      </c>
      <c r="H1035" s="151">
        <v>0</v>
      </c>
      <c r="I1035" s="151">
        <v>0</v>
      </c>
      <c r="J1035" s="151">
        <v>1.6293647354091025E-5</v>
      </c>
      <c r="K1035" s="151">
        <v>0</v>
      </c>
      <c r="L1035" s="151">
        <v>2.8523759223298441E-5</v>
      </c>
      <c r="M1035" s="151">
        <v>0</v>
      </c>
      <c r="N1035" s="151">
        <v>1.0191139089635388E-4</v>
      </c>
      <c r="O1035" s="151">
        <v>1.6324573673840982E-4</v>
      </c>
      <c r="P1035" s="151">
        <v>8.1344592696037173E-5</v>
      </c>
    </row>
    <row r="1036" spans="1:16" ht="22" customHeight="1" x14ac:dyDescent="0.2">
      <c r="A1036" s="150" t="s">
        <v>1865</v>
      </c>
      <c r="B1036" s="151">
        <v>0</v>
      </c>
      <c r="C1036" s="151">
        <v>0</v>
      </c>
      <c r="D1036" s="151">
        <v>0</v>
      </c>
      <c r="E1036" s="151">
        <v>1.3943404774425112E-5</v>
      </c>
      <c r="F1036" s="151">
        <v>0</v>
      </c>
      <c r="G1036" s="151">
        <v>0</v>
      </c>
      <c r="H1036" s="151">
        <v>0</v>
      </c>
      <c r="I1036" s="151">
        <v>1.5421008426593228E-5</v>
      </c>
      <c r="J1036" s="151">
        <v>0</v>
      </c>
      <c r="K1036" s="151">
        <v>0</v>
      </c>
      <c r="L1036" s="151">
        <v>0</v>
      </c>
      <c r="M1036" s="151">
        <v>0</v>
      </c>
      <c r="N1036" s="151">
        <v>0</v>
      </c>
      <c r="O1036" s="151">
        <v>0</v>
      </c>
      <c r="P1036" s="151">
        <v>0</v>
      </c>
    </row>
    <row r="1037" spans="1:16" ht="22" customHeight="1" x14ac:dyDescent="0.2">
      <c r="A1037" s="150" t="s">
        <v>1866</v>
      </c>
      <c r="B1037" s="151">
        <v>0</v>
      </c>
      <c r="C1037" s="151">
        <v>0</v>
      </c>
      <c r="D1037" s="151">
        <v>1.2672958780920741E-5</v>
      </c>
      <c r="E1037" s="151">
        <v>2.7886809548850224E-5</v>
      </c>
      <c r="F1037" s="151">
        <v>0</v>
      </c>
      <c r="G1037" s="151">
        <v>0</v>
      </c>
      <c r="H1037" s="151">
        <v>0</v>
      </c>
      <c r="I1037" s="151">
        <v>1.5421008426593228E-5</v>
      </c>
      <c r="J1037" s="151">
        <v>0</v>
      </c>
      <c r="K1037" s="151">
        <v>0</v>
      </c>
      <c r="L1037" s="151">
        <v>0</v>
      </c>
      <c r="M1037" s="151">
        <v>2.6950097756410305E-5</v>
      </c>
      <c r="N1037" s="151">
        <v>1.8017729264661497E-5</v>
      </c>
      <c r="O1037" s="151">
        <v>0</v>
      </c>
      <c r="P1037" s="151">
        <v>1.253777081657202E-5</v>
      </c>
    </row>
    <row r="1038" spans="1:16" ht="22" customHeight="1" x14ac:dyDescent="0.2">
      <c r="A1038" s="150" t="s">
        <v>1867</v>
      </c>
      <c r="B1038" s="151">
        <v>1.182131082864273E-4</v>
      </c>
      <c r="C1038" s="151">
        <v>7.7941393804662604E-5</v>
      </c>
      <c r="D1038" s="151">
        <v>5.0691835123682962E-5</v>
      </c>
      <c r="E1038" s="151">
        <v>9.760383342097578E-5</v>
      </c>
      <c r="F1038" s="151">
        <v>6.9493613720803582E-5</v>
      </c>
      <c r="G1038" s="151">
        <v>7.9618149791472123E-5</v>
      </c>
      <c r="H1038" s="151">
        <v>1.4151778302059318E-4</v>
      </c>
      <c r="I1038" s="151">
        <v>6.1684033706372912E-5</v>
      </c>
      <c r="J1038" s="151">
        <v>1.1426713728843057E-4</v>
      </c>
      <c r="K1038" s="151">
        <v>8.0114701017957034E-5</v>
      </c>
      <c r="L1038" s="151">
        <v>8.5730036997668784E-5</v>
      </c>
      <c r="M1038" s="151">
        <v>8.0850293269230908E-5</v>
      </c>
      <c r="N1038" s="151">
        <v>7.8076826813533155E-5</v>
      </c>
      <c r="O1038" s="151">
        <v>4.6728172721304697E-5</v>
      </c>
      <c r="P1038" s="151">
        <v>7.5226624899432114E-5</v>
      </c>
    </row>
    <row r="1039" spans="1:16" ht="22" customHeight="1" x14ac:dyDescent="0.2">
      <c r="A1039" s="150" t="s">
        <v>1868</v>
      </c>
      <c r="B1039" s="151">
        <v>2.3642621657285458E-5</v>
      </c>
      <c r="C1039" s="151">
        <v>2.5980464601554201E-5</v>
      </c>
      <c r="D1039" s="151">
        <v>1.2672958780920741E-5</v>
      </c>
      <c r="E1039" s="151">
        <v>2.7886809548850224E-5</v>
      </c>
      <c r="F1039" s="151">
        <v>2.3164537906934527E-5</v>
      </c>
      <c r="G1039" s="151">
        <v>2.6539383263824043E-5</v>
      </c>
      <c r="H1039" s="151">
        <v>2.8303556604118637E-5</v>
      </c>
      <c r="I1039" s="151">
        <v>3.0842016853186456E-5</v>
      </c>
      <c r="J1039" s="151">
        <v>4.8971630266470235E-5</v>
      </c>
      <c r="K1039" s="151">
        <v>2.6704900339319012E-5</v>
      </c>
      <c r="L1039" s="151">
        <v>2.8576678999222928E-5</v>
      </c>
      <c r="M1039" s="151">
        <v>2.6950097756410305E-5</v>
      </c>
      <c r="N1039" s="151">
        <v>3.0029548774435833E-5</v>
      </c>
      <c r="O1039" s="151">
        <v>2.3364086360652348E-5</v>
      </c>
      <c r="P1039" s="151">
        <v>3.1344427041430053E-5</v>
      </c>
    </row>
    <row r="1040" spans="1:16" ht="22" customHeight="1" x14ac:dyDescent="0.2">
      <c r="A1040" s="150" t="s">
        <v>1869</v>
      </c>
      <c r="B1040" s="151">
        <v>0</v>
      </c>
      <c r="C1040" s="151">
        <v>1.0392185840621681E-4</v>
      </c>
      <c r="D1040" s="151">
        <v>5.0691835123682962E-5</v>
      </c>
      <c r="E1040" s="151">
        <v>5.5773619097700449E-5</v>
      </c>
      <c r="F1040" s="151">
        <v>2.3164537906934527E-5</v>
      </c>
      <c r="G1040" s="151">
        <v>7.9618149791472123E-5</v>
      </c>
      <c r="H1040" s="151">
        <v>2.8303556604118637E-5</v>
      </c>
      <c r="I1040" s="151">
        <v>7.7105042132966144E-5</v>
      </c>
      <c r="J1040" s="151">
        <v>4.8971630266470235E-5</v>
      </c>
      <c r="K1040" s="151">
        <v>5.3409800678638025E-5</v>
      </c>
      <c r="L1040" s="151">
        <v>2.8576678999222928E-5</v>
      </c>
      <c r="M1040" s="151">
        <v>5.390019551282061E-5</v>
      </c>
      <c r="N1040" s="151">
        <v>3.6035458529322994E-5</v>
      </c>
      <c r="O1040" s="151">
        <v>2.3364086360652348E-5</v>
      </c>
      <c r="P1040" s="151">
        <v>3.1344427041430053E-5</v>
      </c>
    </row>
    <row r="1041" spans="1:16" ht="22" customHeight="1" x14ac:dyDescent="0.2">
      <c r="A1041" s="150" t="s">
        <v>1870</v>
      </c>
      <c r="B1041" s="151">
        <v>2.3642621657285458E-5</v>
      </c>
      <c r="C1041" s="151">
        <v>0</v>
      </c>
      <c r="D1041" s="151">
        <v>0</v>
      </c>
      <c r="E1041" s="151">
        <v>0</v>
      </c>
      <c r="F1041" s="151">
        <v>0</v>
      </c>
      <c r="G1041" s="151">
        <v>0</v>
      </c>
      <c r="H1041" s="151">
        <v>0</v>
      </c>
      <c r="I1041" s="151">
        <v>0</v>
      </c>
      <c r="J1041" s="151">
        <v>0</v>
      </c>
      <c r="K1041" s="151">
        <v>0</v>
      </c>
      <c r="L1041" s="151">
        <v>0</v>
      </c>
      <c r="M1041" s="151">
        <v>0</v>
      </c>
      <c r="N1041" s="151">
        <v>0</v>
      </c>
      <c r="O1041" s="151">
        <v>0</v>
      </c>
      <c r="P1041" s="151">
        <v>0</v>
      </c>
    </row>
    <row r="1042" spans="1:16" ht="22" customHeight="1" x14ac:dyDescent="0.2">
      <c r="A1042" s="150" t="s">
        <v>1871</v>
      </c>
      <c r="B1042" s="151">
        <v>2.364262165728546E-4</v>
      </c>
      <c r="C1042" s="151">
        <v>2.5980464601554201E-5</v>
      </c>
      <c r="D1042" s="151">
        <v>1.6474846415196964E-4</v>
      </c>
      <c r="E1042" s="151">
        <v>1.3943404774425112E-5</v>
      </c>
      <c r="F1042" s="151">
        <v>3.0113899279014887E-4</v>
      </c>
      <c r="G1042" s="151">
        <v>2.6539383263824043E-5</v>
      </c>
      <c r="H1042" s="151">
        <v>2.8303556604118637E-5</v>
      </c>
      <c r="I1042" s="151">
        <v>3.0842016853186456E-5</v>
      </c>
      <c r="J1042" s="151">
        <v>1.6323876755490081E-5</v>
      </c>
      <c r="K1042" s="151">
        <v>2.6704900339319012E-5</v>
      </c>
      <c r="L1042" s="151">
        <v>2.8576678999222928E-5</v>
      </c>
      <c r="M1042" s="151">
        <v>2.6950097756410305E-5</v>
      </c>
      <c r="N1042" s="151">
        <v>1.0210046583308183E-4</v>
      </c>
      <c r="O1042" s="151">
        <v>7.0092259081957039E-5</v>
      </c>
      <c r="P1042" s="151">
        <v>9.4033281124290146E-5</v>
      </c>
    </row>
    <row r="1043" spans="1:16" ht="22" customHeight="1" x14ac:dyDescent="0.2">
      <c r="A1043" s="150" t="s">
        <v>1872</v>
      </c>
      <c r="B1043" s="151">
        <v>9.9299010960598923E-4</v>
      </c>
      <c r="C1043" s="151">
        <v>2.857851106170962E-4</v>
      </c>
      <c r="D1043" s="151">
        <v>1.0138367024736593E-3</v>
      </c>
      <c r="E1043" s="151">
        <v>2.0915107161637668E-4</v>
      </c>
      <c r="F1043" s="151">
        <v>1.0192396679051191E-3</v>
      </c>
      <c r="G1043" s="151">
        <v>2.6539383263824042E-4</v>
      </c>
      <c r="H1043" s="151">
        <v>3.3964267924942366E-4</v>
      </c>
      <c r="I1043" s="151">
        <v>2.0047310954571197E-4</v>
      </c>
      <c r="J1043" s="151">
        <v>3.9177304213176188E-4</v>
      </c>
      <c r="K1043" s="151">
        <v>2.6704900339319013E-4</v>
      </c>
      <c r="L1043" s="151">
        <v>4.8580354298678979E-4</v>
      </c>
      <c r="M1043" s="151">
        <v>2.4255087980769275E-4</v>
      </c>
      <c r="N1043" s="151">
        <v>9.1289828274284919E-4</v>
      </c>
      <c r="O1043" s="151">
        <v>9.1119936806544153E-4</v>
      </c>
      <c r="P1043" s="151">
        <v>8.9018172797661332E-4</v>
      </c>
    </row>
    <row r="1044" spans="1:16" ht="22" customHeight="1" x14ac:dyDescent="0.2">
      <c r="A1044" s="150" t="s">
        <v>1873</v>
      </c>
      <c r="B1044" s="151">
        <v>7.0927864971856382E-5</v>
      </c>
      <c r="C1044" s="151">
        <v>0</v>
      </c>
      <c r="D1044" s="151">
        <v>6.3364793904603704E-5</v>
      </c>
      <c r="E1044" s="151">
        <v>0</v>
      </c>
      <c r="F1044" s="151">
        <v>2.3164537906934527E-5</v>
      </c>
      <c r="G1044" s="151">
        <v>0</v>
      </c>
      <c r="H1044" s="151">
        <v>0</v>
      </c>
      <c r="I1044" s="151">
        <v>0</v>
      </c>
      <c r="J1044" s="151">
        <v>0</v>
      </c>
      <c r="K1044" s="151">
        <v>0</v>
      </c>
      <c r="L1044" s="151">
        <v>0</v>
      </c>
      <c r="M1044" s="151">
        <v>0</v>
      </c>
      <c r="N1044" s="151">
        <v>1.8017729264661497E-5</v>
      </c>
      <c r="O1044" s="151">
        <v>0</v>
      </c>
      <c r="P1044" s="151">
        <v>6.2688854082860098E-6</v>
      </c>
    </row>
    <row r="1045" spans="1:16" ht="22" customHeight="1" x14ac:dyDescent="0.2">
      <c r="A1045" s="150" t="s">
        <v>1874</v>
      </c>
      <c r="B1045" s="151">
        <v>0</v>
      </c>
      <c r="C1045" s="151">
        <v>5.2057510855902278E-5</v>
      </c>
      <c r="D1045" s="151">
        <v>0</v>
      </c>
      <c r="E1045" s="151">
        <v>1.3969321883671253E-5</v>
      </c>
      <c r="F1045" s="151">
        <v>0</v>
      </c>
      <c r="G1045" s="151">
        <v>0</v>
      </c>
      <c r="H1045" s="151">
        <v>0</v>
      </c>
      <c r="I1045" s="151">
        <v>0</v>
      </c>
      <c r="J1045" s="151">
        <v>1.6354218533846007E-5</v>
      </c>
      <c r="K1045" s="151">
        <v>0</v>
      </c>
      <c r="L1045" s="151">
        <v>2.8629795502938956E-5</v>
      </c>
      <c r="M1045" s="151">
        <v>0</v>
      </c>
      <c r="N1045" s="151">
        <v>6.0170731559185544E-6</v>
      </c>
      <c r="O1045" s="151">
        <v>0</v>
      </c>
      <c r="P1045" s="151">
        <v>0</v>
      </c>
    </row>
    <row r="1046" spans="1:16" ht="22" customHeight="1" x14ac:dyDescent="0.2">
      <c r="A1046" s="150" t="s">
        <v>1875</v>
      </c>
      <c r="B1046" s="151">
        <v>2.1317910345630437E-4</v>
      </c>
      <c r="C1046" s="151">
        <v>0</v>
      </c>
      <c r="D1046" s="151">
        <v>1.9044771699580705E-4</v>
      </c>
      <c r="E1046" s="151">
        <v>0</v>
      </c>
      <c r="F1046" s="151">
        <v>2.5528354135727658E-4</v>
      </c>
      <c r="G1046" s="151">
        <v>0</v>
      </c>
      <c r="H1046" s="151">
        <v>0</v>
      </c>
      <c r="I1046" s="151">
        <v>0</v>
      </c>
      <c r="J1046" s="151">
        <v>1.6354218533846007E-5</v>
      </c>
      <c r="K1046" s="151">
        <v>0</v>
      </c>
      <c r="L1046" s="151">
        <v>0</v>
      </c>
      <c r="M1046" s="151">
        <v>0</v>
      </c>
      <c r="N1046" s="151">
        <v>7.8221951026941221E-5</v>
      </c>
      <c r="O1046" s="151">
        <v>9.3630056121870751E-5</v>
      </c>
      <c r="P1046" s="151">
        <v>6.2805376116471361E-5</v>
      </c>
    </row>
    <row r="1047" spans="1:16" ht="22" customHeight="1" x14ac:dyDescent="0.2">
      <c r="A1047" s="150" t="s">
        <v>1876</v>
      </c>
      <c r="B1047" s="151">
        <v>0</v>
      </c>
      <c r="C1047" s="151">
        <v>0</v>
      </c>
      <c r="D1047" s="151">
        <v>0</v>
      </c>
      <c r="E1047" s="151">
        <v>0</v>
      </c>
      <c r="F1047" s="151">
        <v>0</v>
      </c>
      <c r="G1047" s="151">
        <v>0</v>
      </c>
      <c r="H1047" s="151">
        <v>0</v>
      </c>
      <c r="I1047" s="151">
        <v>0</v>
      </c>
      <c r="J1047" s="151">
        <v>0</v>
      </c>
      <c r="K1047" s="151">
        <v>0</v>
      </c>
      <c r="L1047" s="151">
        <v>0</v>
      </c>
      <c r="M1047" s="151">
        <v>0</v>
      </c>
      <c r="N1047" s="151">
        <v>6.0282781338625376E-6</v>
      </c>
      <c r="O1047" s="151">
        <v>0</v>
      </c>
      <c r="P1047" s="151">
        <v>6.2922332124137047E-6</v>
      </c>
    </row>
    <row r="1048" spans="1:16" ht="22" customHeight="1" x14ac:dyDescent="0.2">
      <c r="A1048" s="150" t="s">
        <v>1877</v>
      </c>
      <c r="B1048" s="151">
        <v>0</v>
      </c>
      <c r="C1048" s="151">
        <v>0</v>
      </c>
      <c r="D1048" s="151">
        <v>1.272015788252566E-5</v>
      </c>
      <c r="E1048" s="151">
        <v>0</v>
      </c>
      <c r="F1048" s="151">
        <v>2.3250811791131674E-5</v>
      </c>
      <c r="G1048" s="151">
        <v>0</v>
      </c>
      <c r="H1048" s="151">
        <v>0</v>
      </c>
      <c r="I1048" s="151">
        <v>0</v>
      </c>
      <c r="J1048" s="151">
        <v>1.6384673316963041E-5</v>
      </c>
      <c r="K1048" s="151">
        <v>0</v>
      </c>
      <c r="L1048" s="151">
        <v>0</v>
      </c>
      <c r="M1048" s="151">
        <v>0</v>
      </c>
      <c r="N1048" s="151">
        <v>1.2056556267725075E-5</v>
      </c>
      <c r="O1048" s="151">
        <v>0</v>
      </c>
      <c r="P1048" s="151">
        <v>6.2922332124137047E-6</v>
      </c>
    </row>
    <row r="1049" spans="1:16" ht="22" customHeight="1" x14ac:dyDescent="0.2">
      <c r="A1049" s="150" t="s">
        <v>1878</v>
      </c>
      <c r="B1049" s="151">
        <v>2.3730676114109613E-5</v>
      </c>
      <c r="C1049" s="151">
        <v>0</v>
      </c>
      <c r="D1049" s="151">
        <v>0</v>
      </c>
      <c r="E1049" s="151">
        <v>0</v>
      </c>
      <c r="F1049" s="151">
        <v>0</v>
      </c>
      <c r="G1049" s="151">
        <v>0</v>
      </c>
      <c r="H1049" s="151">
        <v>2.840897022275595E-5</v>
      </c>
      <c r="I1049" s="151">
        <v>0</v>
      </c>
      <c r="J1049" s="151">
        <v>1.3107738653570433E-4</v>
      </c>
      <c r="K1049" s="151">
        <v>0</v>
      </c>
      <c r="L1049" s="151">
        <v>5.7366219666968933E-5</v>
      </c>
      <c r="M1049" s="151">
        <v>0</v>
      </c>
      <c r="N1049" s="151">
        <v>1.3262211894497582E-4</v>
      </c>
      <c r="O1049" s="151">
        <v>9.3804413768280189E-5</v>
      </c>
      <c r="P1049" s="151">
        <v>1.3842913067310149E-4</v>
      </c>
    </row>
    <row r="1050" spans="1:16" ht="22" customHeight="1" x14ac:dyDescent="0.2">
      <c r="A1050" s="150" t="s">
        <v>1879</v>
      </c>
      <c r="B1050" s="151">
        <v>1.1865338057054807E-4</v>
      </c>
      <c r="C1050" s="151">
        <v>5.2154452216900246E-4</v>
      </c>
      <c r="D1050" s="151">
        <v>8.9041105177679625E-5</v>
      </c>
      <c r="E1050" s="151">
        <v>4.4785073659084601E-4</v>
      </c>
      <c r="F1050" s="151">
        <v>6.9752435373395029E-5</v>
      </c>
      <c r="G1050" s="151">
        <v>3.9957339606707146E-4</v>
      </c>
      <c r="H1050" s="151">
        <v>1.9886279155929167E-4</v>
      </c>
      <c r="I1050" s="151">
        <v>4.17917943449183E-4</v>
      </c>
      <c r="J1050" s="151">
        <v>2.1300075312051951E-4</v>
      </c>
      <c r="K1050" s="151">
        <v>6.1650027841068499E-4</v>
      </c>
      <c r="L1050" s="151">
        <v>1.1473243933393787E-4</v>
      </c>
      <c r="M1050" s="151">
        <v>4.3280752895955769E-4</v>
      </c>
      <c r="N1050" s="151">
        <v>1.929049002836012E-4</v>
      </c>
      <c r="O1050" s="151">
        <v>1.8760882753656038E-4</v>
      </c>
      <c r="P1050" s="151">
        <v>1.6989029673517003E-4</v>
      </c>
    </row>
    <row r="1051" spans="1:16" ht="22" customHeight="1" x14ac:dyDescent="0.2">
      <c r="A1051" s="150" t="s">
        <v>1880</v>
      </c>
      <c r="B1051" s="151">
        <v>0</v>
      </c>
      <c r="C1051" s="151">
        <v>0</v>
      </c>
      <c r="D1051" s="151">
        <v>0</v>
      </c>
      <c r="E1051" s="151">
        <v>0</v>
      </c>
      <c r="F1051" s="151">
        <v>0</v>
      </c>
      <c r="G1051" s="151">
        <v>0</v>
      </c>
      <c r="H1051" s="151">
        <v>0</v>
      </c>
      <c r="I1051" s="151">
        <v>0</v>
      </c>
      <c r="J1051" s="151">
        <v>0</v>
      </c>
      <c r="K1051" s="151">
        <v>0</v>
      </c>
      <c r="L1051" s="151">
        <v>0</v>
      </c>
      <c r="M1051" s="151">
        <v>2.7050470559972356E-5</v>
      </c>
      <c r="N1051" s="151">
        <v>0</v>
      </c>
      <c r="O1051" s="151">
        <v>0</v>
      </c>
      <c r="P1051" s="151">
        <v>6.2922332124137047E-6</v>
      </c>
    </row>
    <row r="1052" spans="1:16" ht="22" customHeight="1" x14ac:dyDescent="0.2">
      <c r="A1052" s="150" t="s">
        <v>1881</v>
      </c>
      <c r="B1052" s="151">
        <v>6.4072825508095963E-4</v>
      </c>
      <c r="C1052" s="151">
        <v>5.2154452216900241E-5</v>
      </c>
      <c r="D1052" s="151">
        <v>6.4872805200880861E-4</v>
      </c>
      <c r="E1052" s="151">
        <v>1.3995335518463938E-5</v>
      </c>
      <c r="F1052" s="151">
        <v>8.1377841268960864E-4</v>
      </c>
      <c r="G1052" s="151">
        <v>5.3276452808942864E-5</v>
      </c>
      <c r="H1052" s="151">
        <v>1.136358808910238E-4</v>
      </c>
      <c r="I1052" s="151">
        <v>3.095688469993948E-5</v>
      </c>
      <c r="J1052" s="151">
        <v>8.1923366584815205E-5</v>
      </c>
      <c r="K1052" s="151">
        <v>2.6804359930899345E-5</v>
      </c>
      <c r="L1052" s="151">
        <v>8.60493295004534E-5</v>
      </c>
      <c r="M1052" s="151">
        <v>2.7050470559972356E-5</v>
      </c>
      <c r="N1052" s="151">
        <v>6.0282781338625376E-4</v>
      </c>
      <c r="O1052" s="151">
        <v>6.3317979293589131E-4</v>
      </c>
      <c r="P1052" s="151">
        <v>4.9708642378068274E-4</v>
      </c>
    </row>
    <row r="1053" spans="1:16" ht="22" customHeight="1" x14ac:dyDescent="0.2">
      <c r="A1053" s="150" t="s">
        <v>1882</v>
      </c>
      <c r="B1053" s="151">
        <v>0</v>
      </c>
      <c r="C1053" s="151">
        <v>0</v>
      </c>
      <c r="D1053" s="151">
        <v>0</v>
      </c>
      <c r="E1053" s="151">
        <v>0</v>
      </c>
      <c r="F1053" s="151">
        <v>0</v>
      </c>
      <c r="G1053" s="151">
        <v>0</v>
      </c>
      <c r="H1053" s="151">
        <v>0</v>
      </c>
      <c r="I1053" s="151">
        <v>0</v>
      </c>
      <c r="J1053" s="151">
        <v>0</v>
      </c>
      <c r="K1053" s="151">
        <v>0</v>
      </c>
      <c r="L1053" s="151">
        <v>0</v>
      </c>
      <c r="M1053" s="151">
        <v>0</v>
      </c>
      <c r="N1053" s="151">
        <v>6.0395249214257133E-6</v>
      </c>
      <c r="O1053" s="151">
        <v>2.3494855500730626E-5</v>
      </c>
      <c r="P1053" s="151">
        <v>0</v>
      </c>
    </row>
    <row r="1054" spans="1:16" ht="22" customHeight="1" x14ac:dyDescent="0.2">
      <c r="A1054" s="150" t="s">
        <v>1883</v>
      </c>
      <c r="B1054" s="151">
        <v>3.0907434692649106E-4</v>
      </c>
      <c r="C1054" s="151">
        <v>1.8288114354788059E-4</v>
      </c>
      <c r="D1054" s="151">
        <v>3.1859723800915486E-4</v>
      </c>
      <c r="E1054" s="151">
        <v>9.8150123533406608E-5</v>
      </c>
      <c r="F1054" s="151">
        <v>1.8635352137071209E-4</v>
      </c>
      <c r="G1054" s="151">
        <v>1.8681547211643303E-4</v>
      </c>
      <c r="H1054" s="151">
        <v>4.8385352455884159E-4</v>
      </c>
      <c r="I1054" s="151">
        <v>1.7058052045013292E-4</v>
      </c>
      <c r="J1054" s="151">
        <v>3.7755055995860167E-4</v>
      </c>
      <c r="K1054" s="151">
        <v>1.0741747226039513E-4</v>
      </c>
      <c r="L1054" s="151">
        <v>3.4483947717719012E-4</v>
      </c>
      <c r="M1054" s="151">
        <v>1.8970656499055238E-4</v>
      </c>
      <c r="N1054" s="151">
        <v>3.1405529591413709E-4</v>
      </c>
      <c r="O1054" s="151">
        <v>3.0543312150949813E-4</v>
      </c>
      <c r="P1054" s="151">
        <v>4.4127807174371478E-4</v>
      </c>
    </row>
    <row r="1055" spans="1:16" ht="22" customHeight="1" x14ac:dyDescent="0.2">
      <c r="A1055" s="150" t="s">
        <v>1884</v>
      </c>
      <c r="B1055" s="151">
        <v>0</v>
      </c>
      <c r="C1055" s="151">
        <v>0</v>
      </c>
      <c r="D1055" s="151">
        <v>0</v>
      </c>
      <c r="E1055" s="151">
        <v>0</v>
      </c>
      <c r="F1055" s="151">
        <v>0</v>
      </c>
      <c r="G1055" s="151">
        <v>0</v>
      </c>
      <c r="H1055" s="151">
        <v>2.8461972032873033E-5</v>
      </c>
      <c r="I1055" s="151">
        <v>0</v>
      </c>
      <c r="J1055" s="151">
        <v>4.924572521199152E-5</v>
      </c>
      <c r="K1055" s="151">
        <v>0</v>
      </c>
      <c r="L1055" s="151">
        <v>2.8736623098099177E-5</v>
      </c>
      <c r="M1055" s="151">
        <v>0</v>
      </c>
      <c r="N1055" s="151">
        <v>4.2276674449979996E-5</v>
      </c>
      <c r="O1055" s="151">
        <v>4.6989711001461252E-5</v>
      </c>
      <c r="P1055" s="151">
        <v>3.7823834720889841E-5</v>
      </c>
    </row>
    <row r="1056" spans="1:16" ht="22" customHeight="1" x14ac:dyDescent="0.2">
      <c r="A1056" s="150" t="s">
        <v>1885</v>
      </c>
      <c r="B1056" s="151">
        <v>5.4682384456225346E-4</v>
      </c>
      <c r="C1056" s="151">
        <v>9.6665747303879748E-4</v>
      </c>
      <c r="D1056" s="151">
        <v>5.7347502841647875E-4</v>
      </c>
      <c r="E1056" s="151">
        <v>8.5530821936254337E-4</v>
      </c>
      <c r="F1056" s="151">
        <v>5.8235475428347529E-4</v>
      </c>
      <c r="G1056" s="151">
        <v>8.5401358681797966E-4</v>
      </c>
      <c r="H1056" s="151">
        <v>9.1078310505193706E-4</v>
      </c>
      <c r="I1056" s="151">
        <v>9.3043920245527057E-4</v>
      </c>
      <c r="J1056" s="151">
        <v>9.0283829555317806E-4</v>
      </c>
      <c r="K1056" s="151">
        <v>1.1815921948643464E-3</v>
      </c>
      <c r="L1056" s="151">
        <v>7.7588882364867777E-4</v>
      </c>
      <c r="M1056" s="151">
        <v>9.485328249527619E-4</v>
      </c>
      <c r="N1056" s="151">
        <v>4.7712246879263141E-4</v>
      </c>
      <c r="O1056" s="151">
        <v>4.9339196551534317E-4</v>
      </c>
      <c r="P1056" s="151">
        <v>4.5388601665067809E-4</v>
      </c>
    </row>
    <row r="1057" spans="1:16" ht="22" customHeight="1" x14ac:dyDescent="0.2">
      <c r="A1057" s="150" t="s">
        <v>1886</v>
      </c>
      <c r="B1057" s="151">
        <v>4.7549899527152473E-5</v>
      </c>
      <c r="C1057" s="151">
        <v>3.3963640944606395E-4</v>
      </c>
      <c r="D1057" s="151">
        <v>2.5487779040732384E-5</v>
      </c>
      <c r="E1057" s="151">
        <v>3.6455760169551031E-4</v>
      </c>
      <c r="F1057" s="151">
        <v>4.6588380342678022E-5</v>
      </c>
      <c r="G1057" s="151">
        <v>3.4694301964480423E-4</v>
      </c>
      <c r="H1057" s="151">
        <v>1.4230986016436516E-4</v>
      </c>
      <c r="I1057" s="151">
        <v>3.4116104090026585E-4</v>
      </c>
      <c r="J1057" s="151">
        <v>1.4773717563597457E-4</v>
      </c>
      <c r="K1057" s="151">
        <v>2.953980487160866E-4</v>
      </c>
      <c r="L1057" s="151">
        <v>8.620986929429753E-5</v>
      </c>
      <c r="M1057" s="151">
        <v>2.4390844070213877E-4</v>
      </c>
      <c r="N1057" s="151">
        <v>1.328695482713657E-4</v>
      </c>
      <c r="O1057" s="151">
        <v>1.1747427750365312E-4</v>
      </c>
      <c r="P1057" s="151">
        <v>1.1977547661615117E-4</v>
      </c>
    </row>
    <row r="1058" spans="1:16" ht="22" customHeight="1" x14ac:dyDescent="0.2">
      <c r="A1058" s="150" t="s">
        <v>1887</v>
      </c>
      <c r="B1058" s="151">
        <v>1.9257709308496749E-3</v>
      </c>
      <c r="C1058" s="151">
        <v>3.9188816474545844E-4</v>
      </c>
      <c r="D1058" s="151">
        <v>1.8988395385345627E-3</v>
      </c>
      <c r="E1058" s="151">
        <v>2.8042892438116172E-4</v>
      </c>
      <c r="F1058" s="151">
        <v>2.0498887350778329E-3</v>
      </c>
      <c r="G1058" s="151">
        <v>4.00318868820928E-4</v>
      </c>
      <c r="H1058" s="151">
        <v>5.6923944065746064E-4</v>
      </c>
      <c r="I1058" s="151">
        <v>3.101464008184235E-4</v>
      </c>
      <c r="J1058" s="151">
        <v>5.2528773559457629E-4</v>
      </c>
      <c r="K1058" s="151">
        <v>4.0281552097648179E-4</v>
      </c>
      <c r="L1058" s="151">
        <v>5.4599583886388435E-4</v>
      </c>
      <c r="M1058" s="151">
        <v>4.3361500569269115E-4</v>
      </c>
      <c r="N1058" s="151">
        <v>1.4434464562207456E-3</v>
      </c>
      <c r="O1058" s="151">
        <v>1.3392067635416458E-3</v>
      </c>
      <c r="P1058" s="151">
        <v>1.3301381876846261E-3</v>
      </c>
    </row>
    <row r="1059" spans="1:16" ht="22" customHeight="1" x14ac:dyDescent="0.2">
      <c r="A1059" s="150" t="s">
        <v>1888</v>
      </c>
      <c r="B1059" s="151">
        <v>1.1909694461006413E-4</v>
      </c>
      <c r="C1059" s="151">
        <v>7.8524133197594646E-5</v>
      </c>
      <c r="D1059" s="151">
        <v>6.3838549373049339E-5</v>
      </c>
      <c r="E1059" s="151">
        <v>7.0238272648739578E-5</v>
      </c>
      <c r="F1059" s="151">
        <v>9.3350922854861383E-5</v>
      </c>
      <c r="G1059" s="151">
        <v>8.0213425677763504E-5</v>
      </c>
      <c r="H1059" s="151">
        <v>2.851517198059803E-5</v>
      </c>
      <c r="I1059" s="151">
        <v>1.5536305685857478E-5</v>
      </c>
      <c r="J1059" s="151">
        <v>9.8675546592999838E-5</v>
      </c>
      <c r="K1059" s="151">
        <v>8.0713689436782876E-5</v>
      </c>
      <c r="L1059" s="151">
        <v>5.7580672824602464E-5</v>
      </c>
      <c r="M1059" s="151">
        <v>2.7151593814402159E-5</v>
      </c>
      <c r="N1059" s="151">
        <v>1.2706708881414549E-4</v>
      </c>
      <c r="O1059" s="151">
        <v>9.415508447395601E-5</v>
      </c>
      <c r="P1059" s="151">
        <v>1.4526237832994705E-4</v>
      </c>
    </row>
    <row r="1060" spans="1:16" ht="22" customHeight="1" x14ac:dyDescent="0.2">
      <c r="A1060" s="150" t="s">
        <v>1889</v>
      </c>
      <c r="B1060" s="151">
        <v>0</v>
      </c>
      <c r="C1060" s="151">
        <v>5.2349422131729775E-5</v>
      </c>
      <c r="D1060" s="151">
        <v>1.2767709874609868E-5</v>
      </c>
      <c r="E1060" s="151">
        <v>1.4047654529747917E-5</v>
      </c>
      <c r="F1060" s="151">
        <v>2.3337730713715346E-5</v>
      </c>
      <c r="G1060" s="151">
        <v>0</v>
      </c>
      <c r="H1060" s="151">
        <v>1.4257585990299013E-4</v>
      </c>
      <c r="I1060" s="151">
        <v>0</v>
      </c>
      <c r="J1060" s="151">
        <v>1.6445924432166641E-4</v>
      </c>
      <c r="K1060" s="151">
        <v>5.3809126291188593E-5</v>
      </c>
      <c r="L1060" s="151">
        <v>2.3032269129840985E-4</v>
      </c>
      <c r="M1060" s="151">
        <v>2.7151593814402159E-5</v>
      </c>
      <c r="N1060" s="151">
        <v>3.751504526893819E-4</v>
      </c>
      <c r="O1060" s="151">
        <v>2.3538771118488999E-4</v>
      </c>
      <c r="P1060" s="151">
        <v>3.5368231245552323E-4</v>
      </c>
    </row>
    <row r="1061" spans="1:16" ht="22" customHeight="1" x14ac:dyDescent="0.2">
      <c r="A1061" s="150" t="s">
        <v>1890</v>
      </c>
      <c r="B1061" s="151">
        <v>4.7727989038490123E-5</v>
      </c>
      <c r="C1061" s="151">
        <v>2.0978981902977848E-4</v>
      </c>
      <c r="D1061" s="151">
        <v>5.1166477774653781E-5</v>
      </c>
      <c r="E1061" s="151">
        <v>1.4073960998904747E-4</v>
      </c>
      <c r="F1061" s="151">
        <v>4.6762868658568203E-5</v>
      </c>
      <c r="G1061" s="151">
        <v>1.8751515553259946E-4</v>
      </c>
      <c r="H1061" s="151">
        <v>5.7137142358127136E-5</v>
      </c>
      <c r="I1061" s="151">
        <v>1.5565399891261705E-4</v>
      </c>
      <c r="J1061" s="151">
        <v>9.8860332260776996E-5</v>
      </c>
      <c r="K1061" s="151">
        <v>2.1563956978116775E-4</v>
      </c>
      <c r="L1061" s="151">
        <v>5.7688501799929436E-5</v>
      </c>
      <c r="M1061" s="151">
        <v>1.9041707646991776E-4</v>
      </c>
      <c r="N1061" s="151">
        <v>6.6683593514468175E-5</v>
      </c>
      <c r="O1061" s="151">
        <v>1.4149710728529906E-4</v>
      </c>
      <c r="P1061" s="151">
        <v>5.6948245534822906E-5</v>
      </c>
    </row>
    <row r="1062" spans="1:16" ht="22" customHeight="1" x14ac:dyDescent="0.2">
      <c r="A1062" s="150" t="s">
        <v>1891</v>
      </c>
      <c r="B1062" s="151">
        <v>1.1931997259622531E-4</v>
      </c>
      <c r="C1062" s="151">
        <v>4.7202709281700156E-4</v>
      </c>
      <c r="D1062" s="151">
        <v>1.5349943332396132E-4</v>
      </c>
      <c r="E1062" s="151">
        <v>5.2073655695947566E-4</v>
      </c>
      <c r="F1062" s="151">
        <v>1.4028860597570459E-4</v>
      </c>
      <c r="G1062" s="151">
        <v>4.8218182851239859E-4</v>
      </c>
      <c r="H1062" s="151">
        <v>2.2854856943250855E-4</v>
      </c>
      <c r="I1062" s="151">
        <v>5.6035439608542129E-4</v>
      </c>
      <c r="J1062" s="151">
        <v>2.4715083065194248E-4</v>
      </c>
      <c r="K1062" s="151">
        <v>4.8518903200762742E-4</v>
      </c>
      <c r="L1062" s="151">
        <v>2.884425089996472E-4</v>
      </c>
      <c r="M1062" s="151">
        <v>4.8964391092264569E-4</v>
      </c>
      <c r="N1062" s="151">
        <v>2.3036150486816279E-4</v>
      </c>
      <c r="O1062" s="151">
        <v>2.1224566092794859E-4</v>
      </c>
      <c r="P1062" s="151">
        <v>2.1513781646488657E-4</v>
      </c>
    </row>
    <row r="1063" spans="1:16" ht="22" customHeight="1" x14ac:dyDescent="0.2">
      <c r="A1063" s="150" t="s">
        <v>1892</v>
      </c>
      <c r="B1063" s="151">
        <v>2.3863994519245062E-5</v>
      </c>
      <c r="C1063" s="151">
        <v>7.8671182136166927E-5</v>
      </c>
      <c r="D1063" s="151">
        <v>1.2791619443663445E-5</v>
      </c>
      <c r="E1063" s="151">
        <v>2.8147921997809494E-5</v>
      </c>
      <c r="F1063" s="151">
        <v>0</v>
      </c>
      <c r="G1063" s="151">
        <v>0</v>
      </c>
      <c r="H1063" s="151">
        <v>0</v>
      </c>
      <c r="I1063" s="151">
        <v>4.669619967378511E-5</v>
      </c>
      <c r="J1063" s="151">
        <v>0</v>
      </c>
      <c r="K1063" s="151">
        <v>1.0781978489058387E-4</v>
      </c>
      <c r="L1063" s="151">
        <v>0</v>
      </c>
      <c r="M1063" s="151">
        <v>5.4404878991405076E-5</v>
      </c>
      <c r="N1063" s="151">
        <v>6.0621448649516526E-6</v>
      </c>
      <c r="O1063" s="151">
        <v>0</v>
      </c>
      <c r="P1063" s="151">
        <v>6.3275828372025456E-6</v>
      </c>
    </row>
    <row r="1064" spans="1:16" ht="22" customHeight="1" x14ac:dyDescent="0.2">
      <c r="A1064" s="150" t="s">
        <v>1893</v>
      </c>
      <c r="B1064" s="151">
        <v>0</v>
      </c>
      <c r="C1064" s="151">
        <v>2.622372737872231E-5</v>
      </c>
      <c r="D1064" s="151">
        <v>0</v>
      </c>
      <c r="E1064" s="151">
        <v>5.6295843995618987E-5</v>
      </c>
      <c r="F1064" s="151">
        <v>0</v>
      </c>
      <c r="G1064" s="151">
        <v>1.6072727617079955E-4</v>
      </c>
      <c r="H1064" s="151">
        <v>5.7137142358127136E-5</v>
      </c>
      <c r="I1064" s="151">
        <v>9.339239934757022E-5</v>
      </c>
      <c r="J1064" s="151">
        <v>0</v>
      </c>
      <c r="K1064" s="151">
        <v>5.3909892445291937E-5</v>
      </c>
      <c r="L1064" s="151">
        <v>0</v>
      </c>
      <c r="M1064" s="151">
        <v>2.7202439495702538E-5</v>
      </c>
      <c r="N1064" s="151">
        <v>2.424857945980661E-5</v>
      </c>
      <c r="O1064" s="151">
        <v>2.3582851214216509E-5</v>
      </c>
      <c r="P1064" s="151">
        <v>2.5310331348810182E-5</v>
      </c>
    </row>
    <row r="1065" spans="1:16" ht="22" customHeight="1" x14ac:dyDescent="0.2">
      <c r="A1065" s="150" t="s">
        <v>1894</v>
      </c>
      <c r="B1065" s="151">
        <v>0</v>
      </c>
      <c r="C1065" s="151">
        <v>0</v>
      </c>
      <c r="D1065" s="151">
        <v>1.2791619443663445E-5</v>
      </c>
      <c r="E1065" s="151">
        <v>0</v>
      </c>
      <c r="F1065" s="151">
        <v>0</v>
      </c>
      <c r="G1065" s="151">
        <v>0</v>
      </c>
      <c r="H1065" s="151">
        <v>0</v>
      </c>
      <c r="I1065" s="151">
        <v>0</v>
      </c>
      <c r="J1065" s="151">
        <v>0</v>
      </c>
      <c r="K1065" s="151">
        <v>0</v>
      </c>
      <c r="L1065" s="151">
        <v>0</v>
      </c>
      <c r="M1065" s="151">
        <v>0</v>
      </c>
      <c r="N1065" s="151">
        <v>6.0621448649516526E-6</v>
      </c>
      <c r="O1065" s="151">
        <v>2.3582851214216509E-5</v>
      </c>
      <c r="P1065" s="151">
        <v>1.2655165674405091E-5</v>
      </c>
    </row>
    <row r="1066" spans="1:16" ht="22" customHeight="1" x14ac:dyDescent="0.2">
      <c r="A1066" s="150" t="s">
        <v>1895</v>
      </c>
      <c r="B1066" s="151">
        <v>1.6736137244453668E-4</v>
      </c>
      <c r="C1066" s="151">
        <v>0</v>
      </c>
      <c r="D1066" s="151">
        <v>1.9223428094511104E-4</v>
      </c>
      <c r="E1066" s="151">
        <v>0</v>
      </c>
      <c r="F1066" s="151">
        <v>1.4055181161543387E-4</v>
      </c>
      <c r="G1066" s="151">
        <v>0</v>
      </c>
      <c r="H1066" s="151">
        <v>8.5866512249267995E-5</v>
      </c>
      <c r="I1066" s="151">
        <v>1.5594603268168388E-5</v>
      </c>
      <c r="J1066" s="151">
        <v>3.3015270436056857E-5</v>
      </c>
      <c r="K1066" s="151">
        <v>2.7005518354395773E-5</v>
      </c>
      <c r="L1066" s="151">
        <v>2.8898367693398048E-5</v>
      </c>
      <c r="M1066" s="151">
        <v>0</v>
      </c>
      <c r="N1066" s="151">
        <v>7.2882221941107295E-5</v>
      </c>
      <c r="O1066" s="151">
        <v>7.0881290141040995E-5</v>
      </c>
      <c r="P1066" s="151">
        <v>9.5091817121936942E-5</v>
      </c>
    </row>
    <row r="1067" spans="1:16" ht="22" customHeight="1" x14ac:dyDescent="0.2">
      <c r="A1067" s="150" t="s">
        <v>1896</v>
      </c>
      <c r="B1067" s="151">
        <v>0</v>
      </c>
      <c r="C1067" s="151">
        <v>0</v>
      </c>
      <c r="D1067" s="151">
        <v>0</v>
      </c>
      <c r="E1067" s="151">
        <v>0</v>
      </c>
      <c r="F1067" s="151">
        <v>2.3425301935905647E-5</v>
      </c>
      <c r="G1067" s="151">
        <v>0</v>
      </c>
      <c r="H1067" s="151">
        <v>0</v>
      </c>
      <c r="I1067" s="151">
        <v>0</v>
      </c>
      <c r="J1067" s="151">
        <v>1.6507635218028429E-5</v>
      </c>
      <c r="K1067" s="151">
        <v>0</v>
      </c>
      <c r="L1067" s="151">
        <v>0</v>
      </c>
      <c r="M1067" s="151">
        <v>0</v>
      </c>
      <c r="N1067" s="151">
        <v>0</v>
      </c>
      <c r="O1067" s="151">
        <v>0</v>
      </c>
      <c r="P1067" s="151">
        <v>6.3394544747957958E-6</v>
      </c>
    </row>
    <row r="1068" spans="1:16" ht="22" customHeight="1" x14ac:dyDescent="0.2">
      <c r="A1068" s="150" t="s">
        <v>1897</v>
      </c>
      <c r="B1068" s="151">
        <v>0</v>
      </c>
      <c r="C1068" s="151">
        <v>0</v>
      </c>
      <c r="D1068" s="151">
        <v>0</v>
      </c>
      <c r="E1068" s="151">
        <v>0</v>
      </c>
      <c r="F1068" s="151">
        <v>0</v>
      </c>
      <c r="G1068" s="151">
        <v>0</v>
      </c>
      <c r="H1068" s="151">
        <v>0</v>
      </c>
      <c r="I1068" s="151">
        <v>0</v>
      </c>
      <c r="J1068" s="151">
        <v>0</v>
      </c>
      <c r="K1068" s="151">
        <v>2.7005518354395773E-5</v>
      </c>
      <c r="L1068" s="151">
        <v>0</v>
      </c>
      <c r="M1068" s="151">
        <v>0</v>
      </c>
      <c r="N1068" s="151">
        <v>0</v>
      </c>
      <c r="O1068" s="151">
        <v>2.3627096713680331E-5</v>
      </c>
      <c r="P1068" s="151">
        <v>0</v>
      </c>
    </row>
    <row r="1069" spans="1:16" ht="22" customHeight="1" x14ac:dyDescent="0.2">
      <c r="A1069" s="150" t="s">
        <v>1898</v>
      </c>
      <c r="B1069" s="151">
        <v>2.3908767492076666E-5</v>
      </c>
      <c r="C1069" s="151">
        <v>5.2545855235413561E-5</v>
      </c>
      <c r="D1069" s="151">
        <v>0</v>
      </c>
      <c r="E1069" s="151">
        <v>1.4100366179015263E-5</v>
      </c>
      <c r="F1069" s="151">
        <v>0</v>
      </c>
      <c r="G1069" s="151">
        <v>5.367627609456345E-5</v>
      </c>
      <c r="H1069" s="151">
        <v>0</v>
      </c>
      <c r="I1069" s="151">
        <v>1.5594603268168388E-5</v>
      </c>
      <c r="J1069" s="151">
        <v>0</v>
      </c>
      <c r="K1069" s="151">
        <v>2.7005518354395773E-5</v>
      </c>
      <c r="L1069" s="151">
        <v>0</v>
      </c>
      <c r="M1069" s="151">
        <v>5.4506951935103772E-5</v>
      </c>
      <c r="N1069" s="151">
        <v>1.8220555485276824E-5</v>
      </c>
      <c r="O1069" s="151">
        <v>2.3627096713680331E-5</v>
      </c>
      <c r="P1069" s="151">
        <v>0</v>
      </c>
    </row>
    <row r="1070" spans="1:16" ht="22" customHeight="1" x14ac:dyDescent="0.2">
      <c r="A1070" s="150" t="s">
        <v>1899</v>
      </c>
      <c r="B1070" s="151">
        <v>0</v>
      </c>
      <c r="C1070" s="151">
        <v>0</v>
      </c>
      <c r="D1070" s="151">
        <v>1.2839708238564434E-5</v>
      </c>
      <c r="E1070" s="151">
        <v>0</v>
      </c>
      <c r="F1070" s="151">
        <v>0</v>
      </c>
      <c r="G1070" s="151">
        <v>0</v>
      </c>
      <c r="H1070" s="151">
        <v>0</v>
      </c>
      <c r="I1070" s="151">
        <v>0</v>
      </c>
      <c r="J1070" s="151">
        <v>0</v>
      </c>
      <c r="K1070" s="151">
        <v>0</v>
      </c>
      <c r="L1070" s="151">
        <v>0</v>
      </c>
      <c r="M1070" s="151">
        <v>0</v>
      </c>
      <c r="N1070" s="151">
        <v>0</v>
      </c>
      <c r="O1070" s="151">
        <v>0</v>
      </c>
      <c r="P1070" s="151">
        <v>0</v>
      </c>
    </row>
    <row r="1071" spans="1:16" ht="22" customHeight="1" x14ac:dyDescent="0.2">
      <c r="A1071" s="150" t="s">
        <v>1900</v>
      </c>
      <c r="B1071" s="151">
        <v>1.1976854392177502E-4</v>
      </c>
      <c r="C1071" s="151">
        <v>0</v>
      </c>
      <c r="D1071" s="151">
        <v>1.1555737414707991E-4</v>
      </c>
      <c r="E1071" s="151">
        <v>1.4126870626720177E-5</v>
      </c>
      <c r="F1071" s="151">
        <v>1.642853412083909E-4</v>
      </c>
      <c r="G1071" s="151">
        <v>0</v>
      </c>
      <c r="H1071" s="151">
        <v>2.867597182259388E-5</v>
      </c>
      <c r="I1071" s="151">
        <v>1.5623916432206295E-5</v>
      </c>
      <c r="J1071" s="151">
        <v>0</v>
      </c>
      <c r="K1071" s="151">
        <v>2.705628060694163E-5</v>
      </c>
      <c r="L1071" s="151">
        <v>0</v>
      </c>
      <c r="M1071" s="151">
        <v>2.7304704305836754E-5</v>
      </c>
      <c r="N1071" s="151">
        <v>2.0688778603019211E-4</v>
      </c>
      <c r="O1071" s="151">
        <v>1.6570055984725809E-4</v>
      </c>
      <c r="P1071" s="151">
        <v>1.6513563930774461E-4</v>
      </c>
    </row>
    <row r="1072" spans="1:16" ht="22" customHeight="1" x14ac:dyDescent="0.2">
      <c r="A1072" s="150" t="s">
        <v>1901</v>
      </c>
      <c r="B1072" s="151">
        <v>0</v>
      </c>
      <c r="C1072" s="151">
        <v>0</v>
      </c>
      <c r="D1072" s="151">
        <v>1.2839708238564434E-5</v>
      </c>
      <c r="E1072" s="151">
        <v>0</v>
      </c>
      <c r="F1072" s="151">
        <v>0</v>
      </c>
      <c r="G1072" s="151">
        <v>0</v>
      </c>
      <c r="H1072" s="151">
        <v>0</v>
      </c>
      <c r="I1072" s="151">
        <v>0</v>
      </c>
      <c r="J1072" s="151">
        <v>0</v>
      </c>
      <c r="K1072" s="151">
        <v>0</v>
      </c>
      <c r="L1072" s="151">
        <v>0</v>
      </c>
      <c r="M1072" s="151">
        <v>2.7304704305836754E-5</v>
      </c>
      <c r="N1072" s="151">
        <v>0</v>
      </c>
      <c r="O1072" s="151">
        <v>0</v>
      </c>
      <c r="P1072" s="151">
        <v>0</v>
      </c>
    </row>
    <row r="1073" spans="1:16" ht="22" customHeight="1" x14ac:dyDescent="0.2">
      <c r="A1073" s="150" t="s">
        <v>1902</v>
      </c>
      <c r="B1073" s="151">
        <v>0</v>
      </c>
      <c r="C1073" s="151">
        <v>0</v>
      </c>
      <c r="D1073" s="151">
        <v>1.2839708238564434E-5</v>
      </c>
      <c r="E1073" s="151">
        <v>0</v>
      </c>
      <c r="F1073" s="151">
        <v>2.3469334458341558E-5</v>
      </c>
      <c r="G1073" s="151">
        <v>0</v>
      </c>
      <c r="H1073" s="151">
        <v>0</v>
      </c>
      <c r="I1073" s="151">
        <v>0</v>
      </c>
      <c r="J1073" s="151">
        <v>0</v>
      </c>
      <c r="K1073" s="151">
        <v>0</v>
      </c>
      <c r="L1073" s="151">
        <v>0</v>
      </c>
      <c r="M1073" s="151">
        <v>0</v>
      </c>
      <c r="N1073" s="151">
        <v>6.0849348832409443E-5</v>
      </c>
      <c r="O1073" s="151">
        <v>4.7343017099216598E-5</v>
      </c>
      <c r="P1073" s="151">
        <v>6.3513707426055628E-5</v>
      </c>
    </row>
    <row r="1074" spans="1:16" ht="22" customHeight="1" x14ac:dyDescent="0.2">
      <c r="A1074" s="150" t="s">
        <v>1903</v>
      </c>
      <c r="B1074" s="151">
        <v>0</v>
      </c>
      <c r="C1074" s="151">
        <v>0</v>
      </c>
      <c r="D1074" s="151">
        <v>3.859166544020497E-5</v>
      </c>
      <c r="E1074" s="151">
        <v>0</v>
      </c>
      <c r="F1074" s="151">
        <v>0</v>
      </c>
      <c r="G1074" s="151">
        <v>0</v>
      </c>
      <c r="H1074" s="151">
        <v>0</v>
      </c>
      <c r="I1074" s="151">
        <v>0</v>
      </c>
      <c r="J1074" s="151">
        <v>4.9709432605701425E-5</v>
      </c>
      <c r="K1074" s="151">
        <v>0</v>
      </c>
      <c r="L1074" s="151">
        <v>0</v>
      </c>
      <c r="M1074" s="151">
        <v>2.7356125594548312E-5</v>
      </c>
      <c r="N1074" s="151">
        <v>2.4385577083873314E-5</v>
      </c>
      <c r="O1074" s="151">
        <v>2.3716087661754454E-5</v>
      </c>
      <c r="P1074" s="151">
        <v>1.9089995678339883E-5</v>
      </c>
    </row>
    <row r="1075" spans="1:16" ht="22" customHeight="1" x14ac:dyDescent="0.2">
      <c r="A1075" s="150" t="s">
        <v>1904</v>
      </c>
      <c r="B1075" s="151">
        <v>0</v>
      </c>
      <c r="C1075" s="151">
        <v>0</v>
      </c>
      <c r="D1075" s="151">
        <v>0</v>
      </c>
      <c r="E1075" s="151">
        <v>1.4153474902853362E-5</v>
      </c>
      <c r="F1075" s="151">
        <v>0</v>
      </c>
      <c r="G1075" s="151">
        <v>0</v>
      </c>
      <c r="H1075" s="151">
        <v>0</v>
      </c>
      <c r="I1075" s="151">
        <v>0</v>
      </c>
      <c r="J1075" s="151">
        <v>0</v>
      </c>
      <c r="K1075" s="151">
        <v>0</v>
      </c>
      <c r="L1075" s="151">
        <v>0</v>
      </c>
      <c r="M1075" s="151">
        <v>0</v>
      </c>
      <c r="N1075" s="151">
        <v>0</v>
      </c>
      <c r="O1075" s="151">
        <v>0</v>
      </c>
      <c r="P1075" s="151">
        <v>0</v>
      </c>
    </row>
    <row r="1076" spans="1:16" ht="22" customHeight="1" x14ac:dyDescent="0.2">
      <c r="A1076" s="150" t="s">
        <v>1905</v>
      </c>
      <c r="B1076" s="151">
        <v>0</v>
      </c>
      <c r="C1076" s="151">
        <v>0</v>
      </c>
      <c r="D1076" s="151">
        <v>0</v>
      </c>
      <c r="E1076" s="151">
        <v>0</v>
      </c>
      <c r="F1076" s="151">
        <v>2.3513532828319603E-5</v>
      </c>
      <c r="G1076" s="151">
        <v>0</v>
      </c>
      <c r="H1076" s="151">
        <v>0</v>
      </c>
      <c r="I1076" s="151">
        <v>0</v>
      </c>
      <c r="J1076" s="151">
        <v>0</v>
      </c>
      <c r="K1076" s="151">
        <v>0</v>
      </c>
      <c r="L1076" s="151">
        <v>0</v>
      </c>
      <c r="M1076" s="151">
        <v>0</v>
      </c>
      <c r="N1076" s="151">
        <v>0</v>
      </c>
      <c r="O1076" s="151">
        <v>0</v>
      </c>
      <c r="P1076" s="151">
        <v>0</v>
      </c>
    </row>
    <row r="1077" spans="1:16" ht="22" customHeight="1" x14ac:dyDescent="0.2">
      <c r="A1077" s="150" t="s">
        <v>1906</v>
      </c>
      <c r="B1077" s="151">
        <v>0</v>
      </c>
      <c r="C1077" s="151">
        <v>0</v>
      </c>
      <c r="D1077" s="151">
        <v>0</v>
      </c>
      <c r="E1077" s="151">
        <v>0</v>
      </c>
      <c r="F1077" s="151">
        <v>0</v>
      </c>
      <c r="G1077" s="151">
        <v>0</v>
      </c>
      <c r="H1077" s="151">
        <v>0</v>
      </c>
      <c r="I1077" s="151">
        <v>0</v>
      </c>
      <c r="J1077" s="151">
        <v>0</v>
      </c>
      <c r="K1077" s="151">
        <v>0</v>
      </c>
      <c r="L1077" s="151">
        <v>0</v>
      </c>
      <c r="M1077" s="151">
        <v>0</v>
      </c>
      <c r="N1077" s="151">
        <v>0</v>
      </c>
      <c r="O1077" s="151">
        <v>2.3760834996965312E-5</v>
      </c>
      <c r="P1077" s="151">
        <v>0</v>
      </c>
    </row>
    <row r="1078" spans="1:16" ht="22" customHeight="1" x14ac:dyDescent="0.2">
      <c r="A1078" s="150" t="s">
        <v>1907</v>
      </c>
      <c r="B1078" s="151">
        <v>0</v>
      </c>
      <c r="C1078" s="151">
        <v>0</v>
      </c>
      <c r="D1078" s="151">
        <v>0</v>
      </c>
      <c r="E1078" s="151">
        <v>1.4180179572481388E-5</v>
      </c>
      <c r="F1078" s="151">
        <v>0</v>
      </c>
      <c r="G1078" s="151">
        <v>0</v>
      </c>
      <c r="H1078" s="151">
        <v>0</v>
      </c>
      <c r="I1078" s="151">
        <v>0</v>
      </c>
      <c r="J1078" s="151">
        <v>0</v>
      </c>
      <c r="K1078" s="151">
        <v>0</v>
      </c>
      <c r="L1078" s="151">
        <v>0</v>
      </c>
      <c r="M1078" s="151">
        <v>0</v>
      </c>
      <c r="N1078" s="151">
        <v>0</v>
      </c>
      <c r="O1078" s="151">
        <v>0</v>
      </c>
      <c r="P1078" s="151">
        <v>6.3753381793701122E-6</v>
      </c>
    </row>
    <row r="1079" spans="1:16" ht="22" customHeight="1" x14ac:dyDescent="0.2">
      <c r="A1079" s="150" t="s">
        <v>1908</v>
      </c>
      <c r="B1079" s="151">
        <v>0</v>
      </c>
      <c r="C1079" s="151">
        <v>0</v>
      </c>
      <c r="D1079" s="151">
        <v>0</v>
      </c>
      <c r="E1079" s="151">
        <v>0</v>
      </c>
      <c r="F1079" s="151">
        <v>0</v>
      </c>
      <c r="G1079" s="151">
        <v>0</v>
      </c>
      <c r="H1079" s="151">
        <v>0</v>
      </c>
      <c r="I1079" s="151">
        <v>0</v>
      </c>
      <c r="J1079" s="151">
        <v>0</v>
      </c>
      <c r="K1079" s="151">
        <v>0</v>
      </c>
      <c r="L1079" s="151">
        <v>0</v>
      </c>
      <c r="M1079" s="151">
        <v>0</v>
      </c>
      <c r="N1079" s="151">
        <v>0</v>
      </c>
      <c r="O1079" s="151">
        <v>2.3760834996965312E-5</v>
      </c>
      <c r="P1079" s="151">
        <v>0</v>
      </c>
    </row>
    <row r="1080" spans="1:16" ht="22" customHeight="1" x14ac:dyDescent="0.2">
      <c r="A1080" s="150" t="s">
        <v>1909</v>
      </c>
      <c r="B1080" s="151">
        <v>0</v>
      </c>
      <c r="C1080" s="151">
        <v>0</v>
      </c>
      <c r="D1080" s="151">
        <v>1.2888159967766565E-5</v>
      </c>
      <c r="E1080" s="151">
        <v>0</v>
      </c>
      <c r="F1080" s="151">
        <v>2.3557897984599452E-5</v>
      </c>
      <c r="G1080" s="151">
        <v>0</v>
      </c>
      <c r="H1080" s="151">
        <v>8.6352549111056297E-5</v>
      </c>
      <c r="I1080" s="151">
        <v>0</v>
      </c>
      <c r="J1080" s="151">
        <v>4.980322398797633E-5</v>
      </c>
      <c r="K1080" s="151">
        <v>0</v>
      </c>
      <c r="L1080" s="151">
        <v>2.906194335958709E-5</v>
      </c>
      <c r="M1080" s="151">
        <v>0</v>
      </c>
      <c r="N1080" s="151">
        <v>1.2215793803336539E-5</v>
      </c>
      <c r="O1080" s="151">
        <v>0</v>
      </c>
      <c r="P1080" s="151">
        <v>6.3753381793701122E-6</v>
      </c>
    </row>
    <row r="1081" spans="1:16" ht="22" customHeight="1" x14ac:dyDescent="0.2">
      <c r="A1081" s="150" t="s">
        <v>1910</v>
      </c>
      <c r="B1081" s="151">
        <v>0</v>
      </c>
      <c r="C1081" s="151">
        <v>1.0568656920934123E-4</v>
      </c>
      <c r="D1081" s="151">
        <v>0</v>
      </c>
      <c r="E1081" s="151">
        <v>5.6720718289925551E-5</v>
      </c>
      <c r="F1081" s="151">
        <v>0</v>
      </c>
      <c r="G1081" s="151">
        <v>5.3980104072457203E-5</v>
      </c>
      <c r="H1081" s="151">
        <v>0</v>
      </c>
      <c r="I1081" s="151">
        <v>9.4097247644533017E-5</v>
      </c>
      <c r="J1081" s="151">
        <v>1.6601074662658779E-5</v>
      </c>
      <c r="K1081" s="151">
        <v>8.1475139337129889E-5</v>
      </c>
      <c r="L1081" s="151">
        <v>0</v>
      </c>
      <c r="M1081" s="151">
        <v>5.4815481851717567E-5</v>
      </c>
      <c r="N1081" s="151">
        <v>0</v>
      </c>
      <c r="O1081" s="151">
        <v>0</v>
      </c>
      <c r="P1081" s="151">
        <v>0</v>
      </c>
    </row>
    <row r="1082" spans="1:16" ht="22" customHeight="1" x14ac:dyDescent="0.2">
      <c r="A1082" s="150" t="s">
        <v>1911</v>
      </c>
      <c r="B1082" s="151">
        <v>1.2262491070511698E-3</v>
      </c>
      <c r="C1082" s="151">
        <v>1.0568656920934123E-4</v>
      </c>
      <c r="D1082" s="151">
        <v>1.1212699171956912E-3</v>
      </c>
      <c r="E1082" s="151">
        <v>1.134414365798511E-4</v>
      </c>
      <c r="F1082" s="151">
        <v>1.2250106951991716E-3</v>
      </c>
      <c r="G1082" s="151">
        <v>1.0796020814491441E-4</v>
      </c>
      <c r="H1082" s="151">
        <v>2.0148928125913136E-4</v>
      </c>
      <c r="I1082" s="151">
        <v>4.7048623822266509E-5</v>
      </c>
      <c r="J1082" s="151">
        <v>2.6561719460254046E-4</v>
      </c>
      <c r="K1082" s="151">
        <v>1.6295027867425978E-4</v>
      </c>
      <c r="L1082" s="151">
        <v>2.3249554687669672E-4</v>
      </c>
      <c r="M1082" s="151">
        <v>1.0963096370343513E-4</v>
      </c>
      <c r="N1082" s="151">
        <v>7.757029065118702E-4</v>
      </c>
      <c r="O1082" s="151">
        <v>7.8410755489985537E-4</v>
      </c>
      <c r="P1082" s="151">
        <v>7.5228990516567327E-4</v>
      </c>
    </row>
    <row r="1083" spans="1:16" ht="22" customHeight="1" x14ac:dyDescent="0.2">
      <c r="A1083" s="150" t="s">
        <v>1912</v>
      </c>
      <c r="B1083" s="151">
        <v>2.4089552123396714E-5</v>
      </c>
      <c r="C1083" s="151">
        <v>1.5882953217660924E-4</v>
      </c>
      <c r="D1083" s="151">
        <v>2.5825046438246804E-5</v>
      </c>
      <c r="E1083" s="151">
        <v>1.8469080766426606E-4</v>
      </c>
      <c r="F1083" s="151">
        <v>4.7204861746078301E-5</v>
      </c>
      <c r="G1083" s="151">
        <v>1.622464375712797E-4</v>
      </c>
      <c r="H1083" s="151">
        <v>8.6515786443969457E-5</v>
      </c>
      <c r="I1083" s="151">
        <v>1.2570016698576559E-4</v>
      </c>
      <c r="J1083" s="151">
        <v>8.3162283281750028E-5</v>
      </c>
      <c r="K1083" s="151">
        <v>1.6325831322751925E-4</v>
      </c>
      <c r="L1083" s="151">
        <v>2.9116880870663816E-5</v>
      </c>
      <c r="M1083" s="151">
        <v>2.1967641120159025E-4</v>
      </c>
      <c r="N1083" s="151">
        <v>1.2238886041150029E-4</v>
      </c>
      <c r="O1083" s="151">
        <v>7.1417254527740733E-5</v>
      </c>
      <c r="P1083" s="151">
        <v>8.3036068158525654E-5</v>
      </c>
    </row>
    <row r="1084" spans="1:16" ht="22" customHeight="1" x14ac:dyDescent="0.2">
      <c r="A1084" s="150" t="s">
        <v>1913</v>
      </c>
      <c r="B1084" s="151">
        <v>0</v>
      </c>
      <c r="C1084" s="151">
        <v>0</v>
      </c>
      <c r="D1084" s="151">
        <v>0</v>
      </c>
      <c r="E1084" s="151">
        <v>0</v>
      </c>
      <c r="F1084" s="151">
        <v>0</v>
      </c>
      <c r="G1084" s="151">
        <v>0</v>
      </c>
      <c r="H1084" s="151">
        <v>0</v>
      </c>
      <c r="I1084" s="151">
        <v>0</v>
      </c>
      <c r="J1084" s="151">
        <v>0</v>
      </c>
      <c r="K1084" s="151">
        <v>2.7209718871253211E-5</v>
      </c>
      <c r="L1084" s="151">
        <v>0</v>
      </c>
      <c r="M1084" s="151">
        <v>0</v>
      </c>
      <c r="N1084" s="151">
        <v>0</v>
      </c>
      <c r="O1084" s="151">
        <v>0</v>
      </c>
      <c r="P1084" s="151">
        <v>0</v>
      </c>
    </row>
    <row r="1085" spans="1:16" ht="22" customHeight="1" x14ac:dyDescent="0.2">
      <c r="A1085" s="150" t="s">
        <v>1914</v>
      </c>
      <c r="B1085" s="151">
        <v>0</v>
      </c>
      <c r="C1085" s="151">
        <v>2.6521724280753247E-5</v>
      </c>
      <c r="D1085" s="151">
        <v>0</v>
      </c>
      <c r="E1085" s="151">
        <v>5.6935569495569209E-5</v>
      </c>
      <c r="F1085" s="151">
        <v>0</v>
      </c>
      <c r="G1085" s="151">
        <v>2.7092287081820377E-5</v>
      </c>
      <c r="H1085" s="151">
        <v>0</v>
      </c>
      <c r="I1085" s="151">
        <v>9.4453676612883531E-5</v>
      </c>
      <c r="J1085" s="151">
        <v>0</v>
      </c>
      <c r="K1085" s="151">
        <v>5.4522504859442986E-5</v>
      </c>
      <c r="L1085" s="151">
        <v>0</v>
      </c>
      <c r="M1085" s="151">
        <v>5.5023116252671042E-5</v>
      </c>
      <c r="N1085" s="151">
        <v>0</v>
      </c>
      <c r="O1085" s="151">
        <v>0</v>
      </c>
      <c r="P1085" s="151">
        <v>6.3994871876253014E-6</v>
      </c>
    </row>
    <row r="1086" spans="1:16" ht="22" customHeight="1" x14ac:dyDescent="0.2">
      <c r="A1086" s="150" t="s">
        <v>1915</v>
      </c>
      <c r="B1086" s="151">
        <v>2.896221153017469E-4</v>
      </c>
      <c r="C1086" s="151">
        <v>0</v>
      </c>
      <c r="D1086" s="151">
        <v>2.4580259635494187E-4</v>
      </c>
      <c r="E1086" s="151">
        <v>2.8467784747784604E-5</v>
      </c>
      <c r="F1086" s="151">
        <v>1.8917705957329864E-4</v>
      </c>
      <c r="G1086" s="151">
        <v>2.7092287081820377E-5</v>
      </c>
      <c r="H1086" s="151">
        <v>2.8893214033371111E-5</v>
      </c>
      <c r="I1086" s="151">
        <v>4.7226838306441766E-5</v>
      </c>
      <c r="J1086" s="151">
        <v>1.6663957521229457E-5</v>
      </c>
      <c r="K1086" s="151">
        <v>2.7261252429721493E-5</v>
      </c>
      <c r="L1086" s="151">
        <v>2.9172026478373406E-5</v>
      </c>
      <c r="M1086" s="151">
        <v>0</v>
      </c>
      <c r="N1086" s="151">
        <v>8.5834460246929088E-5</v>
      </c>
      <c r="O1086" s="151">
        <v>7.1552514479497818E-5</v>
      </c>
      <c r="P1086" s="151">
        <v>8.3193333439128916E-5</v>
      </c>
    </row>
    <row r="1087" spans="1:16" ht="22" customHeight="1" x14ac:dyDescent="0.2">
      <c r="A1087" s="150" t="s">
        <v>1916</v>
      </c>
      <c r="B1087" s="151">
        <v>1.2090486786790191E-4</v>
      </c>
      <c r="C1087" s="151">
        <v>0</v>
      </c>
      <c r="D1087" s="151">
        <v>9.0730689716155507E-5</v>
      </c>
      <c r="E1087" s="151">
        <v>2.8521803314668444E-5</v>
      </c>
      <c r="F1087" s="151">
        <v>7.1076010997178613E-5</v>
      </c>
      <c r="G1087" s="151">
        <v>0</v>
      </c>
      <c r="H1087" s="151">
        <v>1.4474019933225754E-4</v>
      </c>
      <c r="I1087" s="151">
        <v>3.1544301866921252E-5</v>
      </c>
      <c r="J1087" s="151">
        <v>1.3356462347186568E-4</v>
      </c>
      <c r="K1087" s="151">
        <v>2.7312981561466694E-5</v>
      </c>
      <c r="L1087" s="151">
        <v>1.1690952546930671E-4</v>
      </c>
      <c r="M1087" s="151">
        <v>2.7563762221451907E-5</v>
      </c>
      <c r="N1087" s="151">
        <v>3.378466692288995E-4</v>
      </c>
      <c r="O1087" s="151">
        <v>3.5844143875877463E-4</v>
      </c>
      <c r="P1087" s="151">
        <v>2.821117387911025E-4</v>
      </c>
    </row>
    <row r="1088" spans="1:16" ht="22" customHeight="1" x14ac:dyDescent="0.2">
      <c r="A1088" s="150" t="s">
        <v>1917</v>
      </c>
      <c r="B1088" s="151">
        <v>0</v>
      </c>
      <c r="C1088" s="151">
        <v>2.6572050133278394E-5</v>
      </c>
      <c r="D1088" s="151">
        <v>0</v>
      </c>
      <c r="E1088" s="151">
        <v>5.7043606629336888E-5</v>
      </c>
      <c r="F1088" s="151">
        <v>0</v>
      </c>
      <c r="G1088" s="151">
        <v>2.7143695596207134E-5</v>
      </c>
      <c r="H1088" s="151">
        <v>0</v>
      </c>
      <c r="I1088" s="151">
        <v>6.3088603733842504E-5</v>
      </c>
      <c r="J1088" s="151">
        <v>3.3391155867966421E-5</v>
      </c>
      <c r="K1088" s="151">
        <v>8.1938944684400083E-5</v>
      </c>
      <c r="L1088" s="151">
        <v>0</v>
      </c>
      <c r="M1088" s="151">
        <v>1.1025504888580763E-4</v>
      </c>
      <c r="N1088" s="151">
        <v>6.1426667132527186E-6</v>
      </c>
      <c r="O1088" s="151">
        <v>0</v>
      </c>
      <c r="P1088" s="151">
        <v>0</v>
      </c>
    </row>
    <row r="1089" spans="1:16" ht="22" customHeight="1" x14ac:dyDescent="0.2">
      <c r="A1089" s="150" t="s">
        <v>1918</v>
      </c>
      <c r="B1089" s="151">
        <v>1.2090486786790191E-4</v>
      </c>
      <c r="C1089" s="151">
        <v>2.1257640106622715E-4</v>
      </c>
      <c r="D1089" s="151">
        <v>1.8146137943231101E-4</v>
      </c>
      <c r="E1089" s="151">
        <v>1.1408721325867378E-4</v>
      </c>
      <c r="F1089" s="151">
        <v>1.6584402566008344E-4</v>
      </c>
      <c r="G1089" s="151">
        <v>1.9000586917344994E-4</v>
      </c>
      <c r="H1089" s="151">
        <v>3.7632451826386963E-4</v>
      </c>
      <c r="I1089" s="151">
        <v>2.5235441493537002E-4</v>
      </c>
      <c r="J1089" s="151">
        <v>4.3408502628356356E-4</v>
      </c>
      <c r="K1089" s="151">
        <v>1.9119087093026686E-4</v>
      </c>
      <c r="L1089" s="151">
        <v>4.3841072050990014E-4</v>
      </c>
      <c r="M1089" s="151">
        <v>2.7563762221451902E-4</v>
      </c>
      <c r="N1089" s="151">
        <v>9.2140000698790766E-5</v>
      </c>
      <c r="O1089" s="151">
        <v>9.558438366900657E-5</v>
      </c>
      <c r="P1089" s="151">
        <v>1.0899771726019868E-4</v>
      </c>
    </row>
    <row r="1090" spans="1:16" ht="22" customHeight="1" x14ac:dyDescent="0.2">
      <c r="A1090" s="150" t="s">
        <v>1919</v>
      </c>
      <c r="B1090" s="151">
        <v>0</v>
      </c>
      <c r="C1090" s="151">
        <v>2.6572050133278394E-5</v>
      </c>
      <c r="D1090" s="151">
        <v>0</v>
      </c>
      <c r="E1090" s="151">
        <v>0</v>
      </c>
      <c r="F1090" s="151">
        <v>0</v>
      </c>
      <c r="G1090" s="151">
        <v>2.7143695596207134E-5</v>
      </c>
      <c r="H1090" s="151">
        <v>2.8948039866451511E-5</v>
      </c>
      <c r="I1090" s="151">
        <v>3.1544301866921252E-5</v>
      </c>
      <c r="J1090" s="151">
        <v>1.6695577933983211E-5</v>
      </c>
      <c r="K1090" s="151">
        <v>0</v>
      </c>
      <c r="L1090" s="151">
        <v>2.9227381367326678E-5</v>
      </c>
      <c r="M1090" s="151">
        <v>2.7563762221451907E-5</v>
      </c>
      <c r="N1090" s="151">
        <v>6.1426667132527186E-6</v>
      </c>
      <c r="O1090" s="151">
        <v>0</v>
      </c>
      <c r="P1090" s="151">
        <v>6.4116304270705114E-6</v>
      </c>
    </row>
    <row r="1091" spans="1:16" ht="22" customHeight="1" x14ac:dyDescent="0.2">
      <c r="A1091" s="150" t="s">
        <v>1920</v>
      </c>
      <c r="B1091" s="151">
        <v>3.6513270096106376E-3</v>
      </c>
      <c r="C1091" s="151">
        <v>3.3215062666597994E-3</v>
      </c>
      <c r="D1091" s="151">
        <v>3.7199582783623759E-3</v>
      </c>
      <c r="E1091" s="151">
        <v>3.6507908242775608E-3</v>
      </c>
      <c r="F1091" s="151">
        <v>3.3405725168673952E-3</v>
      </c>
      <c r="G1091" s="151">
        <v>3.6915426010841702E-3</v>
      </c>
      <c r="H1091" s="151">
        <v>3.5895569434399874E-3</v>
      </c>
      <c r="I1091" s="151">
        <v>3.0440251301579006E-3</v>
      </c>
      <c r="J1091" s="151">
        <v>3.8065917689481723E-3</v>
      </c>
      <c r="K1091" s="151">
        <v>2.8951760455154696E-3</v>
      </c>
      <c r="L1091" s="151">
        <v>3.5365131454465279E-3</v>
      </c>
      <c r="M1091" s="151">
        <v>2.728812459923739E-3</v>
      </c>
      <c r="N1091" s="151">
        <v>2.9177666887950414E-3</v>
      </c>
      <c r="O1091" s="151">
        <v>2.9153237019047006E-3</v>
      </c>
      <c r="P1091" s="151">
        <v>2.8147057574839543E-3</v>
      </c>
    </row>
    <row r="1092" spans="1:16" ht="22" customHeight="1" x14ac:dyDescent="0.2">
      <c r="A1092" s="150" t="s">
        <v>1921</v>
      </c>
      <c r="B1092" s="151">
        <v>0</v>
      </c>
      <c r="C1092" s="151">
        <v>0</v>
      </c>
      <c r="D1092" s="151">
        <v>0</v>
      </c>
      <c r="E1092" s="151">
        <v>0</v>
      </c>
      <c r="F1092" s="151">
        <v>0</v>
      </c>
      <c r="G1092" s="151">
        <v>0</v>
      </c>
      <c r="H1092" s="151">
        <v>0</v>
      </c>
      <c r="I1092" s="151">
        <v>0</v>
      </c>
      <c r="J1092" s="151">
        <v>0</v>
      </c>
      <c r="K1092" s="151">
        <v>2.7312981561466694E-5</v>
      </c>
      <c r="L1092" s="151">
        <v>0</v>
      </c>
      <c r="M1092" s="151">
        <v>0</v>
      </c>
      <c r="N1092" s="151">
        <v>6.1426667132527186E-6</v>
      </c>
      <c r="O1092" s="151">
        <v>0</v>
      </c>
      <c r="P1092" s="151">
        <v>0</v>
      </c>
    </row>
    <row r="1093" spans="1:16" ht="22" customHeight="1" x14ac:dyDescent="0.2">
      <c r="A1093" s="150" t="s">
        <v>1922</v>
      </c>
      <c r="B1093" s="151">
        <v>7.2542920720741156E-5</v>
      </c>
      <c r="C1093" s="151">
        <v>0</v>
      </c>
      <c r="D1093" s="151">
        <v>6.4807635511539651E-5</v>
      </c>
      <c r="E1093" s="151">
        <v>0</v>
      </c>
      <c r="F1093" s="151">
        <v>1.4215202199435723E-4</v>
      </c>
      <c r="G1093" s="151">
        <v>0</v>
      </c>
      <c r="H1093" s="151">
        <v>0</v>
      </c>
      <c r="I1093" s="151">
        <v>0</v>
      </c>
      <c r="J1093" s="151">
        <v>0</v>
      </c>
      <c r="K1093" s="151">
        <v>0</v>
      </c>
      <c r="L1093" s="151">
        <v>0</v>
      </c>
      <c r="M1093" s="151">
        <v>0</v>
      </c>
      <c r="N1093" s="151">
        <v>3.0713333566263589E-5</v>
      </c>
      <c r="O1093" s="151">
        <v>7.1688287751754928E-5</v>
      </c>
      <c r="P1093" s="151">
        <v>3.2058152135352551E-5</v>
      </c>
    </row>
    <row r="1094" spans="1:16" ht="22" customHeight="1" x14ac:dyDescent="0.2">
      <c r="A1094" s="150" t="s">
        <v>1923</v>
      </c>
      <c r="B1094" s="151">
        <v>0</v>
      </c>
      <c r="C1094" s="151">
        <v>0</v>
      </c>
      <c r="D1094" s="151">
        <v>0</v>
      </c>
      <c r="E1094" s="151">
        <v>0</v>
      </c>
      <c r="F1094" s="151">
        <v>0</v>
      </c>
      <c r="G1094" s="151">
        <v>0</v>
      </c>
      <c r="H1094" s="151">
        <v>0</v>
      </c>
      <c r="I1094" s="151">
        <v>1.5802136011280894E-5</v>
      </c>
      <c r="J1094" s="151">
        <v>0</v>
      </c>
      <c r="K1094" s="151">
        <v>0</v>
      </c>
      <c r="L1094" s="151">
        <v>0</v>
      </c>
      <c r="M1094" s="151">
        <v>0</v>
      </c>
      <c r="N1094" s="151">
        <v>0</v>
      </c>
      <c r="O1094" s="151">
        <v>0</v>
      </c>
      <c r="P1094" s="151">
        <v>0</v>
      </c>
    </row>
    <row r="1095" spans="1:16" ht="22" customHeight="1" x14ac:dyDescent="0.2">
      <c r="A1095" s="150" t="s">
        <v>1924</v>
      </c>
      <c r="B1095" s="151">
        <v>7.7526224019935279E-4</v>
      </c>
      <c r="C1095" s="151">
        <v>9.3178985685992398E-4</v>
      </c>
      <c r="D1095" s="151">
        <v>8.4410097127292426E-4</v>
      </c>
      <c r="E1095" s="151">
        <v>9.5729691372398108E-4</v>
      </c>
      <c r="F1095" s="151">
        <v>7.1211136493370974E-4</v>
      </c>
      <c r="G1095" s="151">
        <v>8.9744488614760122E-4</v>
      </c>
      <c r="H1095" s="151">
        <v>1.4791567823015535E-3</v>
      </c>
      <c r="I1095" s="151">
        <v>1.1219516568009434E-3</v>
      </c>
      <c r="J1095" s="151">
        <v>1.4552767161505633E-3</v>
      </c>
      <c r="K1095" s="151">
        <v>1.1493261100408818E-3</v>
      </c>
      <c r="L1095" s="151">
        <v>1.5519961767505731E-3</v>
      </c>
      <c r="M1095" s="151">
        <v>1.0770304276378345E-3</v>
      </c>
      <c r="N1095" s="151">
        <v>7.0774965048798675E-4</v>
      </c>
      <c r="O1095" s="151">
        <v>8.8583645302374491E-4</v>
      </c>
      <c r="P1095" s="151">
        <v>7.3231546159228543E-4</v>
      </c>
    </row>
    <row r="1096" spans="1:16" ht="22" customHeight="1" x14ac:dyDescent="0.2">
      <c r="A1096" s="150" t="s">
        <v>1925</v>
      </c>
      <c r="B1096" s="151">
        <v>1.2113472503114888E-4</v>
      </c>
      <c r="C1096" s="151">
        <v>1.3311283669427485E-4</v>
      </c>
      <c r="D1096" s="151">
        <v>1.4284785667695641E-4</v>
      </c>
      <c r="E1096" s="151">
        <v>1.2859212273904223E-4</v>
      </c>
      <c r="F1096" s="151">
        <v>1.1868522748895161E-4</v>
      </c>
      <c r="G1096" s="151">
        <v>1.0878119832092136E-4</v>
      </c>
      <c r="H1096" s="151">
        <v>1.7401844497665338E-4</v>
      </c>
      <c r="I1096" s="151">
        <v>2.0542776814665162E-4</v>
      </c>
      <c r="J1096" s="151">
        <v>1.6727318576443255E-4</v>
      </c>
      <c r="K1096" s="151">
        <v>1.3682453690962878E-4</v>
      </c>
      <c r="L1096" s="151">
        <v>1.4641473365571442E-4</v>
      </c>
      <c r="M1096" s="151">
        <v>1.6569698886735918E-4</v>
      </c>
      <c r="N1096" s="151">
        <v>1.1693255095018909E-4</v>
      </c>
      <c r="O1096" s="151">
        <v>9.5766103029594043E-5</v>
      </c>
      <c r="P1096" s="151">
        <v>1.0278111741646112E-4</v>
      </c>
    </row>
    <row r="1097" spans="1:16" ht="22" customHeight="1" x14ac:dyDescent="0.2">
      <c r="A1097" s="150" t="s">
        <v>1926</v>
      </c>
      <c r="B1097" s="151">
        <v>1.6958861504360841E-4</v>
      </c>
      <c r="C1097" s="151">
        <v>1.0649026935541988E-4</v>
      </c>
      <c r="D1097" s="151">
        <v>1.0388935031051376E-4</v>
      </c>
      <c r="E1097" s="151">
        <v>1.0001609546369951E-4</v>
      </c>
      <c r="F1097" s="151">
        <v>7.1211136493370974E-5</v>
      </c>
      <c r="G1097" s="151">
        <v>1.3597649790115171E-4</v>
      </c>
      <c r="H1097" s="151">
        <v>8.7009222488326692E-5</v>
      </c>
      <c r="I1097" s="151">
        <v>1.5802136011280894E-5</v>
      </c>
      <c r="J1097" s="151">
        <v>8.3636592882216273E-5</v>
      </c>
      <c r="K1097" s="151">
        <v>2.7364907381925755E-5</v>
      </c>
      <c r="L1097" s="151">
        <v>5.8565893462285777E-5</v>
      </c>
      <c r="M1097" s="151">
        <v>1.1046465924490612E-4</v>
      </c>
      <c r="N1097" s="151">
        <v>9.2315171802780877E-5</v>
      </c>
      <c r="O1097" s="151">
        <v>1.1970762878699255E-4</v>
      </c>
      <c r="P1097" s="151">
        <v>1.4132403644763402E-4</v>
      </c>
    </row>
    <row r="1098" spans="1:16" ht="22" customHeight="1" x14ac:dyDescent="0.2">
      <c r="A1098" s="150" t="s">
        <v>1927</v>
      </c>
      <c r="B1098" s="151">
        <v>2.4273091568146406E-4</v>
      </c>
      <c r="C1098" s="151">
        <v>2.1338621592743184E-4</v>
      </c>
      <c r="D1098" s="151">
        <v>1.4311994783253157E-4</v>
      </c>
      <c r="E1098" s="151">
        <v>1.0020660231220181E-4</v>
      </c>
      <c r="F1098" s="151">
        <v>1.664758124245028E-4</v>
      </c>
      <c r="G1098" s="151">
        <v>2.7247100150859353E-4</v>
      </c>
      <c r="H1098" s="151">
        <v>1.4529159056780901E-4</v>
      </c>
      <c r="I1098" s="151">
        <v>6.3328941271876199E-5</v>
      </c>
      <c r="J1098" s="151">
        <v>1.5083262122072834E-4</v>
      </c>
      <c r="K1098" s="151">
        <v>5.4834062030068375E-5</v>
      </c>
      <c r="L1098" s="151">
        <v>8.8016171317606618E-5</v>
      </c>
      <c r="M1098" s="151">
        <v>5.5337534059829159E-5</v>
      </c>
      <c r="N1098" s="151">
        <v>1.9114808779887554E-4</v>
      </c>
      <c r="O1098" s="151">
        <v>2.8784554396323693E-4</v>
      </c>
      <c r="P1098" s="151">
        <v>2.7675039449113304E-4</v>
      </c>
    </row>
    <row r="1099" spans="1:16" ht="22" customHeight="1" x14ac:dyDescent="0.2">
      <c r="A1099" s="150" t="s">
        <v>1928</v>
      </c>
      <c r="B1099" s="151">
        <v>1.4563854940887844E-4</v>
      </c>
      <c r="C1099" s="151">
        <v>2.9340604690021875E-4</v>
      </c>
      <c r="D1099" s="151">
        <v>1.691417565293555E-4</v>
      </c>
      <c r="E1099" s="151">
        <v>3.2925026474009167E-4</v>
      </c>
      <c r="F1099" s="151">
        <v>4.7564517835572227E-5</v>
      </c>
      <c r="G1099" s="151">
        <v>2.4522390135773414E-4</v>
      </c>
      <c r="H1099" s="151">
        <v>2.6152486302205623E-4</v>
      </c>
      <c r="I1099" s="151">
        <v>3.4830917699531905E-4</v>
      </c>
      <c r="J1099" s="151">
        <v>2.3462852189891074E-4</v>
      </c>
      <c r="K1099" s="151">
        <v>3.0158734116537603E-4</v>
      </c>
      <c r="L1099" s="151">
        <v>2.9338723772535545E-4</v>
      </c>
      <c r="M1099" s="151">
        <v>3.3202520435897495E-4</v>
      </c>
      <c r="N1099" s="151">
        <v>1.788159531021739E-4</v>
      </c>
      <c r="O1099" s="151">
        <v>1.4392277198161846E-4</v>
      </c>
      <c r="P1099" s="151">
        <v>1.673374478318479E-4</v>
      </c>
    </row>
    <row r="1100" spans="1:16" ht="22" customHeight="1" x14ac:dyDescent="0.2">
      <c r="A1100" s="150" t="s">
        <v>1929</v>
      </c>
      <c r="B1100" s="151">
        <v>4.6118873979478166E-4</v>
      </c>
      <c r="C1100" s="151">
        <v>6.1348537079136656E-4</v>
      </c>
      <c r="D1100" s="151">
        <v>3.6430532175553491E-4</v>
      </c>
      <c r="E1100" s="151">
        <v>6.2987007167669695E-4</v>
      </c>
      <c r="F1100" s="151">
        <v>4.5186291943793614E-4</v>
      </c>
      <c r="G1100" s="151">
        <v>4.9044780271546829E-4</v>
      </c>
      <c r="H1100" s="151">
        <v>5.8116636227123605E-4</v>
      </c>
      <c r="I1100" s="151">
        <v>6.0162494208282379E-4</v>
      </c>
      <c r="J1100" s="151">
        <v>5.3629376434036744E-4</v>
      </c>
      <c r="K1100" s="151">
        <v>6.8542577537585459E-4</v>
      </c>
      <c r="L1100" s="151">
        <v>5.867744754507109E-4</v>
      </c>
      <c r="M1100" s="151">
        <v>6.6405040871794991E-4</v>
      </c>
      <c r="N1100" s="151">
        <v>4.562889837779609E-4</v>
      </c>
      <c r="O1100" s="151">
        <v>4.7974257327206162E-4</v>
      </c>
      <c r="P1100" s="151">
        <v>4.0547150820793908E-4</v>
      </c>
    </row>
    <row r="1101" spans="1:16" ht="22" customHeight="1" x14ac:dyDescent="0.2">
      <c r="A1101" s="150" t="s">
        <v>1930</v>
      </c>
      <c r="B1101" s="151">
        <v>0</v>
      </c>
      <c r="C1101" s="151">
        <v>0</v>
      </c>
      <c r="D1101" s="151">
        <v>0</v>
      </c>
      <c r="E1101" s="151">
        <v>0</v>
      </c>
      <c r="F1101" s="151">
        <v>0</v>
      </c>
      <c r="G1101" s="151">
        <v>0</v>
      </c>
      <c r="H1101" s="151">
        <v>0</v>
      </c>
      <c r="I1101" s="151">
        <v>1.5862449507507156E-5</v>
      </c>
      <c r="J1101" s="151">
        <v>0</v>
      </c>
      <c r="K1101" s="151">
        <v>0</v>
      </c>
      <c r="L1101" s="151">
        <v>0</v>
      </c>
      <c r="M1101" s="151">
        <v>0</v>
      </c>
      <c r="N1101" s="151">
        <v>0</v>
      </c>
      <c r="O1101" s="151">
        <v>0</v>
      </c>
      <c r="P1101" s="151">
        <v>0</v>
      </c>
    </row>
    <row r="1102" spans="1:16" ht="22" customHeight="1" x14ac:dyDescent="0.2">
      <c r="A1102" s="150" t="s">
        <v>1931</v>
      </c>
      <c r="B1102" s="151">
        <v>2.4319414261978744E-5</v>
      </c>
      <c r="C1102" s="151">
        <v>0</v>
      </c>
      <c r="D1102" s="151">
        <v>0</v>
      </c>
      <c r="E1102" s="151">
        <v>0</v>
      </c>
      <c r="F1102" s="151">
        <v>0</v>
      </c>
      <c r="G1102" s="151">
        <v>0</v>
      </c>
      <c r="H1102" s="151">
        <v>0</v>
      </c>
      <c r="I1102" s="151">
        <v>0</v>
      </c>
      <c r="J1102" s="151">
        <v>0</v>
      </c>
      <c r="K1102" s="151">
        <v>0</v>
      </c>
      <c r="L1102" s="151">
        <v>0</v>
      </c>
      <c r="M1102" s="151">
        <v>2.7721570020429683E-5</v>
      </c>
      <c r="N1102" s="151">
        <v>0</v>
      </c>
      <c r="O1102" s="151">
        <v>0</v>
      </c>
      <c r="P1102" s="151">
        <v>0</v>
      </c>
    </row>
    <row r="1103" spans="1:16" ht="22" customHeight="1" x14ac:dyDescent="0.2">
      <c r="A1103" s="150" t="s">
        <v>1932</v>
      </c>
      <c r="B1103" s="151">
        <v>0</v>
      </c>
      <c r="C1103" s="151">
        <v>0</v>
      </c>
      <c r="D1103" s="151">
        <v>0</v>
      </c>
      <c r="E1103" s="151">
        <v>1.4342548040868577E-5</v>
      </c>
      <c r="F1103" s="151">
        <v>0</v>
      </c>
      <c r="G1103" s="151">
        <v>0</v>
      </c>
      <c r="H1103" s="151">
        <v>0</v>
      </c>
      <c r="I1103" s="151">
        <v>0</v>
      </c>
      <c r="J1103" s="151">
        <v>0</v>
      </c>
      <c r="K1103" s="151">
        <v>0</v>
      </c>
      <c r="L1103" s="151">
        <v>0</v>
      </c>
      <c r="M1103" s="151">
        <v>0</v>
      </c>
      <c r="N1103" s="151">
        <v>0</v>
      </c>
      <c r="O1103" s="151">
        <v>0</v>
      </c>
      <c r="P1103" s="151">
        <v>0</v>
      </c>
    </row>
    <row r="1104" spans="1:16" ht="22" customHeight="1" x14ac:dyDescent="0.2">
      <c r="A1104" s="150" t="s">
        <v>1933</v>
      </c>
      <c r="B1104" s="151">
        <v>4.8731828196087426E-5</v>
      </c>
      <c r="C1104" s="151">
        <v>0</v>
      </c>
      <c r="D1104" s="151">
        <v>9.1424614685303929E-5</v>
      </c>
      <c r="E1104" s="151">
        <v>0</v>
      </c>
      <c r="F1104" s="151">
        <v>4.774640891716141E-5</v>
      </c>
      <c r="G1104" s="151">
        <v>2.7351295562526117E-5</v>
      </c>
      <c r="H1104" s="151">
        <v>5.8338879577896543E-5</v>
      </c>
      <c r="I1104" s="151">
        <v>0</v>
      </c>
      <c r="J1104" s="151">
        <v>1.6823268778602586E-5</v>
      </c>
      <c r="K1104" s="151">
        <v>0</v>
      </c>
      <c r="L1104" s="151">
        <v>2.9450917744897053E-5</v>
      </c>
      <c r="M1104" s="151">
        <v>0</v>
      </c>
      <c r="N1104" s="151">
        <v>4.9517175646411966E-5</v>
      </c>
      <c r="O1104" s="151">
        <v>4.8157715290216502E-5</v>
      </c>
      <c r="P1104" s="151">
        <v>5.1685342027780641E-5</v>
      </c>
    </row>
    <row r="1105" spans="1:16" ht="22" customHeight="1" x14ac:dyDescent="0.2">
      <c r="A1105" s="150" t="s">
        <v>1934</v>
      </c>
      <c r="B1105" s="151">
        <v>0</v>
      </c>
      <c r="C1105" s="151">
        <v>2.6775278050167712E-5</v>
      </c>
      <c r="D1105" s="151">
        <v>0</v>
      </c>
      <c r="E1105" s="151">
        <v>0</v>
      </c>
      <c r="F1105" s="151">
        <v>0</v>
      </c>
      <c r="G1105" s="151">
        <v>0</v>
      </c>
      <c r="H1105" s="151">
        <v>0</v>
      </c>
      <c r="I1105" s="151">
        <v>0</v>
      </c>
      <c r="J1105" s="151">
        <v>0</v>
      </c>
      <c r="K1105" s="151">
        <v>0</v>
      </c>
      <c r="L1105" s="151">
        <v>0</v>
      </c>
      <c r="M1105" s="151">
        <v>0</v>
      </c>
      <c r="N1105" s="151">
        <v>0</v>
      </c>
      <c r="O1105" s="151">
        <v>0</v>
      </c>
      <c r="P1105" s="151">
        <v>0</v>
      </c>
    </row>
    <row r="1106" spans="1:16" ht="22" customHeight="1" x14ac:dyDescent="0.2">
      <c r="A1106" s="150" t="s">
        <v>1935</v>
      </c>
      <c r="B1106" s="151">
        <v>0</v>
      </c>
      <c r="C1106" s="151">
        <v>0</v>
      </c>
      <c r="D1106" s="151">
        <v>0</v>
      </c>
      <c r="E1106" s="151">
        <v>1.4369971650889358E-5</v>
      </c>
      <c r="F1106" s="151">
        <v>0</v>
      </c>
      <c r="G1106" s="151">
        <v>0</v>
      </c>
      <c r="H1106" s="151">
        <v>0</v>
      </c>
      <c r="I1106" s="151">
        <v>0</v>
      </c>
      <c r="J1106" s="151">
        <v>0</v>
      </c>
      <c r="K1106" s="151">
        <v>0</v>
      </c>
      <c r="L1106" s="151">
        <v>0</v>
      </c>
      <c r="M1106" s="151">
        <v>0</v>
      </c>
      <c r="N1106" s="151">
        <v>0</v>
      </c>
      <c r="O1106" s="151">
        <v>0</v>
      </c>
      <c r="P1106" s="151">
        <v>0</v>
      </c>
    </row>
    <row r="1107" spans="1:16" ht="22" customHeight="1" x14ac:dyDescent="0.2">
      <c r="A1107" s="152" t="s">
        <v>1936</v>
      </c>
      <c r="B1107" s="153">
        <v>0</v>
      </c>
      <c r="C1107" s="153">
        <v>0</v>
      </c>
      <c r="D1107" s="153">
        <v>0</v>
      </c>
      <c r="E1107" s="153">
        <v>0</v>
      </c>
      <c r="F1107" s="153">
        <v>0</v>
      </c>
      <c r="G1107" s="153">
        <v>0</v>
      </c>
      <c r="H1107" s="153">
        <v>0</v>
      </c>
      <c r="I1107" s="153">
        <v>0</v>
      </c>
      <c r="J1107" s="153">
        <v>0</v>
      </c>
      <c r="K1107" s="153">
        <v>0</v>
      </c>
      <c r="L1107" s="153">
        <v>0</v>
      </c>
      <c r="M1107" s="153">
        <v>0</v>
      </c>
      <c r="N1107" s="153">
        <v>6.1896469558014958E-6</v>
      </c>
      <c r="O1107" s="153">
        <v>2.4078857645108251E-5</v>
      </c>
      <c r="P1107" s="153">
        <v>0</v>
      </c>
    </row>
    <row r="1108" spans="1:16" ht="22" customHeight="1" x14ac:dyDescent="0.2">
      <c r="A1108" s="150" t="s">
        <v>1937</v>
      </c>
      <c r="B1108" s="151">
        <v>5.6041602425500544E-4</v>
      </c>
      <c r="C1108" s="151">
        <v>2.6775278050167712E-5</v>
      </c>
      <c r="D1108" s="151">
        <v>5.6160834735258128E-4</v>
      </c>
      <c r="E1108" s="151">
        <v>4.3109914952668083E-5</v>
      </c>
      <c r="F1108" s="151">
        <v>5.9683011146451765E-4</v>
      </c>
      <c r="G1108" s="151">
        <v>5.4702591125052233E-5</v>
      </c>
      <c r="H1108" s="151">
        <v>1.4584719894474135E-4</v>
      </c>
      <c r="I1108" s="151">
        <v>1.5892779238879063E-5</v>
      </c>
      <c r="J1108" s="151">
        <v>1.1776288145021811E-4</v>
      </c>
      <c r="K1108" s="151">
        <v>5.5043752515843009E-5</v>
      </c>
      <c r="L1108" s="151">
        <v>8.8352753234691156E-5</v>
      </c>
      <c r="M1108" s="151">
        <v>5.5549149868853364E-5</v>
      </c>
      <c r="N1108" s="151">
        <v>2.5377552518786133E-4</v>
      </c>
      <c r="O1108" s="151">
        <v>2.1670971880597426E-4</v>
      </c>
      <c r="P1108" s="151">
        <v>2.8426938115279354E-4</v>
      </c>
    </row>
    <row r="1109" spans="1:16" ht="22" customHeight="1" x14ac:dyDescent="0.2">
      <c r="A1109" s="150" t="s">
        <v>1938</v>
      </c>
      <c r="B1109" s="151">
        <v>3.661888814160018E-4</v>
      </c>
      <c r="C1109" s="151">
        <v>1.6095943011767486E-4</v>
      </c>
      <c r="D1109" s="151">
        <v>4.4491310846581127E-4</v>
      </c>
      <c r="E1109" s="151">
        <v>1.8716750431876773E-4</v>
      </c>
      <c r="F1109" s="151">
        <v>3.3486513993434471E-4</v>
      </c>
      <c r="G1109" s="151">
        <v>1.3701846340230994E-4</v>
      </c>
      <c r="H1109" s="151">
        <v>7.0140767860321586E-4</v>
      </c>
      <c r="I1109" s="151">
        <v>1.9107870211341953E-4</v>
      </c>
      <c r="J1109" s="151">
        <v>6.2365339872555295E-4</v>
      </c>
      <c r="K1109" s="151">
        <v>2.4817140142918877E-4</v>
      </c>
      <c r="L1109" s="151">
        <v>4.4261005691325169E-4</v>
      </c>
      <c r="M1109" s="151">
        <v>1.9479448052669749E-4</v>
      </c>
      <c r="N1109" s="151">
        <v>2.5426168519779974E-4</v>
      </c>
      <c r="O1109" s="151">
        <v>2.4124985724888152E-4</v>
      </c>
      <c r="P1109" s="151">
        <v>2.265565579067348E-4</v>
      </c>
    </row>
    <row r="1110" spans="1:16" ht="22" customHeight="1" x14ac:dyDescent="0.2">
      <c r="A1110" s="150" t="s">
        <v>1939</v>
      </c>
      <c r="B1110" s="151">
        <v>0</v>
      </c>
      <c r="C1110" s="151">
        <v>0</v>
      </c>
      <c r="D1110" s="151">
        <v>0</v>
      </c>
      <c r="E1110" s="151">
        <v>1.4397500332212902E-5</v>
      </c>
      <c r="F1110" s="151">
        <v>0</v>
      </c>
      <c r="G1110" s="151">
        <v>0</v>
      </c>
      <c r="H1110" s="151">
        <v>0</v>
      </c>
      <c r="I1110" s="151">
        <v>0</v>
      </c>
      <c r="J1110" s="151">
        <v>1.6855497262852782E-5</v>
      </c>
      <c r="K1110" s="151">
        <v>0</v>
      </c>
      <c r="L1110" s="151">
        <v>0</v>
      </c>
      <c r="M1110" s="151">
        <v>0</v>
      </c>
      <c r="N1110" s="151">
        <v>0</v>
      </c>
      <c r="O1110" s="151">
        <v>0</v>
      </c>
      <c r="P1110" s="151">
        <v>0</v>
      </c>
    </row>
    <row r="1111" spans="1:16" ht="22" customHeight="1" x14ac:dyDescent="0.2">
      <c r="A1111" s="150" t="s">
        <v>1940</v>
      </c>
      <c r="B1111" s="151">
        <v>4.8918898553845921E-5</v>
      </c>
      <c r="C1111" s="151">
        <v>2.6878062226943788E-5</v>
      </c>
      <c r="D1111" s="151">
        <v>1.0488636902750525E-4</v>
      </c>
      <c r="E1111" s="151">
        <v>2.8850269379712611E-5</v>
      </c>
      <c r="F1111" s="151">
        <v>4.7929696475384677E-5</v>
      </c>
      <c r="G1111" s="151">
        <v>2.7456290938965756E-5</v>
      </c>
      <c r="H1111" s="151">
        <v>2.9281414605796441E-5</v>
      </c>
      <c r="I1111" s="151">
        <v>3.1907575976713052E-5</v>
      </c>
      <c r="J1111" s="151">
        <v>1.0132709678935684E-4</v>
      </c>
      <c r="K1111" s="151">
        <v>0</v>
      </c>
      <c r="L1111" s="151">
        <v>2.9563973091326597E-5</v>
      </c>
      <c r="M1111" s="151">
        <v>2.7881195183695113E-5</v>
      </c>
      <c r="N1111" s="151">
        <v>1.8640222790120052E-4</v>
      </c>
      <c r="O1111" s="151">
        <v>1.4502774527898216E-4</v>
      </c>
      <c r="P1111" s="151">
        <v>1.8159312587687611E-4</v>
      </c>
    </row>
    <row r="1112" spans="1:16" ht="22" customHeight="1" x14ac:dyDescent="0.2">
      <c r="A1112" s="150" t="s">
        <v>1941</v>
      </c>
      <c r="B1112" s="151">
        <v>0</v>
      </c>
      <c r="C1112" s="151">
        <v>0</v>
      </c>
      <c r="D1112" s="151">
        <v>1.3110796128438156E-5</v>
      </c>
      <c r="E1112" s="151">
        <v>1.4425134689856306E-5</v>
      </c>
      <c r="F1112" s="151">
        <v>0</v>
      </c>
      <c r="G1112" s="151">
        <v>0</v>
      </c>
      <c r="H1112" s="151">
        <v>0</v>
      </c>
      <c r="I1112" s="151">
        <v>0</v>
      </c>
      <c r="J1112" s="151">
        <v>0</v>
      </c>
      <c r="K1112" s="151">
        <v>0</v>
      </c>
      <c r="L1112" s="151">
        <v>0</v>
      </c>
      <c r="M1112" s="151">
        <v>0</v>
      </c>
      <c r="N1112" s="151">
        <v>0</v>
      </c>
      <c r="O1112" s="151">
        <v>0</v>
      </c>
      <c r="P1112" s="151">
        <v>0</v>
      </c>
    </row>
    <row r="1113" spans="1:16" ht="22" customHeight="1" x14ac:dyDescent="0.2">
      <c r="A1113" s="150" t="s">
        <v>1942</v>
      </c>
      <c r="B1113" s="151">
        <v>4.8918898553845921E-5</v>
      </c>
      <c r="C1113" s="151">
        <v>0</v>
      </c>
      <c r="D1113" s="151">
        <v>3.9332388385314471E-5</v>
      </c>
      <c r="E1113" s="151">
        <v>0</v>
      </c>
      <c r="F1113" s="151">
        <v>7.1894544713077026E-5</v>
      </c>
      <c r="G1113" s="151">
        <v>0</v>
      </c>
      <c r="H1113" s="151">
        <v>8.7844243817389328E-5</v>
      </c>
      <c r="I1113" s="151">
        <v>0</v>
      </c>
      <c r="J1113" s="151">
        <v>1.1821494625424966E-4</v>
      </c>
      <c r="K1113" s="151">
        <v>0</v>
      </c>
      <c r="L1113" s="151">
        <v>8.8691919273979809E-5</v>
      </c>
      <c r="M1113" s="151">
        <v>0</v>
      </c>
      <c r="N1113" s="151">
        <v>8.0774298757186887E-5</v>
      </c>
      <c r="O1113" s="151">
        <v>2.4171290879830357E-5</v>
      </c>
      <c r="P1113" s="151">
        <v>7.7825625375804061E-5</v>
      </c>
    </row>
    <row r="1114" spans="1:16" ht="22" customHeight="1" x14ac:dyDescent="0.2">
      <c r="A1114" s="150" t="s">
        <v>1943</v>
      </c>
      <c r="B1114" s="151">
        <v>1.222972463846148E-4</v>
      </c>
      <c r="C1114" s="151">
        <v>0</v>
      </c>
      <c r="D1114" s="151">
        <v>1.3110796128438154E-4</v>
      </c>
      <c r="E1114" s="151">
        <v>0</v>
      </c>
      <c r="F1114" s="151">
        <v>9.5859392950769354E-5</v>
      </c>
      <c r="G1114" s="151">
        <v>0</v>
      </c>
      <c r="H1114" s="151">
        <v>2.9281414605796441E-5</v>
      </c>
      <c r="I1114" s="151">
        <v>1.5953787988356526E-5</v>
      </c>
      <c r="J1114" s="151">
        <v>3.3775698929785617E-5</v>
      </c>
      <c r="K1114" s="151">
        <v>0</v>
      </c>
      <c r="L1114" s="151">
        <v>2.9563973091326597E-5</v>
      </c>
      <c r="M1114" s="151">
        <v>0</v>
      </c>
      <c r="N1114" s="151">
        <v>1.4290837472425374E-4</v>
      </c>
      <c r="O1114" s="151">
        <v>9.6685163519321429E-5</v>
      </c>
      <c r="P1114" s="151">
        <v>1.361948444076571E-4</v>
      </c>
    </row>
    <row r="1115" spans="1:16" ht="22" customHeight="1" x14ac:dyDescent="0.2">
      <c r="A1115" s="150" t="s">
        <v>1944</v>
      </c>
      <c r="B1115" s="151">
        <v>4.9012973358757165E-5</v>
      </c>
      <c r="C1115" s="151">
        <v>8.0789252424448357E-5</v>
      </c>
      <c r="D1115" s="151">
        <v>7.8816055187495536E-5</v>
      </c>
      <c r="E1115" s="151">
        <v>8.6717252000943865E-5</v>
      </c>
      <c r="F1115" s="151">
        <v>4.8021868968606577E-5</v>
      </c>
      <c r="G1115" s="151">
        <v>8.2527274495391306E-5</v>
      </c>
      <c r="H1115" s="151">
        <v>8.801317505549969E-5</v>
      </c>
      <c r="I1115" s="151">
        <v>6.3937873399490394E-5</v>
      </c>
      <c r="J1115" s="151">
        <v>1.0152195659087485E-4</v>
      </c>
      <c r="K1115" s="151">
        <v>5.5361312626511342E-5</v>
      </c>
      <c r="L1115" s="151">
        <v>8.8862480657198996E-5</v>
      </c>
      <c r="M1115" s="151">
        <v>1.3967406433370341E-4</v>
      </c>
      <c r="N1115" s="151">
        <v>3.7352138744817492E-5</v>
      </c>
      <c r="O1115" s="151">
        <v>0</v>
      </c>
      <c r="P1115" s="151">
        <v>2.5991763346662765E-5</v>
      </c>
    </row>
    <row r="1116" spans="1:16" ht="22" customHeight="1" x14ac:dyDescent="0.2">
      <c r="A1116" s="150" t="s">
        <v>1945</v>
      </c>
      <c r="B1116" s="151">
        <v>9.8025946717514322E-4</v>
      </c>
      <c r="C1116" s="151">
        <v>1.5888552976808176E-3</v>
      </c>
      <c r="D1116" s="151">
        <v>1.2216488554061807E-3</v>
      </c>
      <c r="E1116" s="151">
        <v>1.5609105360169897E-3</v>
      </c>
      <c r="F1116" s="151">
        <v>1.0324701828250413E-3</v>
      </c>
      <c r="G1116" s="151">
        <v>1.5405091239139711E-3</v>
      </c>
      <c r="H1116" s="151">
        <v>1.994965301257993E-3</v>
      </c>
      <c r="I1116" s="151">
        <v>2.09396535383331E-3</v>
      </c>
      <c r="J1116" s="151">
        <v>1.7766342403403097E-3</v>
      </c>
      <c r="K1116" s="151">
        <v>1.8269233166748741E-3</v>
      </c>
      <c r="L1116" s="151">
        <v>1.9549745744583775E-3</v>
      </c>
      <c r="M1116" s="151">
        <v>1.8436976492048848E-3</v>
      </c>
      <c r="N1116" s="151">
        <v>9.7115560736525468E-4</v>
      </c>
      <c r="O1116" s="151">
        <v>1.0413642876554606E-3</v>
      </c>
      <c r="P1116" s="151">
        <v>1.026674652193179E-3</v>
      </c>
    </row>
    <row r="1117" spans="1:16" ht="22" customHeight="1" x14ac:dyDescent="0.2">
      <c r="A1117" s="150" t="s">
        <v>1946</v>
      </c>
      <c r="B1117" s="151">
        <v>2.4506486679378583E-5</v>
      </c>
      <c r="C1117" s="151">
        <v>5.38595016162989E-5</v>
      </c>
      <c r="D1117" s="151">
        <v>1.3136009197915923E-5</v>
      </c>
      <c r="E1117" s="151">
        <v>2.8905750666981292E-5</v>
      </c>
      <c r="F1117" s="151">
        <v>2.4010934484303289E-5</v>
      </c>
      <c r="G1117" s="151">
        <v>5.5018182996927542E-5</v>
      </c>
      <c r="H1117" s="151">
        <v>5.8675450036999796E-5</v>
      </c>
      <c r="I1117" s="151">
        <v>3.1968936699745197E-5</v>
      </c>
      <c r="J1117" s="151">
        <v>8.4601630492395704E-5</v>
      </c>
      <c r="K1117" s="151">
        <v>2.7680656313255671E-5</v>
      </c>
      <c r="L1117" s="151">
        <v>8.8862480657198996E-5</v>
      </c>
      <c r="M1117" s="151">
        <v>2.7934812866740682E-5</v>
      </c>
      <c r="N1117" s="151">
        <v>1.8676069372408746E-5</v>
      </c>
      <c r="O1117" s="151">
        <v>2.4217774131522339E-5</v>
      </c>
      <c r="P1117" s="151">
        <v>2.5991763346662765E-5</v>
      </c>
    </row>
    <row r="1118" spans="1:16" ht="22" customHeight="1" x14ac:dyDescent="0.2">
      <c r="A1118" s="150" t="s">
        <v>1947</v>
      </c>
      <c r="B1118" s="151">
        <v>7.3519460038135744E-5</v>
      </c>
      <c r="C1118" s="151">
        <v>1.077190032325978E-4</v>
      </c>
      <c r="D1118" s="151">
        <v>1.3136009197915922E-4</v>
      </c>
      <c r="E1118" s="151">
        <v>2.0234025466886902E-4</v>
      </c>
      <c r="F1118" s="151">
        <v>1.4406560690581973E-4</v>
      </c>
      <c r="G1118" s="151">
        <v>1.6505454899078261E-4</v>
      </c>
      <c r="H1118" s="151">
        <v>1.1735090007399959E-4</v>
      </c>
      <c r="I1118" s="151">
        <v>2.2378255689821635E-4</v>
      </c>
      <c r="J1118" s="151">
        <v>2.7072521757566623E-4</v>
      </c>
      <c r="K1118" s="151">
        <v>2.2144525050604537E-4</v>
      </c>
      <c r="L1118" s="151">
        <v>1.7772496131439799E-4</v>
      </c>
      <c r="M1118" s="151">
        <v>5.5869625733481363E-5</v>
      </c>
      <c r="N1118" s="151">
        <v>8.7154990404574148E-5</v>
      </c>
      <c r="O1118" s="151">
        <v>1.210888706576117E-4</v>
      </c>
      <c r="P1118" s="151">
        <v>1.0396705338665106E-4</v>
      </c>
    </row>
    <row r="1119" spans="1:16" ht="22" customHeight="1" x14ac:dyDescent="0.2">
      <c r="A1119" s="150" t="s">
        <v>1948</v>
      </c>
      <c r="B1119" s="151">
        <v>2.2055838011440725E-4</v>
      </c>
      <c r="C1119" s="151">
        <v>3.2315700969779343E-4</v>
      </c>
      <c r="D1119" s="151">
        <v>1.7076811957290698E-4</v>
      </c>
      <c r="E1119" s="151">
        <v>2.601517560028316E-4</v>
      </c>
      <c r="F1119" s="151">
        <v>1.4406560690581973E-4</v>
      </c>
      <c r="G1119" s="151">
        <v>2.4758182348617392E-4</v>
      </c>
      <c r="H1119" s="151">
        <v>2.6403952516649908E-4</v>
      </c>
      <c r="I1119" s="151">
        <v>2.0779808854834377E-4</v>
      </c>
      <c r="J1119" s="151">
        <v>2.3688456537870797E-4</v>
      </c>
      <c r="K1119" s="151">
        <v>2.2144525050604537E-4</v>
      </c>
      <c r="L1119" s="151">
        <v>3.2582909574306297E-4</v>
      </c>
      <c r="M1119" s="151">
        <v>2.5141331580066614E-4</v>
      </c>
      <c r="N1119" s="151">
        <v>1.5563391143673955E-4</v>
      </c>
      <c r="O1119" s="151">
        <v>9.6871096526089355E-5</v>
      </c>
      <c r="P1119" s="151">
        <v>1.4295469840664522E-4</v>
      </c>
    </row>
    <row r="1120" spans="1:16" ht="22" customHeight="1" x14ac:dyDescent="0.2">
      <c r="A1120" s="150" t="s">
        <v>1949</v>
      </c>
      <c r="B1120" s="151">
        <v>9.802594671751433E-5</v>
      </c>
      <c r="C1120" s="151">
        <v>1.6157850484889671E-4</v>
      </c>
      <c r="D1120" s="151">
        <v>7.8816055187495536E-5</v>
      </c>
      <c r="E1120" s="151">
        <v>1.5898162866839709E-4</v>
      </c>
      <c r="F1120" s="151">
        <v>9.6043737937213155E-5</v>
      </c>
      <c r="G1120" s="151">
        <v>2.2007273198771017E-4</v>
      </c>
      <c r="H1120" s="151">
        <v>8.801317505549969E-5</v>
      </c>
      <c r="I1120" s="151">
        <v>1.1189127844910818E-4</v>
      </c>
      <c r="J1120" s="151">
        <v>8.4601630492395704E-5</v>
      </c>
      <c r="K1120" s="151">
        <v>1.9376459419278969E-4</v>
      </c>
      <c r="L1120" s="151">
        <v>5.9241653771465998E-5</v>
      </c>
      <c r="M1120" s="151">
        <v>1.6760887720044409E-4</v>
      </c>
      <c r="N1120" s="151">
        <v>9.338034686204373E-5</v>
      </c>
      <c r="O1120" s="151">
        <v>7.2653322394567013E-5</v>
      </c>
      <c r="P1120" s="151">
        <v>9.7469112549985375E-5</v>
      </c>
    </row>
    <row r="1121" spans="1:16" ht="22" customHeight="1" x14ac:dyDescent="0.2">
      <c r="A1121" s="150" t="s">
        <v>1950</v>
      </c>
      <c r="B1121" s="151">
        <v>7.3661116030502086E-5</v>
      </c>
      <c r="C1121" s="151">
        <v>0</v>
      </c>
      <c r="D1121" s="151">
        <v>5.2645277710337414E-5</v>
      </c>
      <c r="E1121" s="151">
        <v>1.448072287748581E-5</v>
      </c>
      <c r="F1121" s="151">
        <v>2.4057198327240288E-5</v>
      </c>
      <c r="G1121" s="151">
        <v>0</v>
      </c>
      <c r="H1121" s="151">
        <v>2.9394252427013384E-5</v>
      </c>
      <c r="I1121" s="151">
        <v>1.6015266940142101E-5</v>
      </c>
      <c r="J1121" s="151">
        <v>1.0171756729721563E-4</v>
      </c>
      <c r="K1121" s="151">
        <v>2.7733990911161749E-5</v>
      </c>
      <c r="L1121" s="151">
        <v>0</v>
      </c>
      <c r="M1121" s="151">
        <v>0</v>
      </c>
      <c r="N1121" s="151">
        <v>7.4848216367264328E-5</v>
      </c>
      <c r="O1121" s="151">
        <v>2.4264436509425079E-5</v>
      </c>
      <c r="P1121" s="151">
        <v>5.8594148584962295E-5</v>
      </c>
    </row>
    <row r="1122" spans="1:16" ht="22" customHeight="1" x14ac:dyDescent="0.2">
      <c r="A1122" s="150" t="s">
        <v>1951</v>
      </c>
      <c r="B1122" s="151">
        <v>0</v>
      </c>
      <c r="C1122" s="151">
        <v>0</v>
      </c>
      <c r="D1122" s="151">
        <v>0</v>
      </c>
      <c r="E1122" s="151">
        <v>0</v>
      </c>
      <c r="F1122" s="151">
        <v>0</v>
      </c>
      <c r="G1122" s="151">
        <v>0</v>
      </c>
      <c r="H1122" s="151">
        <v>0</v>
      </c>
      <c r="I1122" s="151">
        <v>0</v>
      </c>
      <c r="J1122" s="151">
        <v>1.6952927882869274E-5</v>
      </c>
      <c r="K1122" s="151">
        <v>0</v>
      </c>
      <c r="L1122" s="151">
        <v>0</v>
      </c>
      <c r="M1122" s="151">
        <v>0</v>
      </c>
      <c r="N1122" s="151">
        <v>1.2474702727877389E-5</v>
      </c>
      <c r="O1122" s="151">
        <v>0</v>
      </c>
      <c r="P1122" s="151">
        <v>0</v>
      </c>
    </row>
    <row r="1123" spans="1:16" ht="22" customHeight="1" x14ac:dyDescent="0.2">
      <c r="A1123" s="150" t="s">
        <v>1952</v>
      </c>
      <c r="B1123" s="151">
        <v>9.8214821374002794E-5</v>
      </c>
      <c r="C1123" s="151">
        <v>8.0944915723917419E-5</v>
      </c>
      <c r="D1123" s="151">
        <v>1.0529055542067483E-4</v>
      </c>
      <c r="E1123" s="151">
        <v>1.882493974073155E-4</v>
      </c>
      <c r="F1123" s="151">
        <v>4.8114396654480576E-5</v>
      </c>
      <c r="G1123" s="151">
        <v>1.3781047764162965E-4</v>
      </c>
      <c r="H1123" s="151">
        <v>1.1757700970805354E-4</v>
      </c>
      <c r="I1123" s="151">
        <v>1.921832032817052E-4</v>
      </c>
      <c r="J1123" s="151">
        <v>1.1867049518008491E-4</v>
      </c>
      <c r="K1123" s="151">
        <v>1.3866995455580873E-4</v>
      </c>
      <c r="L1123" s="151">
        <v>1.1871159907962356E-4</v>
      </c>
      <c r="M1123" s="151">
        <v>1.1195454867595495E-4</v>
      </c>
      <c r="N1123" s="151">
        <v>8.7322919095141725E-5</v>
      </c>
      <c r="O1123" s="151">
        <v>1.6985105556597554E-4</v>
      </c>
      <c r="P1123" s="151">
        <v>7.8125531446616398E-5</v>
      </c>
    </row>
    <row r="1124" spans="1:16" ht="22" customHeight="1" x14ac:dyDescent="0.2">
      <c r="A1124" s="150" t="s">
        <v>1953</v>
      </c>
      <c r="B1124" s="151">
        <v>4.1821880742414408E-4</v>
      </c>
      <c r="C1124" s="151">
        <v>2.4330354011996028E-4</v>
      </c>
      <c r="D1124" s="151">
        <v>4.4834873092500672E-4</v>
      </c>
      <c r="E1124" s="151">
        <v>5.8034711763823438E-5</v>
      </c>
      <c r="F1124" s="151">
        <v>4.0976189351590934E-4</v>
      </c>
      <c r="G1124" s="151">
        <v>1.9330712944866434E-4</v>
      </c>
      <c r="H1124" s="151">
        <v>6.7737295602559612E-4</v>
      </c>
      <c r="I1124" s="151">
        <v>1.7650802888276304E-4</v>
      </c>
      <c r="J1124" s="151">
        <v>5.6052663291486873E-4</v>
      </c>
      <c r="K1124" s="151">
        <v>2.5008778290740641E-4</v>
      </c>
      <c r="L1124" s="151">
        <v>4.4602789519057411E-4</v>
      </c>
      <c r="M1124" s="151">
        <v>1.4021334643537792E-4</v>
      </c>
      <c r="N1124" s="151">
        <v>5.7494411761649573E-4</v>
      </c>
      <c r="O1124" s="151">
        <v>6.0778197627372663E-4</v>
      </c>
      <c r="P1124" s="151">
        <v>5.7402658819656757E-4</v>
      </c>
    </row>
    <row r="1125" spans="1:16" ht="22" customHeight="1" x14ac:dyDescent="0.2">
      <c r="A1125" s="150" t="s">
        <v>1954</v>
      </c>
      <c r="B1125" s="151">
        <v>0</v>
      </c>
      <c r="C1125" s="151">
        <v>0</v>
      </c>
      <c r="D1125" s="151">
        <v>0</v>
      </c>
      <c r="E1125" s="151">
        <v>0</v>
      </c>
      <c r="F1125" s="151">
        <v>0</v>
      </c>
      <c r="G1125" s="151">
        <v>0</v>
      </c>
      <c r="H1125" s="151">
        <v>2.9450998088069394E-5</v>
      </c>
      <c r="I1125" s="151">
        <v>0</v>
      </c>
      <c r="J1125" s="151">
        <v>1.6985655542874813E-5</v>
      </c>
      <c r="K1125" s="151">
        <v>0</v>
      </c>
      <c r="L1125" s="151">
        <v>5.9470386025409878E-5</v>
      </c>
      <c r="M1125" s="151">
        <v>0</v>
      </c>
      <c r="N1125" s="151">
        <v>4.999514066230398E-5</v>
      </c>
      <c r="O1125" s="151">
        <v>2.4311279050949067E-5</v>
      </c>
      <c r="P1125" s="151">
        <v>1.9569088233973894E-5</v>
      </c>
    </row>
    <row r="1126" spans="1:16" ht="22" customHeight="1" x14ac:dyDescent="0.2">
      <c r="A1126" s="150" t="s">
        <v>1955</v>
      </c>
      <c r="B1126" s="151">
        <v>2.2140995687160571E-4</v>
      </c>
      <c r="C1126" s="151">
        <v>2.9737099347995144E-4</v>
      </c>
      <c r="D1126" s="151">
        <v>1.9780091070220886E-4</v>
      </c>
      <c r="E1126" s="151">
        <v>2.4664752499624956E-4</v>
      </c>
      <c r="F1126" s="151">
        <v>2.4103640795053493E-4</v>
      </c>
      <c r="G1126" s="151">
        <v>3.037683462764725E-4</v>
      </c>
      <c r="H1126" s="151">
        <v>2.9450998088069392E-4</v>
      </c>
      <c r="I1126" s="151">
        <v>2.7278513554608829E-4</v>
      </c>
      <c r="J1126" s="151">
        <v>3.9067007748612068E-4</v>
      </c>
      <c r="K1126" s="151">
        <v>2.7787531434156267E-4</v>
      </c>
      <c r="L1126" s="151">
        <v>4.4602789519057411E-4</v>
      </c>
      <c r="M1126" s="151">
        <v>3.6455470073198259E-4</v>
      </c>
      <c r="N1126" s="151">
        <v>2.374769181459439E-4</v>
      </c>
      <c r="O1126" s="151">
        <v>2.1880151145854158E-4</v>
      </c>
      <c r="P1126" s="151">
        <v>2.4135208821901138E-4</v>
      </c>
    </row>
    <row r="1127" spans="1:16" ht="22" customHeight="1" x14ac:dyDescent="0.2">
      <c r="A1127" s="152" t="s">
        <v>1956</v>
      </c>
      <c r="B1127" s="153">
        <v>0</v>
      </c>
      <c r="C1127" s="153">
        <v>0</v>
      </c>
      <c r="D1127" s="153">
        <v>0</v>
      </c>
      <c r="E1127" s="153">
        <v>0</v>
      </c>
      <c r="F1127" s="153">
        <v>0</v>
      </c>
      <c r="G1127" s="153">
        <v>0</v>
      </c>
      <c r="H1127" s="153">
        <v>2.9450998088069394E-5</v>
      </c>
      <c r="I1127" s="153">
        <v>0</v>
      </c>
      <c r="J1127" s="153">
        <v>3.3971311085749626E-5</v>
      </c>
      <c r="K1127" s="153">
        <v>0</v>
      </c>
      <c r="L1127" s="153">
        <v>0</v>
      </c>
      <c r="M1127" s="153">
        <v>0</v>
      </c>
      <c r="N1127" s="153">
        <v>2.499757033115199E-5</v>
      </c>
      <c r="O1127" s="153">
        <v>2.4311279050949067E-5</v>
      </c>
      <c r="P1127" s="153">
        <v>1.3046058822649265E-5</v>
      </c>
    </row>
    <row r="1128" spans="1:16" ht="22" customHeight="1" x14ac:dyDescent="0.2">
      <c r="A1128" s="150" t="s">
        <v>1957</v>
      </c>
      <c r="B1128" s="151">
        <v>0</v>
      </c>
      <c r="C1128" s="151">
        <v>0</v>
      </c>
      <c r="D1128" s="151">
        <v>0</v>
      </c>
      <c r="E1128" s="151">
        <v>0</v>
      </c>
      <c r="F1128" s="151">
        <v>0</v>
      </c>
      <c r="G1128" s="151">
        <v>0</v>
      </c>
      <c r="H1128" s="151">
        <v>0</v>
      </c>
      <c r="I1128" s="151">
        <v>0</v>
      </c>
      <c r="J1128" s="151">
        <v>0</v>
      </c>
      <c r="K1128" s="151">
        <v>0</v>
      </c>
      <c r="L1128" s="151">
        <v>0</v>
      </c>
      <c r="M1128" s="151">
        <v>0</v>
      </c>
      <c r="N1128" s="151">
        <v>0</v>
      </c>
      <c r="O1128" s="151">
        <v>0</v>
      </c>
      <c r="P1128" s="151">
        <v>1.3046058822649265E-5</v>
      </c>
    </row>
    <row r="1129" spans="1:16" ht="22" customHeight="1" x14ac:dyDescent="0.2">
      <c r="A1129" s="150" t="s">
        <v>1958</v>
      </c>
      <c r="B1129" s="151">
        <v>2.4648690663978457E-5</v>
      </c>
      <c r="C1129" s="151">
        <v>0</v>
      </c>
      <c r="D1129" s="151">
        <v>1.3212233622662048E-5</v>
      </c>
      <c r="E1129" s="151">
        <v>1.4536741147804903E-5</v>
      </c>
      <c r="F1129" s="151">
        <v>0</v>
      </c>
      <c r="G1129" s="151">
        <v>0</v>
      </c>
      <c r="H1129" s="151">
        <v>0</v>
      </c>
      <c r="I1129" s="151">
        <v>0</v>
      </c>
      <c r="J1129" s="151">
        <v>1.7018509808915188E-5</v>
      </c>
      <c r="K1129" s="151">
        <v>0</v>
      </c>
      <c r="L1129" s="151">
        <v>0</v>
      </c>
      <c r="M1129" s="151">
        <v>0</v>
      </c>
      <c r="N1129" s="151">
        <v>4.3830362679282933E-5</v>
      </c>
      <c r="O1129" s="151">
        <v>0</v>
      </c>
      <c r="P1129" s="151">
        <v>3.2678232447448349E-5</v>
      </c>
    </row>
    <row r="1130" spans="1:16" ht="22" customHeight="1" x14ac:dyDescent="0.2">
      <c r="A1130" s="150" t="s">
        <v>1959</v>
      </c>
      <c r="B1130" s="151">
        <v>2.2183821597580611E-4</v>
      </c>
      <c r="C1130" s="151">
        <v>0</v>
      </c>
      <c r="D1130" s="151">
        <v>2.2460797158525481E-4</v>
      </c>
      <c r="E1130" s="151">
        <v>5.8146964591219611E-5</v>
      </c>
      <c r="F1130" s="151">
        <v>1.9320210339400713E-4</v>
      </c>
      <c r="G1130" s="151">
        <v>0</v>
      </c>
      <c r="H1130" s="151">
        <v>4.7212741228997899E-4</v>
      </c>
      <c r="I1130" s="151">
        <v>4.8231664653387334E-5</v>
      </c>
      <c r="J1130" s="151">
        <v>5.9564784331203157E-4</v>
      </c>
      <c r="K1130" s="151">
        <v>1.3920639538581188E-4</v>
      </c>
      <c r="L1130" s="151">
        <v>6.8523228153455828E-4</v>
      </c>
      <c r="M1130" s="151">
        <v>8.4290731280687556E-5</v>
      </c>
      <c r="N1130" s="151">
        <v>6.0110211674445173E-4</v>
      </c>
      <c r="O1130" s="151">
        <v>6.3331587283981048E-4</v>
      </c>
      <c r="P1130" s="151">
        <v>6.4049335596998765E-4</v>
      </c>
    </row>
    <row r="1131" spans="1:16" ht="22" customHeight="1" x14ac:dyDescent="0.2">
      <c r="A1131" s="150" t="s">
        <v>1960</v>
      </c>
      <c r="B1131" s="151">
        <v>0</v>
      </c>
      <c r="C1131" s="151">
        <v>0</v>
      </c>
      <c r="D1131" s="151">
        <v>0</v>
      </c>
      <c r="E1131" s="151">
        <v>0</v>
      </c>
      <c r="F1131" s="151">
        <v>0</v>
      </c>
      <c r="G1131" s="151">
        <v>0</v>
      </c>
      <c r="H1131" s="151">
        <v>0</v>
      </c>
      <c r="I1131" s="151">
        <v>0</v>
      </c>
      <c r="J1131" s="151">
        <v>0</v>
      </c>
      <c r="K1131" s="151">
        <v>2.7841279077162374E-5</v>
      </c>
      <c r="L1131" s="151">
        <v>0</v>
      </c>
      <c r="M1131" s="151">
        <v>0</v>
      </c>
      <c r="N1131" s="151">
        <v>0</v>
      </c>
      <c r="O1131" s="151">
        <v>0</v>
      </c>
      <c r="P1131" s="151">
        <v>0</v>
      </c>
    </row>
    <row r="1132" spans="1:16" ht="22" customHeight="1" x14ac:dyDescent="0.2">
      <c r="A1132" s="150" t="s">
        <v>1961</v>
      </c>
      <c r="B1132" s="151">
        <v>4.9392918888670006E-4</v>
      </c>
      <c r="C1132" s="151">
        <v>5.4277017132704319E-4</v>
      </c>
      <c r="D1132" s="151">
        <v>5.5598922651644135E-4</v>
      </c>
      <c r="E1132" s="151">
        <v>6.2629126445126119E-4</v>
      </c>
      <c r="F1132" s="151">
        <v>4.8394131518750814E-4</v>
      </c>
      <c r="G1132" s="151">
        <v>4.1583510404654534E-4</v>
      </c>
      <c r="H1132" s="151">
        <v>7.9825902957313675E-4</v>
      </c>
      <c r="I1132" s="151">
        <v>5.9601002141773012E-4</v>
      </c>
      <c r="J1132" s="151">
        <v>8.0142009660238403E-4</v>
      </c>
      <c r="K1132" s="151">
        <v>6.1369517097605594E-4</v>
      </c>
      <c r="L1132" s="151">
        <v>7.4626114247001746E-4</v>
      </c>
      <c r="M1132" s="151">
        <v>7.8823813050338048E-4</v>
      </c>
      <c r="N1132" s="151">
        <v>4.5170028249546731E-4</v>
      </c>
      <c r="O1132" s="151">
        <v>4.1489364985011144E-4</v>
      </c>
      <c r="P1132" s="151">
        <v>4.3218862308985761E-4</v>
      </c>
    </row>
    <row r="1133" spans="1:16" ht="22" customHeight="1" x14ac:dyDescent="0.2">
      <c r="A1133" s="150" t="s">
        <v>1962</v>
      </c>
      <c r="B1133" s="151">
        <v>2.7166105388768503E-4</v>
      </c>
      <c r="C1133" s="151">
        <v>5.1563166276069106E-4</v>
      </c>
      <c r="D1133" s="151">
        <v>3.5742164561771231E-4</v>
      </c>
      <c r="E1133" s="151">
        <v>5.3890178569062014E-4</v>
      </c>
      <c r="F1133" s="151">
        <v>3.3875892063125568E-4</v>
      </c>
      <c r="G1133" s="151">
        <v>4.1583510404654534E-4</v>
      </c>
      <c r="H1133" s="151">
        <v>5.0260753713864169E-4</v>
      </c>
      <c r="I1133" s="151">
        <v>5.6379326350325821E-4</v>
      </c>
      <c r="J1133" s="151">
        <v>5.6269921676337608E-4</v>
      </c>
      <c r="K1133" s="151">
        <v>4.7421899575422505E-4</v>
      </c>
      <c r="L1133" s="151">
        <v>5.6715846827721324E-4</v>
      </c>
      <c r="M1133" s="151">
        <v>3.6596770344799807E-4</v>
      </c>
      <c r="N1133" s="151">
        <v>2.6349183145568927E-4</v>
      </c>
      <c r="O1133" s="151">
        <v>2.6846059696183678E-4</v>
      </c>
      <c r="P1133" s="151">
        <v>2.6193249884233792E-4</v>
      </c>
    </row>
    <row r="1134" spans="1:16" ht="22" customHeight="1" x14ac:dyDescent="0.2">
      <c r="A1134" s="150" t="s">
        <v>1963</v>
      </c>
      <c r="B1134" s="151">
        <v>4.9392918888670006E-4</v>
      </c>
      <c r="C1134" s="151">
        <v>6.2418569702609968E-4</v>
      </c>
      <c r="D1134" s="151">
        <v>5.4275138778985942E-4</v>
      </c>
      <c r="E1134" s="151">
        <v>5.3890178569062014E-4</v>
      </c>
      <c r="F1134" s="151">
        <v>5.0813838094688351E-4</v>
      </c>
      <c r="G1134" s="151">
        <v>5.8216914566516353E-4</v>
      </c>
      <c r="H1134" s="151">
        <v>5.6173783562554064E-4</v>
      </c>
      <c r="I1134" s="151">
        <v>3.7049271601642686E-4</v>
      </c>
      <c r="J1134" s="151">
        <v>4.9449325109508801E-4</v>
      </c>
      <c r="K1134" s="151">
        <v>5.5790470088732357E-4</v>
      </c>
      <c r="L1134" s="151">
        <v>5.6715846827721324E-4</v>
      </c>
      <c r="M1134" s="151">
        <v>4.7857315066276675E-4</v>
      </c>
      <c r="N1134" s="151">
        <v>5.5835173808467487E-4</v>
      </c>
      <c r="O1134" s="151">
        <v>6.1013772036781094E-4</v>
      </c>
      <c r="P1134" s="151">
        <v>6.2208968475055252E-4</v>
      </c>
    </row>
    <row r="1135" spans="1:16" ht="22" customHeight="1" x14ac:dyDescent="0.2">
      <c r="A1135" s="150" t="s">
        <v>1964</v>
      </c>
      <c r="B1135" s="151">
        <v>2.7218855107969997E-4</v>
      </c>
      <c r="C1135" s="151">
        <v>3.8067686579286989E-4</v>
      </c>
      <c r="D1135" s="151">
        <v>3.1832503842716645E-4</v>
      </c>
      <c r="E1135" s="151">
        <v>3.5023666827565679E-4</v>
      </c>
      <c r="F1135" s="151">
        <v>3.1517265459007806E-4</v>
      </c>
      <c r="G1135" s="151">
        <v>4.1664255085051922E-4</v>
      </c>
      <c r="H1135" s="151">
        <v>2.6660301570209617E-4</v>
      </c>
      <c r="I1135" s="151">
        <v>2.2595520308169419E-4</v>
      </c>
      <c r="J1135" s="151">
        <v>2.9043821885544778E-4</v>
      </c>
      <c r="K1135" s="151">
        <v>2.7949400549306692E-4</v>
      </c>
      <c r="L1135" s="151">
        <v>3.8880930048068943E-4</v>
      </c>
      <c r="M1135" s="151">
        <v>3.1026627106360522E-4</v>
      </c>
      <c r="N1135" s="151">
        <v>2.7028926289130063E-4</v>
      </c>
      <c r="O1135" s="151">
        <v>3.4234057413103422E-4</v>
      </c>
      <c r="P1135" s="151">
        <v>3.1492932676344788E-4</v>
      </c>
    </row>
    <row r="1136" spans="1:16" ht="22" customHeight="1" x14ac:dyDescent="0.2">
      <c r="A1136" s="150" t="s">
        <v>1965</v>
      </c>
      <c r="B1136" s="151">
        <v>0</v>
      </c>
      <c r="C1136" s="151">
        <v>0</v>
      </c>
      <c r="D1136" s="151">
        <v>0</v>
      </c>
      <c r="E1136" s="151">
        <v>0</v>
      </c>
      <c r="F1136" s="151">
        <v>0</v>
      </c>
      <c r="G1136" s="151">
        <v>0</v>
      </c>
      <c r="H1136" s="151">
        <v>0</v>
      </c>
      <c r="I1136" s="151">
        <v>0</v>
      </c>
      <c r="J1136" s="151">
        <v>1.7117839632702631E-5</v>
      </c>
      <c r="K1136" s="151">
        <v>0</v>
      </c>
      <c r="L1136" s="151">
        <v>2.9966595292959452E-5</v>
      </c>
      <c r="M1136" s="151">
        <v>0</v>
      </c>
      <c r="N1136" s="151">
        <v>1.8894077964304567E-5</v>
      </c>
      <c r="O1136" s="151">
        <v>2.4500471884030382E-5</v>
      </c>
      <c r="P1136" s="151">
        <v>1.9721376858362797E-5</v>
      </c>
    </row>
    <row r="1137" spans="1:16" ht="22" customHeight="1" x14ac:dyDescent="0.2">
      <c r="A1137" s="150" t="s">
        <v>1966</v>
      </c>
      <c r="B1137" s="151">
        <v>0</v>
      </c>
      <c r="C1137" s="151">
        <v>0</v>
      </c>
      <c r="D1137" s="151">
        <v>0</v>
      </c>
      <c r="E1137" s="151">
        <v>0</v>
      </c>
      <c r="F1137" s="151">
        <v>0</v>
      </c>
      <c r="G1137" s="151">
        <v>0</v>
      </c>
      <c r="H1137" s="151">
        <v>0</v>
      </c>
      <c r="I1137" s="151">
        <v>0</v>
      </c>
      <c r="J1137" s="151">
        <v>0</v>
      </c>
      <c r="K1137" s="151">
        <v>0</v>
      </c>
      <c r="L1137" s="151">
        <v>0</v>
      </c>
      <c r="M1137" s="151">
        <v>0</v>
      </c>
      <c r="N1137" s="151">
        <v>6.2980259881015223E-6</v>
      </c>
      <c r="O1137" s="151">
        <v>0</v>
      </c>
      <c r="P1137" s="151">
        <v>0</v>
      </c>
    </row>
    <row r="1138" spans="1:16" ht="22" customHeight="1" x14ac:dyDescent="0.2">
      <c r="A1138" s="150" t="s">
        <v>1967</v>
      </c>
      <c r="B1138" s="151">
        <v>2.4792554617270159E-5</v>
      </c>
      <c r="C1138" s="151">
        <v>0</v>
      </c>
      <c r="D1138" s="151">
        <v>2.6578695653370736E-5</v>
      </c>
      <c r="E1138" s="151">
        <v>2.9243171880992743E-5</v>
      </c>
      <c r="F1138" s="151">
        <v>2.4291217766221225E-5</v>
      </c>
      <c r="G1138" s="151">
        <v>2.783020929805673E-5</v>
      </c>
      <c r="H1138" s="151">
        <v>0</v>
      </c>
      <c r="I1138" s="151">
        <v>3.2342114949158559E-5</v>
      </c>
      <c r="J1138" s="151">
        <v>3.4235679265405262E-5</v>
      </c>
      <c r="K1138" s="151">
        <v>2.8003776814966827E-5</v>
      </c>
      <c r="L1138" s="151">
        <v>8.9899785878878359E-5</v>
      </c>
      <c r="M1138" s="151">
        <v>2.8260900176469173E-5</v>
      </c>
      <c r="N1138" s="151">
        <v>0</v>
      </c>
      <c r="O1138" s="151">
        <v>0</v>
      </c>
      <c r="P1138" s="151">
        <v>0</v>
      </c>
    </row>
    <row r="1139" spans="1:16" ht="22" customHeight="1" x14ac:dyDescent="0.2">
      <c r="A1139" s="150" t="s">
        <v>1968</v>
      </c>
      <c r="B1139" s="151">
        <v>3.4709576464178225E-4</v>
      </c>
      <c r="C1139" s="151">
        <v>5.721262233949261E-4</v>
      </c>
      <c r="D1139" s="151">
        <v>4.2525913045393177E-4</v>
      </c>
      <c r="E1139" s="151">
        <v>7.7494405484630768E-4</v>
      </c>
      <c r="F1139" s="151">
        <v>3.1578583096087591E-4</v>
      </c>
      <c r="G1139" s="151">
        <v>7.7924586034558842E-4</v>
      </c>
      <c r="H1139" s="151">
        <v>5.9360377469338307E-4</v>
      </c>
      <c r="I1139" s="151">
        <v>8.08552873728964E-4</v>
      </c>
      <c r="J1139" s="151">
        <v>6.8471358530810525E-4</v>
      </c>
      <c r="K1139" s="151">
        <v>6.4408686674423702E-4</v>
      </c>
      <c r="L1139" s="151">
        <v>5.3939871527327015E-4</v>
      </c>
      <c r="M1139" s="151">
        <v>8.1956610511760601E-4</v>
      </c>
      <c r="N1139" s="151">
        <v>2.8970919545267003E-4</v>
      </c>
      <c r="O1139" s="151">
        <v>2.6950519072433418E-4</v>
      </c>
      <c r="P1139" s="151">
        <v>3.484109911644094E-4</v>
      </c>
    </row>
    <row r="1140" spans="1:16" ht="22" customHeight="1" x14ac:dyDescent="0.2">
      <c r="A1140" s="150" t="s">
        <v>1969</v>
      </c>
      <c r="B1140" s="151">
        <v>5.2064364696267343E-4</v>
      </c>
      <c r="C1140" s="151">
        <v>8.4456728215441469E-4</v>
      </c>
      <c r="D1140" s="151">
        <v>6.5117804350758304E-4</v>
      </c>
      <c r="E1140" s="151">
        <v>8.6267357048928591E-4</v>
      </c>
      <c r="F1140" s="151">
        <v>4.1295070202576086E-4</v>
      </c>
      <c r="G1140" s="151">
        <v>6.1226460455724807E-4</v>
      </c>
      <c r="H1140" s="151">
        <v>7.7168490710139803E-4</v>
      </c>
      <c r="I1140" s="151">
        <v>9.2175027605101889E-4</v>
      </c>
      <c r="J1140" s="151">
        <v>1.0099525383294552E-3</v>
      </c>
      <c r="K1140" s="151">
        <v>7.8410575081907109E-4</v>
      </c>
      <c r="L1140" s="151">
        <v>7.1919828703102687E-4</v>
      </c>
      <c r="M1140" s="151">
        <v>9.326097058234826E-4</v>
      </c>
      <c r="N1140" s="151">
        <v>6.1720654683394913E-4</v>
      </c>
      <c r="O1140" s="151">
        <v>5.3901038144866836E-4</v>
      </c>
      <c r="P1140" s="151">
        <v>6.4423164403985139E-4</v>
      </c>
    </row>
    <row r="1141" spans="1:16" ht="22" customHeight="1" x14ac:dyDescent="0.2">
      <c r="A1141" s="150" t="s">
        <v>1970</v>
      </c>
      <c r="B1141" s="151">
        <v>2.9751065540724195E-4</v>
      </c>
      <c r="C1141" s="151">
        <v>2.4519695288353975E-4</v>
      </c>
      <c r="D1141" s="151">
        <v>2.923656521870781E-4</v>
      </c>
      <c r="E1141" s="151">
        <v>3.9478282039340202E-4</v>
      </c>
      <c r="F1141" s="151">
        <v>2.4291217766221225E-4</v>
      </c>
      <c r="G1141" s="151">
        <v>2.7830209298056733E-4</v>
      </c>
      <c r="H1141" s="151">
        <v>5.6392358595871398E-4</v>
      </c>
      <c r="I1141" s="151">
        <v>4.6896066676279914E-4</v>
      </c>
      <c r="J1141" s="151">
        <v>5.477708682464842E-4</v>
      </c>
      <c r="K1141" s="151">
        <v>4.2005665222450236E-4</v>
      </c>
      <c r="L1141" s="151">
        <v>5.3939871527327015E-4</v>
      </c>
      <c r="M1141" s="151">
        <v>4.5217440282350677E-4</v>
      </c>
      <c r="N1141" s="151">
        <v>1.8264275365494415E-4</v>
      </c>
      <c r="O1141" s="151">
        <v>1.9600377507224305E-4</v>
      </c>
      <c r="P1141" s="151">
        <v>2.037875608697489E-4</v>
      </c>
    </row>
    <row r="1142" spans="1:16" ht="22" customHeight="1" x14ac:dyDescent="0.2">
      <c r="A1142" s="150" t="s">
        <v>1971</v>
      </c>
      <c r="B1142" s="151">
        <v>3.3469948733314716E-3</v>
      </c>
      <c r="C1142" s="151">
        <v>3.2965368109898118E-3</v>
      </c>
      <c r="D1142" s="151">
        <v>3.0432606523109495E-3</v>
      </c>
      <c r="E1142" s="151">
        <v>3.3629647663141657E-3</v>
      </c>
      <c r="F1142" s="151">
        <v>3.1092758740763169E-3</v>
      </c>
      <c r="G1142" s="151">
        <v>3.8405688831318285E-3</v>
      </c>
      <c r="H1142" s="151">
        <v>3.0273792509362537E-3</v>
      </c>
      <c r="I1142" s="151">
        <v>2.3124612188648373E-3</v>
      </c>
      <c r="J1142" s="151">
        <v>2.8929148979267446E-3</v>
      </c>
      <c r="K1142" s="151">
        <v>2.4923361365320473E-3</v>
      </c>
      <c r="L1142" s="151">
        <v>3.4461584586903374E-3</v>
      </c>
      <c r="M1142" s="151">
        <v>2.3456547146469414E-3</v>
      </c>
      <c r="N1142" s="151">
        <v>3.3820399556105177E-3</v>
      </c>
      <c r="O1142" s="151">
        <v>3.258562760576041E-3</v>
      </c>
      <c r="P1142" s="151">
        <v>3.3723554427800384E-3</v>
      </c>
    </row>
    <row r="1143" spans="1:16" ht="22" customHeight="1" x14ac:dyDescent="0.2">
      <c r="A1143" s="150" t="s">
        <v>1972</v>
      </c>
      <c r="B1143" s="151">
        <v>1.239627730863508E-4</v>
      </c>
      <c r="C1143" s="151">
        <v>3.2692927051138635E-4</v>
      </c>
      <c r="D1143" s="151">
        <v>9.3025434786797573E-5</v>
      </c>
      <c r="E1143" s="151">
        <v>2.4856696098843833E-4</v>
      </c>
      <c r="F1143" s="151">
        <v>7.287365329866368E-5</v>
      </c>
      <c r="G1143" s="151">
        <v>2.2264167438445384E-4</v>
      </c>
      <c r="H1143" s="151">
        <v>2.0776132114268408E-4</v>
      </c>
      <c r="I1143" s="151">
        <v>3.5576326444074419E-4</v>
      </c>
      <c r="J1143" s="151">
        <v>2.738854341232421E-4</v>
      </c>
      <c r="K1143" s="151">
        <v>2.2403021451973461E-4</v>
      </c>
      <c r="L1143" s="151">
        <v>3.5959914351551344E-4</v>
      </c>
      <c r="M1143" s="151">
        <v>1.9782630123528421E-4</v>
      </c>
      <c r="N1143" s="151">
        <v>1.1966249377392892E-4</v>
      </c>
      <c r="O1143" s="151">
        <v>1.4700283130418228E-4</v>
      </c>
      <c r="P1143" s="151">
        <v>9.2033092005693054E-5</v>
      </c>
    </row>
    <row r="1144" spans="1:16" ht="22" customHeight="1" x14ac:dyDescent="0.2">
      <c r="A1144" s="150" t="s">
        <v>1973</v>
      </c>
      <c r="B1144" s="151">
        <v>2.9751065540724195E-4</v>
      </c>
      <c r="C1144" s="151">
        <v>5.721262233949261E-4</v>
      </c>
      <c r="D1144" s="151">
        <v>3.4552304349381958E-4</v>
      </c>
      <c r="E1144" s="151">
        <v>4.9713392197687665E-4</v>
      </c>
      <c r="F1144" s="151">
        <v>1.4574730659732736E-4</v>
      </c>
      <c r="G1144" s="151">
        <v>4.7311355806696443E-4</v>
      </c>
      <c r="H1144" s="151">
        <v>5.0456320848937569E-4</v>
      </c>
      <c r="I1144" s="151">
        <v>4.6896066676279914E-4</v>
      </c>
      <c r="J1144" s="151">
        <v>6.3336006640999731E-4</v>
      </c>
      <c r="K1144" s="151">
        <v>4.4806042903946922E-4</v>
      </c>
      <c r="L1144" s="151">
        <v>5.0943211998031072E-4</v>
      </c>
      <c r="M1144" s="151">
        <v>5.3695710335291424E-4</v>
      </c>
      <c r="N1144" s="151">
        <v>2.5192103952406089E-4</v>
      </c>
      <c r="O1144" s="151">
        <v>1.9600377507224305E-4</v>
      </c>
      <c r="P1144" s="151">
        <v>2.2350893772811172E-4</v>
      </c>
    </row>
    <row r="1145" spans="1:16" ht="22" customHeight="1" x14ac:dyDescent="0.2">
      <c r="A1145" s="150" t="s">
        <v>1974</v>
      </c>
      <c r="B1145" s="151">
        <v>4.9585109234540318E-5</v>
      </c>
      <c r="C1145" s="151">
        <v>0</v>
      </c>
      <c r="D1145" s="151">
        <v>1.3289347826685368E-5</v>
      </c>
      <c r="E1145" s="151">
        <v>0</v>
      </c>
      <c r="F1145" s="151">
        <v>4.8582435532442451E-5</v>
      </c>
      <c r="G1145" s="151">
        <v>0</v>
      </c>
      <c r="H1145" s="151">
        <v>0</v>
      </c>
      <c r="I1145" s="151">
        <v>0</v>
      </c>
      <c r="J1145" s="151">
        <v>0</v>
      </c>
      <c r="K1145" s="151">
        <v>0</v>
      </c>
      <c r="L1145" s="151">
        <v>0</v>
      </c>
      <c r="M1145" s="151">
        <v>0</v>
      </c>
      <c r="N1145" s="151">
        <v>0</v>
      </c>
      <c r="O1145" s="151">
        <v>0</v>
      </c>
      <c r="P1145" s="151">
        <v>0</v>
      </c>
    </row>
    <row r="1146" spans="1:16" ht="22" customHeight="1" x14ac:dyDescent="0.2">
      <c r="A1146" s="150" t="s">
        <v>1975</v>
      </c>
      <c r="B1146" s="151">
        <v>0</v>
      </c>
      <c r="C1146" s="151">
        <v>0</v>
      </c>
      <c r="D1146" s="151">
        <v>0</v>
      </c>
      <c r="E1146" s="151">
        <v>0</v>
      </c>
      <c r="F1146" s="151">
        <v>0</v>
      </c>
      <c r="G1146" s="151">
        <v>0</v>
      </c>
      <c r="H1146" s="151">
        <v>0</v>
      </c>
      <c r="I1146" s="151">
        <v>0</v>
      </c>
      <c r="J1146" s="151">
        <v>0</v>
      </c>
      <c r="K1146" s="151">
        <v>0</v>
      </c>
      <c r="L1146" s="151">
        <v>0</v>
      </c>
      <c r="M1146" s="151">
        <v>0</v>
      </c>
      <c r="N1146" s="151">
        <v>9.4654542628192466E-5</v>
      </c>
      <c r="O1146" s="151">
        <v>1.2274115544241341E-4</v>
      </c>
      <c r="P1146" s="151">
        <v>1.1855892052863716E-4</v>
      </c>
    </row>
    <row r="1147" spans="1:16" ht="22" customHeight="1" x14ac:dyDescent="0.2">
      <c r="A1147" s="150" t="s">
        <v>1976</v>
      </c>
      <c r="B1147" s="151">
        <v>0</v>
      </c>
      <c r="C1147" s="151">
        <v>2.7297213294810358E-5</v>
      </c>
      <c r="D1147" s="151">
        <v>0</v>
      </c>
      <c r="E1147" s="151">
        <v>0</v>
      </c>
      <c r="F1147" s="151">
        <v>0</v>
      </c>
      <c r="G1147" s="151">
        <v>0</v>
      </c>
      <c r="H1147" s="151">
        <v>0</v>
      </c>
      <c r="I1147" s="151">
        <v>0</v>
      </c>
      <c r="J1147" s="151">
        <v>0</v>
      </c>
      <c r="K1147" s="151">
        <v>0</v>
      </c>
      <c r="L1147" s="151">
        <v>0</v>
      </c>
      <c r="M1147" s="151">
        <v>0</v>
      </c>
      <c r="N1147" s="151">
        <v>0</v>
      </c>
      <c r="O1147" s="151">
        <v>0</v>
      </c>
      <c r="P1147" s="151">
        <v>0</v>
      </c>
    </row>
    <row r="1148" spans="1:16" ht="22" customHeight="1" x14ac:dyDescent="0.2">
      <c r="A1148" s="150" t="s">
        <v>1977</v>
      </c>
      <c r="B1148" s="151">
        <v>0</v>
      </c>
      <c r="C1148" s="151">
        <v>2.7297213294810358E-5</v>
      </c>
      <c r="D1148" s="151">
        <v>2.6630505976281788E-5</v>
      </c>
      <c r="E1148" s="151">
        <v>2.9300176114678888E-5</v>
      </c>
      <c r="F1148" s="151">
        <v>2.4338569067909765E-5</v>
      </c>
      <c r="G1148" s="151">
        <v>2.7884459218715709E-5</v>
      </c>
      <c r="H1148" s="151">
        <v>0</v>
      </c>
      <c r="I1148" s="151">
        <v>1.6202580003769491E-5</v>
      </c>
      <c r="J1148" s="151">
        <v>1.7151207741148444E-5</v>
      </c>
      <c r="K1148" s="151">
        <v>2.8058365073865393E-5</v>
      </c>
      <c r="L1148" s="151">
        <v>3.0025009708735201E-5</v>
      </c>
      <c r="M1148" s="151">
        <v>2.8315989650497374E-5</v>
      </c>
      <c r="N1148" s="151">
        <v>3.7861817051276986E-5</v>
      </c>
      <c r="O1148" s="151">
        <v>4.9096462176965358E-5</v>
      </c>
      <c r="P1148" s="151">
        <v>3.2933033480176989E-5</v>
      </c>
    </row>
    <row r="1149" spans="1:16" ht="22" customHeight="1" x14ac:dyDescent="0.2">
      <c r="A1149" s="150" t="s">
        <v>1978</v>
      </c>
      <c r="B1149" s="151">
        <v>2.0369524210695957E-3</v>
      </c>
      <c r="C1149" s="151">
        <v>2.2929659167640701E-3</v>
      </c>
      <c r="D1149" s="151">
        <v>1.8108744063871616E-3</v>
      </c>
      <c r="E1149" s="151">
        <v>2.1975132086009164E-3</v>
      </c>
      <c r="F1149" s="151">
        <v>1.9957626635686006E-3</v>
      </c>
      <c r="G1149" s="151">
        <v>2.2586411967159725E-3</v>
      </c>
      <c r="H1149" s="151">
        <v>1.576116377212197E-3</v>
      </c>
      <c r="I1149" s="151">
        <v>1.5068399403505629E-3</v>
      </c>
      <c r="J1149" s="151">
        <v>1.5436086967033601E-3</v>
      </c>
      <c r="K1149" s="151">
        <v>1.290684793397808E-3</v>
      </c>
      <c r="L1149" s="151">
        <v>1.7414505631066417E-3</v>
      </c>
      <c r="M1149" s="151">
        <v>1.4724314618258635E-3</v>
      </c>
      <c r="N1149" s="151">
        <v>1.6785405559399465E-3</v>
      </c>
      <c r="O1149" s="151">
        <v>1.7674726383707529E-3</v>
      </c>
      <c r="P1149" s="151">
        <v>1.6861713141850618E-3</v>
      </c>
    </row>
    <row r="1150" spans="1:16" ht="22" customHeight="1" x14ac:dyDescent="0.2">
      <c r="A1150" s="150" t="s">
        <v>1979</v>
      </c>
      <c r="B1150" s="151">
        <v>2.9867280640492644E-4</v>
      </c>
      <c r="C1150" s="151">
        <v>5.743610914550625E-4</v>
      </c>
      <c r="D1150" s="151">
        <v>2.5348392749103378E-4</v>
      </c>
      <c r="E1150" s="151">
        <v>4.8439714984902237E-4</v>
      </c>
      <c r="F1150" s="151">
        <v>2.6824715869182579E-4</v>
      </c>
      <c r="G1150" s="151">
        <v>5.3083950000941806E-4</v>
      </c>
      <c r="H1150" s="151">
        <v>4.4694190457870937E-4</v>
      </c>
      <c r="I1150" s="151">
        <v>4.7079254436734134E-4</v>
      </c>
      <c r="J1150" s="151">
        <v>3.4369412387535753E-4</v>
      </c>
      <c r="K1150" s="151">
        <v>5.9037649793115604E-4</v>
      </c>
      <c r="L1150" s="151">
        <v>3.910874799756935E-4</v>
      </c>
      <c r="M1150" s="151">
        <v>5.3905459203788656E-4</v>
      </c>
      <c r="N1150" s="151">
        <v>3.2245401025799472E-4</v>
      </c>
      <c r="O1150" s="151">
        <v>3.6894265278491063E-4</v>
      </c>
      <c r="P1150" s="151">
        <v>3.3657302927416822E-4</v>
      </c>
    </row>
    <row r="1151" spans="1:16" ht="22" customHeight="1" x14ac:dyDescent="0.2">
      <c r="A1151" s="150" t="s">
        <v>1980</v>
      </c>
      <c r="B1151" s="151">
        <v>7.466820160123161E-5</v>
      </c>
      <c r="C1151" s="151">
        <v>8.2051584493580357E-5</v>
      </c>
      <c r="D1151" s="151">
        <v>5.3365037366533433E-5</v>
      </c>
      <c r="E1151" s="151">
        <v>1.1742961208461149E-4</v>
      </c>
      <c r="F1151" s="151">
        <v>4.8772210671241052E-5</v>
      </c>
      <c r="G1151" s="151">
        <v>2.2351136842501811E-4</v>
      </c>
      <c r="H1151" s="151">
        <v>1.1918450788765583E-4</v>
      </c>
      <c r="I1151" s="151">
        <v>1.461080310105542E-4</v>
      </c>
      <c r="J1151" s="151">
        <v>1.37477649550143E-4</v>
      </c>
      <c r="K1151" s="151">
        <v>2.249053325452023E-4</v>
      </c>
      <c r="L1151" s="151">
        <v>9.0250956917467721E-5</v>
      </c>
      <c r="M1151" s="151">
        <v>1.7022776590670103E-4</v>
      </c>
      <c r="N1151" s="151">
        <v>4.425839356482281E-5</v>
      </c>
      <c r="O1151" s="151">
        <v>7.3788530556982129E-5</v>
      </c>
      <c r="P1151" s="151">
        <v>5.9395240460147328E-5</v>
      </c>
    </row>
    <row r="1152" spans="1:16" ht="22" customHeight="1" x14ac:dyDescent="0.2">
      <c r="A1152" s="150" t="s">
        <v>1981</v>
      </c>
      <c r="B1152" s="151">
        <v>5.9734561280985288E-4</v>
      </c>
      <c r="C1152" s="151">
        <v>9.5726848575843743E-4</v>
      </c>
      <c r="D1152" s="151">
        <v>5.7367415169023441E-4</v>
      </c>
      <c r="E1152" s="151">
        <v>9.1007949365573906E-4</v>
      </c>
      <c r="F1152" s="151">
        <v>7.0719705473299528E-4</v>
      </c>
      <c r="G1152" s="151">
        <v>1.0616790000188361E-3</v>
      </c>
      <c r="H1152" s="151">
        <v>9.2367993612933264E-4</v>
      </c>
      <c r="I1152" s="151">
        <v>9.5781931440252197E-4</v>
      </c>
      <c r="J1152" s="151">
        <v>7.3894236633201868E-4</v>
      </c>
      <c r="K1152" s="151">
        <v>1.0401871630215606E-3</v>
      </c>
      <c r="L1152" s="151">
        <v>9.6267687378632236E-4</v>
      </c>
      <c r="M1152" s="151">
        <v>9.6462400680463918E-4</v>
      </c>
      <c r="N1152" s="151">
        <v>6.0064962695116663E-4</v>
      </c>
      <c r="O1152" s="151">
        <v>7.1328912871749389E-4</v>
      </c>
      <c r="P1152" s="151">
        <v>6.6654658738609783E-4</v>
      </c>
    </row>
    <row r="1153" spans="1:16" ht="22" customHeight="1" x14ac:dyDescent="0.2">
      <c r="A1153" s="150" t="s">
        <v>1982</v>
      </c>
      <c r="B1153" s="151">
        <v>0</v>
      </c>
      <c r="C1153" s="151">
        <v>0</v>
      </c>
      <c r="D1153" s="151">
        <v>0</v>
      </c>
      <c r="E1153" s="151">
        <v>0</v>
      </c>
      <c r="F1153" s="151">
        <v>0</v>
      </c>
      <c r="G1153" s="151">
        <v>0</v>
      </c>
      <c r="H1153" s="151">
        <v>2.9796126971913958E-5</v>
      </c>
      <c r="I1153" s="151">
        <v>0</v>
      </c>
      <c r="J1153" s="151">
        <v>0</v>
      </c>
      <c r="K1153" s="151">
        <v>0</v>
      </c>
      <c r="L1153" s="151">
        <v>0</v>
      </c>
      <c r="M1153" s="151">
        <v>0</v>
      </c>
      <c r="N1153" s="151">
        <v>0</v>
      </c>
      <c r="O1153" s="151">
        <v>0</v>
      </c>
      <c r="P1153" s="151">
        <v>0</v>
      </c>
    </row>
    <row r="1154" spans="1:16" ht="22" customHeight="1" x14ac:dyDescent="0.2">
      <c r="A1154" s="150" t="s">
        <v>1983</v>
      </c>
      <c r="B1154" s="151">
        <v>0</v>
      </c>
      <c r="C1154" s="151">
        <v>8.2051584493580357E-5</v>
      </c>
      <c r="D1154" s="151">
        <v>4.0023778024900073E-5</v>
      </c>
      <c r="E1154" s="151">
        <v>2.9357403021152872E-5</v>
      </c>
      <c r="F1154" s="151">
        <v>2.4386105335620526E-5</v>
      </c>
      <c r="G1154" s="151">
        <v>2.7938921053127264E-5</v>
      </c>
      <c r="H1154" s="151">
        <v>5.9592253943827915E-5</v>
      </c>
      <c r="I1154" s="151">
        <v>3.2468451335678712E-5</v>
      </c>
      <c r="J1154" s="151">
        <v>5.1554118581303632E-5</v>
      </c>
      <c r="K1154" s="151">
        <v>0</v>
      </c>
      <c r="L1154" s="151">
        <v>6.0167304611645148E-5</v>
      </c>
      <c r="M1154" s="151">
        <v>0</v>
      </c>
      <c r="N1154" s="151">
        <v>7.5871531825410525E-5</v>
      </c>
      <c r="O1154" s="151">
        <v>4.919235370465475E-5</v>
      </c>
      <c r="P1154" s="151">
        <v>6.5994711622385929E-5</v>
      </c>
    </row>
    <row r="1155" spans="1:16" ht="22" customHeight="1" x14ac:dyDescent="0.2">
      <c r="A1155" s="150" t="s">
        <v>1984</v>
      </c>
      <c r="B1155" s="151">
        <v>3.2356220693867036E-4</v>
      </c>
      <c r="C1155" s="151">
        <v>6.0171161961958925E-4</v>
      </c>
      <c r="D1155" s="151">
        <v>4.1357903959063412E-4</v>
      </c>
      <c r="E1155" s="151">
        <v>5.1375455287017526E-4</v>
      </c>
      <c r="F1155" s="151">
        <v>3.6579158003430788E-4</v>
      </c>
      <c r="G1155" s="151">
        <v>6.1465626316879979E-4</v>
      </c>
      <c r="H1155" s="151">
        <v>4.7673803155062332E-4</v>
      </c>
      <c r="I1155" s="151">
        <v>5.8443212404221678E-4</v>
      </c>
      <c r="J1155" s="151">
        <v>4.9835647961926838E-4</v>
      </c>
      <c r="K1155" s="151">
        <v>5.6226333136300574E-4</v>
      </c>
      <c r="L1155" s="151">
        <v>4.5125478458733862E-4</v>
      </c>
      <c r="M1155" s="151">
        <v>6.5253976930902062E-4</v>
      </c>
      <c r="N1155" s="151">
        <v>4.3626130799611051E-4</v>
      </c>
      <c r="O1155" s="151">
        <v>4.1813500648956538E-4</v>
      </c>
      <c r="P1155" s="151">
        <v>4.1576668322103132E-4</v>
      </c>
    </row>
    <row r="1156" spans="1:16" ht="22" customHeight="1" x14ac:dyDescent="0.2">
      <c r="A1156" s="150" t="s">
        <v>1985</v>
      </c>
      <c r="B1156" s="151">
        <v>7.466820160123161E-5</v>
      </c>
      <c r="C1156" s="151">
        <v>1.0940211265810713E-4</v>
      </c>
      <c r="D1156" s="151">
        <v>0</v>
      </c>
      <c r="E1156" s="151">
        <v>8.8072209063458609E-5</v>
      </c>
      <c r="F1156" s="151">
        <v>2.4386105335620526E-5</v>
      </c>
      <c r="G1156" s="151">
        <v>1.1175568421250905E-4</v>
      </c>
      <c r="H1156" s="151">
        <v>5.9592253943827915E-5</v>
      </c>
      <c r="I1156" s="151">
        <v>8.1171128339196772E-5</v>
      </c>
      <c r="J1156" s="151">
        <v>3.436941238753575E-5</v>
      </c>
      <c r="K1156" s="151">
        <v>8.4339499704450866E-5</v>
      </c>
      <c r="L1156" s="151">
        <v>3.0083652305822574E-5</v>
      </c>
      <c r="M1156" s="151">
        <v>8.5113882953350513E-5</v>
      </c>
      <c r="N1156" s="151">
        <v>5.058102121694035E-5</v>
      </c>
      <c r="O1156" s="151">
        <v>4.919235370465475E-5</v>
      </c>
      <c r="P1156" s="151">
        <v>5.9395240460147328E-5</v>
      </c>
    </row>
    <row r="1157" spans="1:16" ht="22" customHeight="1" x14ac:dyDescent="0.2">
      <c r="A1157" s="150" t="s">
        <v>1986</v>
      </c>
      <c r="B1157" s="151">
        <v>1.7422580373620711E-4</v>
      </c>
      <c r="C1157" s="151">
        <v>0</v>
      </c>
      <c r="D1157" s="151">
        <v>2.268014088077671E-4</v>
      </c>
      <c r="E1157" s="151">
        <v>0</v>
      </c>
      <c r="F1157" s="151">
        <v>2.6824715869182579E-4</v>
      </c>
      <c r="G1157" s="151">
        <v>0</v>
      </c>
      <c r="H1157" s="151">
        <v>0</v>
      </c>
      <c r="I1157" s="151">
        <v>0</v>
      </c>
      <c r="J1157" s="151">
        <v>0</v>
      </c>
      <c r="K1157" s="151">
        <v>0</v>
      </c>
      <c r="L1157" s="151">
        <v>0</v>
      </c>
      <c r="M1157" s="151">
        <v>0</v>
      </c>
      <c r="N1157" s="151">
        <v>1.580656913029386E-4</v>
      </c>
      <c r="O1157" s="151">
        <v>9.8384707409309501E-5</v>
      </c>
      <c r="P1157" s="151">
        <v>1.0559153859581748E-4</v>
      </c>
    </row>
    <row r="1158" spans="1:16" ht="22" customHeight="1" x14ac:dyDescent="0.2">
      <c r="A1158" s="150" t="s">
        <v>1987</v>
      </c>
      <c r="B1158" s="151">
        <v>3.4845160747241422E-4</v>
      </c>
      <c r="C1158" s="151">
        <v>1.0940211265810713E-4</v>
      </c>
      <c r="D1158" s="151">
        <v>1.8677763078286702E-4</v>
      </c>
      <c r="E1158" s="151">
        <v>1.0275091057403505E-4</v>
      </c>
      <c r="F1158" s="151">
        <v>2.9263326402744632E-4</v>
      </c>
      <c r="G1158" s="151">
        <v>1.3969460526563632E-4</v>
      </c>
      <c r="H1158" s="151">
        <v>4.1714577760679542E-4</v>
      </c>
      <c r="I1158" s="151">
        <v>1.6234225667839354E-4</v>
      </c>
      <c r="J1158" s="151">
        <v>2.9214000529405391E-4</v>
      </c>
      <c r="K1158" s="151">
        <v>1.1245266627260115E-4</v>
      </c>
      <c r="L1158" s="151">
        <v>3.6100382766987089E-4</v>
      </c>
      <c r="M1158" s="151">
        <v>1.9859906022448454E-4</v>
      </c>
      <c r="N1158" s="151">
        <v>7.0813429703716496E-4</v>
      </c>
      <c r="O1158" s="151">
        <v>7.3788530556982126E-4</v>
      </c>
      <c r="P1158" s="151">
        <v>6.9954394319729084E-4</v>
      </c>
    </row>
    <row r="1159" spans="1:16" ht="22" customHeight="1" x14ac:dyDescent="0.2">
      <c r="A1159" s="150" t="s">
        <v>1988</v>
      </c>
      <c r="B1159" s="151">
        <v>3.2419540108140745E-4</v>
      </c>
      <c r="C1159" s="151">
        <v>0</v>
      </c>
      <c r="D1159" s="151">
        <v>2.0051051221867746E-4</v>
      </c>
      <c r="E1159" s="151">
        <v>0</v>
      </c>
      <c r="F1159" s="151">
        <v>3.1763975951837618E-4</v>
      </c>
      <c r="G1159" s="151">
        <v>0</v>
      </c>
      <c r="H1159" s="151">
        <v>3.2839880059847237E-4</v>
      </c>
      <c r="I1159" s="151">
        <v>0</v>
      </c>
      <c r="J1159" s="151">
        <v>3.0993004360423631E-4</v>
      </c>
      <c r="K1159" s="151">
        <v>2.8168182549692656E-5</v>
      </c>
      <c r="L1159" s="151">
        <v>2.7128271981454095E-4</v>
      </c>
      <c r="M1159" s="151">
        <v>0</v>
      </c>
      <c r="N1159" s="151">
        <v>6.3350007003604353E-6</v>
      </c>
      <c r="O1159" s="151">
        <v>0</v>
      </c>
      <c r="P1159" s="151">
        <v>0</v>
      </c>
    </row>
    <row r="1160" spans="1:16" ht="22" customHeight="1" x14ac:dyDescent="0.2">
      <c r="A1160" s="150" t="s">
        <v>1989</v>
      </c>
      <c r="B1160" s="151">
        <v>1.4962864665295727E-4</v>
      </c>
      <c r="C1160" s="151">
        <v>0</v>
      </c>
      <c r="D1160" s="151">
        <v>1.3367367481245164E-4</v>
      </c>
      <c r="E1160" s="151">
        <v>0</v>
      </c>
      <c r="F1160" s="151">
        <v>1.2216913827629852E-4</v>
      </c>
      <c r="G1160" s="151">
        <v>2.7993596045403441E-5</v>
      </c>
      <c r="H1160" s="151">
        <v>1.1941774567217178E-4</v>
      </c>
      <c r="I1160" s="151">
        <v>3.2531990379388455E-5</v>
      </c>
      <c r="J1160" s="151">
        <v>1.0331001453474542E-4</v>
      </c>
      <c r="K1160" s="151">
        <v>5.6336365099385312E-5</v>
      </c>
      <c r="L1160" s="151">
        <v>9.0427573271513641E-5</v>
      </c>
      <c r="M1160" s="151">
        <v>0</v>
      </c>
      <c r="N1160" s="151">
        <v>1.4570501610829001E-4</v>
      </c>
      <c r="O1160" s="151">
        <v>1.2322155135412541E-4</v>
      </c>
      <c r="P1160" s="151">
        <v>1.1241056163625187E-4</v>
      </c>
    </row>
    <row r="1161" spans="1:16" ht="22" customHeight="1" x14ac:dyDescent="0.2">
      <c r="A1161" s="150" t="s">
        <v>1990</v>
      </c>
      <c r="B1161" s="151">
        <v>0</v>
      </c>
      <c r="C1161" s="151">
        <v>0</v>
      </c>
      <c r="D1161" s="151">
        <v>2.6734734962490327E-5</v>
      </c>
      <c r="E1161" s="151">
        <v>0</v>
      </c>
      <c r="F1161" s="151">
        <v>0</v>
      </c>
      <c r="G1161" s="151">
        <v>0</v>
      </c>
      <c r="H1161" s="151">
        <v>0</v>
      </c>
      <c r="I1161" s="151">
        <v>0</v>
      </c>
      <c r="J1161" s="151">
        <v>0</v>
      </c>
      <c r="K1161" s="151">
        <v>0</v>
      </c>
      <c r="L1161" s="151">
        <v>0</v>
      </c>
      <c r="M1161" s="151">
        <v>0</v>
      </c>
      <c r="N1161" s="151">
        <v>0</v>
      </c>
      <c r="O1161" s="151">
        <v>0</v>
      </c>
      <c r="P1161" s="151">
        <v>6.6123859786030512E-6</v>
      </c>
    </row>
    <row r="1162" spans="1:16" ht="22" customHeight="1" x14ac:dyDescent="0.2">
      <c r="A1162" s="150" t="s">
        <v>1991</v>
      </c>
      <c r="B1162" s="151">
        <v>0</v>
      </c>
      <c r="C1162" s="151">
        <v>0</v>
      </c>
      <c r="D1162" s="151">
        <v>1.3367367481245164E-5</v>
      </c>
      <c r="E1162" s="151">
        <v>0</v>
      </c>
      <c r="F1162" s="151">
        <v>0</v>
      </c>
      <c r="G1162" s="151">
        <v>0</v>
      </c>
      <c r="H1162" s="151">
        <v>0</v>
      </c>
      <c r="I1162" s="151">
        <v>0</v>
      </c>
      <c r="J1162" s="151">
        <v>0</v>
      </c>
      <c r="K1162" s="151">
        <v>0</v>
      </c>
      <c r="L1162" s="151">
        <v>0</v>
      </c>
      <c r="M1162" s="151">
        <v>0</v>
      </c>
      <c r="N1162" s="151">
        <v>0</v>
      </c>
      <c r="O1162" s="151">
        <v>0</v>
      </c>
      <c r="P1162" s="151">
        <v>6.6123859786030512E-6</v>
      </c>
    </row>
    <row r="1163" spans="1:16" ht="22" customHeight="1" x14ac:dyDescent="0.2">
      <c r="A1163" s="150" t="s">
        <v>1992</v>
      </c>
      <c r="B1163" s="151">
        <v>0</v>
      </c>
      <c r="C1163" s="151">
        <v>0</v>
      </c>
      <c r="D1163" s="151">
        <v>5.3574312022872775E-5</v>
      </c>
      <c r="E1163" s="151">
        <v>0</v>
      </c>
      <c r="F1163" s="151">
        <v>2.4481737121250409E-5</v>
      </c>
      <c r="G1163" s="151">
        <v>0</v>
      </c>
      <c r="H1163" s="151">
        <v>5.9825949057333119E-5</v>
      </c>
      <c r="I1163" s="151">
        <v>0</v>
      </c>
      <c r="J1163" s="151">
        <v>5.1756291595347956E-5</v>
      </c>
      <c r="K1163" s="151">
        <v>2.8223414280182249E-5</v>
      </c>
      <c r="L1163" s="151">
        <v>9.0604882238712697E-5</v>
      </c>
      <c r="M1163" s="151">
        <v>0</v>
      </c>
      <c r="N1163" s="151">
        <v>4.4431955892527996E-5</v>
      </c>
      <c r="O1163" s="151">
        <v>2.4692632447826698E-5</v>
      </c>
      <c r="P1163" s="151">
        <v>2.6501405765224778E-5</v>
      </c>
    </row>
    <row r="1164" spans="1:16" ht="22" customHeight="1" x14ac:dyDescent="0.2">
      <c r="A1164" s="150" t="s">
        <v>1993</v>
      </c>
      <c r="B1164" s="151">
        <v>4.9974012052066125E-5</v>
      </c>
      <c r="C1164" s="151">
        <v>0</v>
      </c>
      <c r="D1164" s="151">
        <v>4.0180734017154585E-5</v>
      </c>
      <c r="E1164" s="151">
        <v>0</v>
      </c>
      <c r="F1164" s="151">
        <v>4.8963474242500818E-5</v>
      </c>
      <c r="G1164" s="151">
        <v>0</v>
      </c>
      <c r="H1164" s="151">
        <v>5.9825949057333119E-5</v>
      </c>
      <c r="I1164" s="151">
        <v>0</v>
      </c>
      <c r="J1164" s="151">
        <v>6.9008388793797274E-5</v>
      </c>
      <c r="K1164" s="151">
        <v>0</v>
      </c>
      <c r="L1164" s="151">
        <v>6.0403254825808462E-5</v>
      </c>
      <c r="M1164" s="151">
        <v>0</v>
      </c>
      <c r="N1164" s="151">
        <v>0</v>
      </c>
      <c r="O1164" s="151">
        <v>0</v>
      </c>
      <c r="P1164" s="151">
        <v>6.6253514413061944E-6</v>
      </c>
    </row>
    <row r="1165" spans="1:16" ht="22" customHeight="1" x14ac:dyDescent="0.2">
      <c r="A1165" s="150" t="s">
        <v>1994</v>
      </c>
      <c r="B1165" s="151">
        <v>4.9974012052066125E-5</v>
      </c>
      <c r="C1165" s="151">
        <v>2.7457785137721008E-4</v>
      </c>
      <c r="D1165" s="151">
        <v>8.036146803430917E-5</v>
      </c>
      <c r="E1165" s="151">
        <v>2.2104397568868043E-4</v>
      </c>
      <c r="F1165" s="151">
        <v>7.3445211363751234E-5</v>
      </c>
      <c r="G1165" s="151">
        <v>1.6829091269648423E-4</v>
      </c>
      <c r="H1165" s="151">
        <v>1.4956487264333279E-4</v>
      </c>
      <c r="I1165" s="151">
        <v>1.303831143832745E-4</v>
      </c>
      <c r="J1165" s="151">
        <v>8.6260485992246599E-5</v>
      </c>
      <c r="K1165" s="151">
        <v>1.9756389996127574E-4</v>
      </c>
      <c r="L1165" s="151">
        <v>6.0403254825808462E-5</v>
      </c>
      <c r="M1165" s="151">
        <v>2.5634298865950274E-4</v>
      </c>
      <c r="N1165" s="151">
        <v>1.3329586767758399E-4</v>
      </c>
      <c r="O1165" s="151">
        <v>1.2346316223913348E-4</v>
      </c>
      <c r="P1165" s="151">
        <v>1.1263097450220531E-4</v>
      </c>
    </row>
    <row r="1166" spans="1:16" ht="22" customHeight="1" x14ac:dyDescent="0.2">
      <c r="A1166" s="150" t="s">
        <v>1995</v>
      </c>
      <c r="B1166" s="151">
        <v>0</v>
      </c>
      <c r="C1166" s="151">
        <v>2.7457785137721007E-5</v>
      </c>
      <c r="D1166" s="151">
        <v>0</v>
      </c>
      <c r="E1166" s="151">
        <v>2.9472530091824058E-5</v>
      </c>
      <c r="F1166" s="151">
        <v>0</v>
      </c>
      <c r="G1166" s="151">
        <v>2.8048485449414038E-5</v>
      </c>
      <c r="H1166" s="151">
        <v>2.991297452866656E-5</v>
      </c>
      <c r="I1166" s="151">
        <v>1.6297889297909313E-5</v>
      </c>
      <c r="J1166" s="151">
        <v>0</v>
      </c>
      <c r="K1166" s="151">
        <v>2.8223414280182249E-5</v>
      </c>
      <c r="L1166" s="151">
        <v>3.0201627412904231E-5</v>
      </c>
      <c r="M1166" s="151">
        <v>0</v>
      </c>
      <c r="N1166" s="151">
        <v>6.3474222703611419E-6</v>
      </c>
      <c r="O1166" s="151">
        <v>0</v>
      </c>
      <c r="P1166" s="151">
        <v>0</v>
      </c>
    </row>
    <row r="1167" spans="1:16" ht="22" customHeight="1" x14ac:dyDescent="0.2">
      <c r="A1167" s="150" t="s">
        <v>1996</v>
      </c>
      <c r="B1167" s="151">
        <v>1.1015882420907306E-3</v>
      </c>
      <c r="C1167" s="151">
        <v>7.9784016146737459E-4</v>
      </c>
      <c r="D1167" s="151">
        <v>9.5281229781346913E-4</v>
      </c>
      <c r="E1167" s="151">
        <v>7.234956060851506E-4</v>
      </c>
      <c r="F1167" s="151">
        <v>1.0793127328111182E-3</v>
      </c>
      <c r="G1167" s="151">
        <v>8.150041253375906E-4</v>
      </c>
      <c r="H1167" s="151">
        <v>8.9915227954537997E-4</v>
      </c>
      <c r="I1167" s="151">
        <v>5.5521689671070241E-4</v>
      </c>
      <c r="J1167" s="151">
        <v>1.0544454692411754E-3</v>
      </c>
      <c r="K1167" s="151">
        <v>4.5246180849958182E-4</v>
      </c>
      <c r="L1167" s="151">
        <v>9.380898416463967E-4</v>
      </c>
      <c r="M1167" s="151">
        <v>4.5661619459976905E-4</v>
      </c>
      <c r="N1167" s="151">
        <v>4.1975291477476631E-4</v>
      </c>
      <c r="O1167" s="151">
        <v>4.7008174542129805E-4</v>
      </c>
      <c r="P1167" s="151">
        <v>4.9123922081511942E-4</v>
      </c>
    </row>
    <row r="1168" spans="1:16" ht="22" customHeight="1" x14ac:dyDescent="0.2">
      <c r="A1168" s="150" t="s">
        <v>1997</v>
      </c>
      <c r="B1168" s="151">
        <v>0</v>
      </c>
      <c r="C1168" s="151">
        <v>2.7511729705771537E-5</v>
      </c>
      <c r="D1168" s="151">
        <v>0</v>
      </c>
      <c r="E1168" s="151">
        <v>0</v>
      </c>
      <c r="F1168" s="151">
        <v>0</v>
      </c>
      <c r="G1168" s="151">
        <v>0</v>
      </c>
      <c r="H1168" s="151">
        <v>0</v>
      </c>
      <c r="I1168" s="151">
        <v>0</v>
      </c>
      <c r="J1168" s="151">
        <v>0</v>
      </c>
      <c r="K1168" s="151">
        <v>0</v>
      </c>
      <c r="L1168" s="151">
        <v>0</v>
      </c>
      <c r="M1168" s="151">
        <v>0</v>
      </c>
      <c r="N1168" s="151">
        <v>6.3598926481025192E-6</v>
      </c>
      <c r="O1168" s="151">
        <v>0</v>
      </c>
      <c r="P1168" s="151">
        <v>0</v>
      </c>
    </row>
    <row r="1169" spans="1:16" ht="22" customHeight="1" x14ac:dyDescent="0.2">
      <c r="A1169" s="150" t="s">
        <v>1998</v>
      </c>
      <c r="B1169" s="151">
        <v>0</v>
      </c>
      <c r="C1169" s="151">
        <v>0</v>
      </c>
      <c r="D1169" s="151">
        <v>0</v>
      </c>
      <c r="E1169" s="151">
        <v>1.4765216450717357E-5</v>
      </c>
      <c r="F1169" s="151">
        <v>0</v>
      </c>
      <c r="G1169" s="151">
        <v>2.8103590528882431E-5</v>
      </c>
      <c r="H1169" s="151">
        <v>2.9971742651512662E-5</v>
      </c>
      <c r="I1169" s="151">
        <v>3.2659817453570722E-5</v>
      </c>
      <c r="J1169" s="151">
        <v>0</v>
      </c>
      <c r="K1169" s="151">
        <v>0</v>
      </c>
      <c r="L1169" s="151">
        <v>0</v>
      </c>
      <c r="M1169" s="151">
        <v>2.8538512162485565E-5</v>
      </c>
      <c r="N1169" s="151">
        <v>0</v>
      </c>
      <c r="O1169" s="151">
        <v>0</v>
      </c>
      <c r="P1169" s="151">
        <v>0</v>
      </c>
    </row>
    <row r="1170" spans="1:16" ht="22" customHeight="1" x14ac:dyDescent="0.2">
      <c r="A1170" s="150" t="s">
        <v>1999</v>
      </c>
      <c r="B1170" s="151">
        <v>0</v>
      </c>
      <c r="C1170" s="151">
        <v>2.7511729705771537E-5</v>
      </c>
      <c r="D1170" s="151">
        <v>0</v>
      </c>
      <c r="E1170" s="151">
        <v>2.9530432901434714E-5</v>
      </c>
      <c r="F1170" s="151">
        <v>0</v>
      </c>
      <c r="G1170" s="151">
        <v>5.6207181057764863E-5</v>
      </c>
      <c r="H1170" s="151">
        <v>5.9943485303025324E-5</v>
      </c>
      <c r="I1170" s="151">
        <v>4.898972618035609E-5</v>
      </c>
      <c r="J1170" s="151">
        <v>3.4571982598071327E-5</v>
      </c>
      <c r="K1170" s="151">
        <v>2.8278863031223864E-5</v>
      </c>
      <c r="L1170" s="151">
        <v>3.026096263375473E-5</v>
      </c>
      <c r="M1170" s="151">
        <v>5.7077024324971131E-5</v>
      </c>
      <c r="N1170" s="151">
        <v>6.3598926481025192E-6</v>
      </c>
      <c r="O1170" s="151">
        <v>4.9482288991715579E-5</v>
      </c>
      <c r="P1170" s="151">
        <v>1.327673569770593E-5</v>
      </c>
    </row>
    <row r="1171" spans="1:16" ht="22" customHeight="1" x14ac:dyDescent="0.2">
      <c r="A1171" s="152" t="s">
        <v>2000</v>
      </c>
      <c r="B1171" s="153">
        <v>0</v>
      </c>
      <c r="C1171" s="153">
        <v>0</v>
      </c>
      <c r="D1171" s="153">
        <v>0</v>
      </c>
      <c r="E1171" s="153">
        <v>0</v>
      </c>
      <c r="F1171" s="153">
        <v>0</v>
      </c>
      <c r="G1171" s="153">
        <v>0</v>
      </c>
      <c r="H1171" s="153">
        <v>0</v>
      </c>
      <c r="I1171" s="153">
        <v>0</v>
      </c>
      <c r="J1171" s="153">
        <v>1.7285991299035664E-5</v>
      </c>
      <c r="K1171" s="153">
        <v>0</v>
      </c>
      <c r="L1171" s="153">
        <v>0</v>
      </c>
      <c r="M1171" s="153">
        <v>0</v>
      </c>
      <c r="N1171" s="153">
        <v>0</v>
      </c>
      <c r="O1171" s="153">
        <v>0</v>
      </c>
      <c r="P1171" s="153">
        <v>0</v>
      </c>
    </row>
    <row r="1172" spans="1:16" ht="22" customHeight="1" x14ac:dyDescent="0.2">
      <c r="A1172" s="150" t="s">
        <v>2001</v>
      </c>
      <c r="B1172" s="151">
        <v>5.0170760131011265E-5</v>
      </c>
      <c r="C1172" s="151">
        <v>2.7565886654011247E-5</v>
      </c>
      <c r="D1172" s="151">
        <v>2.6892617255575902E-5</v>
      </c>
      <c r="E1172" s="151">
        <v>4.4382845512294106E-5</v>
      </c>
      <c r="F1172" s="151">
        <v>2.4578121913066357E-5</v>
      </c>
      <c r="G1172" s="151">
        <v>5.6317825114965193E-5</v>
      </c>
      <c r="H1172" s="151">
        <v>6.0061484289842305E-5</v>
      </c>
      <c r="I1172" s="151">
        <v>4.9086162649215057E-5</v>
      </c>
      <c r="J1172" s="151">
        <v>6.9280075363851594E-5</v>
      </c>
      <c r="K1172" s="151">
        <v>5.6669060168869875E-5</v>
      </c>
      <c r="L1172" s="151">
        <v>6.0641062915673848E-5</v>
      </c>
      <c r="M1172" s="151">
        <v>8.5784071008101299E-5</v>
      </c>
      <c r="N1172" s="151">
        <v>1.2744824243638513E-5</v>
      </c>
      <c r="O1172" s="151">
        <v>0</v>
      </c>
      <c r="P1172" s="151">
        <v>2.6605742008394954E-5</v>
      </c>
    </row>
    <row r="1173" spans="1:16" ht="22" customHeight="1" x14ac:dyDescent="0.2">
      <c r="A1173" s="150" t="s">
        <v>2002</v>
      </c>
      <c r="B1173" s="151">
        <v>2.5085380065505632E-5</v>
      </c>
      <c r="C1173" s="151">
        <v>2.2052709323208997E-4</v>
      </c>
      <c r="D1173" s="151">
        <v>5.3785234511151804E-5</v>
      </c>
      <c r="E1173" s="151">
        <v>1.7753138204917643E-4</v>
      </c>
      <c r="F1173" s="151">
        <v>9.8312487652265428E-5</v>
      </c>
      <c r="G1173" s="151">
        <v>1.6895347534489559E-4</v>
      </c>
      <c r="H1173" s="151">
        <v>9.0092226434763454E-5</v>
      </c>
      <c r="I1173" s="151">
        <v>2.4543081324607529E-4</v>
      </c>
      <c r="J1173" s="151">
        <v>3.4640037681925797E-5</v>
      </c>
      <c r="K1173" s="151">
        <v>2.550107707599144E-4</v>
      </c>
      <c r="L1173" s="151">
        <v>6.0641062915673848E-5</v>
      </c>
      <c r="M1173" s="151">
        <v>2.0016283235223638E-4</v>
      </c>
      <c r="N1173" s="151">
        <v>1.2107583031456588E-4</v>
      </c>
      <c r="O1173" s="151">
        <v>1.2394923768101985E-4</v>
      </c>
      <c r="P1173" s="151">
        <v>8.6468661527283608E-5</v>
      </c>
    </row>
    <row r="1174" spans="1:16" ht="22" customHeight="1" x14ac:dyDescent="0.2">
      <c r="A1174" s="150" t="s">
        <v>2003</v>
      </c>
      <c r="B1174" s="151">
        <v>0</v>
      </c>
      <c r="C1174" s="151">
        <v>0</v>
      </c>
      <c r="D1174" s="151">
        <v>0</v>
      </c>
      <c r="E1174" s="151">
        <v>0</v>
      </c>
      <c r="F1174" s="151">
        <v>2.4578121913066357E-5</v>
      </c>
      <c r="G1174" s="151">
        <v>0</v>
      </c>
      <c r="H1174" s="151">
        <v>0</v>
      </c>
      <c r="I1174" s="151">
        <v>0</v>
      </c>
      <c r="J1174" s="151">
        <v>0</v>
      </c>
      <c r="K1174" s="151">
        <v>0</v>
      </c>
      <c r="L1174" s="151">
        <v>0</v>
      </c>
      <c r="M1174" s="151">
        <v>0</v>
      </c>
      <c r="N1174" s="151">
        <v>0</v>
      </c>
      <c r="O1174" s="151">
        <v>0</v>
      </c>
      <c r="P1174" s="151">
        <v>0</v>
      </c>
    </row>
    <row r="1175" spans="1:16" ht="22" customHeight="1" x14ac:dyDescent="0.2">
      <c r="A1175" s="150" t="s">
        <v>2004</v>
      </c>
      <c r="B1175" s="151">
        <v>0</v>
      </c>
      <c r="C1175" s="151">
        <v>0</v>
      </c>
      <c r="D1175" s="151">
        <v>0</v>
      </c>
      <c r="E1175" s="151">
        <v>0</v>
      </c>
      <c r="F1175" s="151">
        <v>0</v>
      </c>
      <c r="G1175" s="151">
        <v>0</v>
      </c>
      <c r="H1175" s="151">
        <v>0</v>
      </c>
      <c r="I1175" s="151">
        <v>0</v>
      </c>
      <c r="J1175" s="151">
        <v>0</v>
      </c>
      <c r="K1175" s="151">
        <v>0</v>
      </c>
      <c r="L1175" s="151">
        <v>0</v>
      </c>
      <c r="M1175" s="151">
        <v>0</v>
      </c>
      <c r="N1175" s="151">
        <v>6.3724121218192566E-6</v>
      </c>
      <c r="O1175" s="151">
        <v>0</v>
      </c>
      <c r="P1175" s="151">
        <v>0</v>
      </c>
    </row>
    <row r="1176" spans="1:16" ht="22" customHeight="1" x14ac:dyDescent="0.2">
      <c r="A1176" s="150" t="s">
        <v>2005</v>
      </c>
      <c r="B1176" s="151">
        <v>2.0068304052404506E-4</v>
      </c>
      <c r="C1176" s="151">
        <v>3.8592241315615748E-4</v>
      </c>
      <c r="D1176" s="151">
        <v>1.4790939490566746E-4</v>
      </c>
      <c r="E1176" s="151">
        <v>4.2903417328550971E-4</v>
      </c>
      <c r="F1176" s="151">
        <v>1.9662497530453086E-4</v>
      </c>
      <c r="G1176" s="151">
        <v>4.7870151347720417E-4</v>
      </c>
      <c r="H1176" s="151">
        <v>2.1021519501444806E-4</v>
      </c>
      <c r="I1176" s="151">
        <v>4.2541340962653053E-4</v>
      </c>
      <c r="J1176" s="151">
        <v>3.1176033913733216E-4</v>
      </c>
      <c r="K1176" s="151">
        <v>3.6834889109765417E-4</v>
      </c>
      <c r="L1176" s="151">
        <v>2.7288478312053233E-4</v>
      </c>
      <c r="M1176" s="151">
        <v>3.431362840324052E-4</v>
      </c>
      <c r="N1176" s="151">
        <v>1.5931030304548144E-4</v>
      </c>
      <c r="O1176" s="151">
        <v>1.9831878028963174E-4</v>
      </c>
      <c r="P1176" s="151">
        <v>1.8624019405876467E-4</v>
      </c>
    </row>
    <row r="1177" spans="1:16" ht="22" customHeight="1" x14ac:dyDescent="0.2">
      <c r="A1177" s="150" t="s">
        <v>2006</v>
      </c>
      <c r="B1177" s="151">
        <v>4.5242744638852769E-4</v>
      </c>
      <c r="C1177" s="151">
        <v>3.0382282963040407E-4</v>
      </c>
      <c r="D1177" s="151">
        <v>4.446033882371543E-4</v>
      </c>
      <c r="E1177" s="151">
        <v>3.2611616137107096E-4</v>
      </c>
      <c r="F1177" s="151">
        <v>3.9402559153728475E-4</v>
      </c>
      <c r="G1177" s="151">
        <v>2.8214452818937197E-4</v>
      </c>
      <c r="H1177" s="151">
        <v>5.7170951318102361E-4</v>
      </c>
      <c r="I1177" s="151">
        <v>4.262524893299359E-4</v>
      </c>
      <c r="J1177" s="151">
        <v>5.7268796025621699E-4</v>
      </c>
      <c r="K1177" s="151">
        <v>3.6907541751007557E-4</v>
      </c>
      <c r="L1177" s="151">
        <v>5.1646569954611377E-4</v>
      </c>
      <c r="M1177" s="151">
        <v>3.7246417155654239E-4</v>
      </c>
      <c r="N1177" s="151">
        <v>4.2779372579534563E-4</v>
      </c>
      <c r="O1177" s="151">
        <v>3.4774239778596178E-4</v>
      </c>
      <c r="P1177" s="151">
        <v>3.9987328225635021E-4</v>
      </c>
    </row>
    <row r="1178" spans="1:16" ht="22" customHeight="1" x14ac:dyDescent="0.2">
      <c r="A1178" s="150" t="s">
        <v>2007</v>
      </c>
      <c r="B1178" s="151">
        <v>3.0161829759235177E-4</v>
      </c>
      <c r="C1178" s="151">
        <v>4.143038585869146E-4</v>
      </c>
      <c r="D1178" s="151">
        <v>2.6945659893160863E-4</v>
      </c>
      <c r="E1178" s="151">
        <v>3.7058654701258064E-4</v>
      </c>
      <c r="F1178" s="151">
        <v>2.9551919365296351E-4</v>
      </c>
      <c r="G1178" s="151">
        <v>3.103589810083092E-4</v>
      </c>
      <c r="H1178" s="151">
        <v>3.9116966691333193E-4</v>
      </c>
      <c r="I1178" s="151">
        <v>3.9346383630455619E-4</v>
      </c>
      <c r="J1178" s="151">
        <v>3.8179197350414468E-4</v>
      </c>
      <c r="K1178" s="151">
        <v>3.4068500077853129E-4</v>
      </c>
      <c r="L1178" s="151">
        <v>4.253246937438584E-4</v>
      </c>
      <c r="M1178" s="151">
        <v>3.7246417155654239E-4</v>
      </c>
      <c r="N1178" s="151">
        <v>2.7455418222686363E-4</v>
      </c>
      <c r="O1178" s="151">
        <v>2.9806491238796722E-4</v>
      </c>
      <c r="P1178" s="151">
        <v>2.5991763346662765E-4</v>
      </c>
    </row>
    <row r="1179" spans="1:16" ht="22" customHeight="1" x14ac:dyDescent="0.2">
      <c r="A1179" s="150" t="s">
        <v>2008</v>
      </c>
      <c r="B1179" s="151">
        <v>0</v>
      </c>
      <c r="C1179" s="151">
        <v>8.2860771717382925E-5</v>
      </c>
      <c r="D1179" s="151">
        <v>6.7364149732902158E-5</v>
      </c>
      <c r="E1179" s="151">
        <v>5.92938475220129E-5</v>
      </c>
      <c r="F1179" s="151">
        <v>4.9253198942160594E-5</v>
      </c>
      <c r="G1179" s="151">
        <v>5.6428905637874402E-5</v>
      </c>
      <c r="H1179" s="151">
        <v>0</v>
      </c>
      <c r="I1179" s="151">
        <v>3.2788653025379687E-5</v>
      </c>
      <c r="J1179" s="151">
        <v>3.4708361227649518E-5</v>
      </c>
      <c r="K1179" s="151">
        <v>0</v>
      </c>
      <c r="L1179" s="151">
        <v>6.0760670534836919E-5</v>
      </c>
      <c r="M1179" s="151">
        <v>5.7302180239468066E-5</v>
      </c>
      <c r="N1179" s="151">
        <v>3.83098858921205E-5</v>
      </c>
      <c r="O1179" s="151">
        <v>4.9677485397994543E-5</v>
      </c>
      <c r="P1179" s="151">
        <v>2.6658218817090015E-5</v>
      </c>
    </row>
    <row r="1180" spans="1:16" ht="22" customHeight="1" x14ac:dyDescent="0.2">
      <c r="A1180" s="150" t="s">
        <v>2009</v>
      </c>
      <c r="B1180" s="151">
        <v>1.7594400692887185E-4</v>
      </c>
      <c r="C1180" s="151">
        <v>1.9334180067389348E-4</v>
      </c>
      <c r="D1180" s="151">
        <v>9.4309809626063018E-5</v>
      </c>
      <c r="E1180" s="151">
        <v>1.9270500444654192E-4</v>
      </c>
      <c r="F1180" s="151">
        <v>1.7238619629756207E-4</v>
      </c>
      <c r="G1180" s="151">
        <v>1.9750116973256038E-4</v>
      </c>
      <c r="H1180" s="151">
        <v>1.5044987188974306E-4</v>
      </c>
      <c r="I1180" s="151">
        <v>6.5577306050759374E-5</v>
      </c>
      <c r="J1180" s="151">
        <v>1.214792642967733E-4</v>
      </c>
      <c r="K1180" s="151">
        <v>1.7034250038926564E-4</v>
      </c>
      <c r="L1180" s="151">
        <v>2.4304268213934767E-4</v>
      </c>
      <c r="M1180" s="151">
        <v>1.1460436047893613E-4</v>
      </c>
      <c r="N1180" s="151">
        <v>1.2769961964040168E-4</v>
      </c>
      <c r="O1180" s="151">
        <v>1.7387119889298089E-4</v>
      </c>
      <c r="P1180" s="151">
        <v>1.1329742997263255E-4</v>
      </c>
    </row>
    <row r="1181" spans="1:16" ht="22" customHeight="1" x14ac:dyDescent="0.2">
      <c r="A1181" s="150" t="s">
        <v>2010</v>
      </c>
      <c r="B1181" s="151">
        <v>0</v>
      </c>
      <c r="C1181" s="151">
        <v>2.7674842727742515E-5</v>
      </c>
      <c r="D1181" s="151">
        <v>0</v>
      </c>
      <c r="E1181" s="151">
        <v>1.4852757259713705E-5</v>
      </c>
      <c r="F1181" s="151">
        <v>0</v>
      </c>
      <c r="G1181" s="151">
        <v>0</v>
      </c>
      <c r="H1181" s="151">
        <v>0</v>
      </c>
      <c r="I1181" s="151">
        <v>0</v>
      </c>
      <c r="J1181" s="151">
        <v>0</v>
      </c>
      <c r="K1181" s="151">
        <v>2.8446524274491989E-5</v>
      </c>
      <c r="L1181" s="151">
        <v>0</v>
      </c>
      <c r="M1181" s="151">
        <v>0</v>
      </c>
      <c r="N1181" s="151">
        <v>0</v>
      </c>
      <c r="O1181" s="151">
        <v>0</v>
      </c>
      <c r="P1181" s="151">
        <v>0</v>
      </c>
    </row>
    <row r="1182" spans="1:16" ht="22" customHeight="1" x14ac:dyDescent="0.2">
      <c r="A1182" s="150" t="s">
        <v>2011</v>
      </c>
      <c r="B1182" s="151">
        <v>5.0369063530738584E-5</v>
      </c>
      <c r="C1182" s="151">
        <v>0</v>
      </c>
      <c r="D1182" s="151">
        <v>6.7497280463599604E-5</v>
      </c>
      <c r="E1182" s="151">
        <v>0</v>
      </c>
      <c r="F1182" s="151">
        <v>9.8701074559981889E-5</v>
      </c>
      <c r="G1182" s="151">
        <v>0</v>
      </c>
      <c r="H1182" s="151">
        <v>1.205977629218968E-4</v>
      </c>
      <c r="I1182" s="151">
        <v>0</v>
      </c>
      <c r="J1182" s="151">
        <v>1.0433086448074094E-4</v>
      </c>
      <c r="K1182" s="151">
        <v>2.8446524274491989E-5</v>
      </c>
      <c r="L1182" s="151">
        <v>9.1321126367081962E-5</v>
      </c>
      <c r="M1182" s="151">
        <v>2.8707712827480539E-5</v>
      </c>
      <c r="N1182" s="151">
        <v>5.7578395693592181E-5</v>
      </c>
      <c r="O1182" s="151">
        <v>4.9775662246607172E-5</v>
      </c>
      <c r="P1182" s="151">
        <v>2.6710903044001258E-5</v>
      </c>
    </row>
    <row r="1183" spans="1:16" ht="22" customHeight="1" x14ac:dyDescent="0.2">
      <c r="A1183" s="150" t="s">
        <v>2012</v>
      </c>
      <c r="B1183" s="151">
        <v>3.7776797648053938E-4</v>
      </c>
      <c r="C1183" s="151">
        <v>1.660490563664551E-4</v>
      </c>
      <c r="D1183" s="151">
        <v>5.5347769980151678E-4</v>
      </c>
      <c r="E1183" s="151">
        <v>1.6338032985685076E-4</v>
      </c>
      <c r="F1183" s="151">
        <v>3.9480429823992756E-4</v>
      </c>
      <c r="G1183" s="151">
        <v>1.4135106303558457E-4</v>
      </c>
      <c r="H1183" s="151">
        <v>5.4268993314853572E-4</v>
      </c>
      <c r="I1183" s="151">
        <v>1.4784053730712205E-4</v>
      </c>
      <c r="J1183" s="151">
        <v>6.0859670947098889E-4</v>
      </c>
      <c r="K1183" s="151">
        <v>2.2757219419593591E-4</v>
      </c>
      <c r="L1183" s="151">
        <v>6.3924788456957385E-4</v>
      </c>
      <c r="M1183" s="151">
        <v>1.4353856413740272E-4</v>
      </c>
      <c r="N1183" s="151">
        <v>5.3100076028535009E-4</v>
      </c>
      <c r="O1183" s="151">
        <v>4.7286879134276816E-4</v>
      </c>
      <c r="P1183" s="151">
        <v>4.9415170631402329E-4</v>
      </c>
    </row>
    <row r="1184" spans="1:16" ht="22" customHeight="1" x14ac:dyDescent="0.2">
      <c r="A1184" s="150" t="s">
        <v>2013</v>
      </c>
      <c r="B1184" s="151">
        <v>0</v>
      </c>
      <c r="C1184" s="151">
        <v>0</v>
      </c>
      <c r="D1184" s="151">
        <v>0</v>
      </c>
      <c r="E1184" s="151">
        <v>0</v>
      </c>
      <c r="F1184" s="151">
        <v>0</v>
      </c>
      <c r="G1184" s="151">
        <v>0</v>
      </c>
      <c r="H1184" s="151">
        <v>0</v>
      </c>
      <c r="I1184" s="151">
        <v>0</v>
      </c>
      <c r="J1184" s="151">
        <v>1.7388477413456821E-5</v>
      </c>
      <c r="K1184" s="151">
        <v>0</v>
      </c>
      <c r="L1184" s="151">
        <v>0</v>
      </c>
      <c r="M1184" s="151">
        <v>0</v>
      </c>
      <c r="N1184" s="151">
        <v>0</v>
      </c>
      <c r="O1184" s="151">
        <v>0</v>
      </c>
      <c r="P1184" s="151">
        <v>0</v>
      </c>
    </row>
    <row r="1185" spans="1:16" ht="22" customHeight="1" x14ac:dyDescent="0.2">
      <c r="A1185" s="150" t="s">
        <v>2014</v>
      </c>
      <c r="B1185" s="151">
        <v>5.0369063530738584E-5</v>
      </c>
      <c r="C1185" s="151">
        <v>5.534968545548503E-5</v>
      </c>
      <c r="D1185" s="151">
        <v>2.6998912185439838E-5</v>
      </c>
      <c r="E1185" s="151">
        <v>4.4558271779141112E-5</v>
      </c>
      <c r="F1185" s="151">
        <v>4.9350537279990944E-5</v>
      </c>
      <c r="G1185" s="151">
        <v>5.654042521423383E-5</v>
      </c>
      <c r="H1185" s="151">
        <v>6.0298881460948399E-5</v>
      </c>
      <c r="I1185" s="151">
        <v>4.9280179102374007E-5</v>
      </c>
      <c r="J1185" s="151">
        <v>6.9553909653827283E-5</v>
      </c>
      <c r="K1185" s="151">
        <v>5.6893048548983978E-5</v>
      </c>
      <c r="L1185" s="151">
        <v>9.1321126367081962E-5</v>
      </c>
      <c r="M1185" s="151">
        <v>5.7415425654961078E-5</v>
      </c>
      <c r="N1185" s="151">
        <v>1.9192798564530723E-5</v>
      </c>
      <c r="O1185" s="151">
        <v>2.4887831123303586E-5</v>
      </c>
      <c r="P1185" s="151">
        <v>1.3355451522000629E-5</v>
      </c>
    </row>
    <row r="1186" spans="1:16" ht="22" customHeight="1" x14ac:dyDescent="0.2">
      <c r="A1186" s="150" t="s">
        <v>2015</v>
      </c>
      <c r="B1186" s="151">
        <v>4.5332157177664732E-4</v>
      </c>
      <c r="C1186" s="151">
        <v>4.4279748364388024E-4</v>
      </c>
      <c r="D1186" s="151">
        <v>3.5098585841071794E-4</v>
      </c>
      <c r="E1186" s="151">
        <v>3.8617168875255638E-4</v>
      </c>
      <c r="F1186" s="151">
        <v>3.4545376095993662E-4</v>
      </c>
      <c r="G1186" s="151">
        <v>3.9578297649963681E-4</v>
      </c>
      <c r="H1186" s="151">
        <v>6.9343713680090663E-4</v>
      </c>
      <c r="I1186" s="151">
        <v>6.2421560196340416E-4</v>
      </c>
      <c r="J1186" s="151">
        <v>7.1292757395172981E-4</v>
      </c>
      <c r="K1186" s="151">
        <v>5.4048396121534779E-4</v>
      </c>
      <c r="L1186" s="151">
        <v>7.0012863548096175E-4</v>
      </c>
      <c r="M1186" s="151">
        <v>4.880311180671692E-4</v>
      </c>
      <c r="N1186" s="151">
        <v>3.5186797368306333E-4</v>
      </c>
      <c r="O1186" s="151">
        <v>2.9865397347964305E-4</v>
      </c>
      <c r="P1186" s="151">
        <v>3.539194653330167E-4</v>
      </c>
    </row>
    <row r="1187" spans="1:16" ht="22" customHeight="1" x14ac:dyDescent="0.2">
      <c r="A1187" s="150" t="s">
        <v>2016</v>
      </c>
      <c r="B1187" s="151">
        <v>2.5184531765369292E-5</v>
      </c>
      <c r="C1187" s="151">
        <v>5.534968545548503E-5</v>
      </c>
      <c r="D1187" s="151">
        <v>2.6998912185439838E-5</v>
      </c>
      <c r="E1187" s="151">
        <v>4.4558271779141112E-5</v>
      </c>
      <c r="F1187" s="151">
        <v>0</v>
      </c>
      <c r="G1187" s="151">
        <v>5.654042521423383E-5</v>
      </c>
      <c r="H1187" s="151">
        <v>3.0149440730474199E-5</v>
      </c>
      <c r="I1187" s="151">
        <v>8.2133631837290029E-5</v>
      </c>
      <c r="J1187" s="151">
        <v>1.7388477413456821E-5</v>
      </c>
      <c r="K1187" s="151">
        <v>5.6893048548983978E-5</v>
      </c>
      <c r="L1187" s="151">
        <v>0</v>
      </c>
      <c r="M1187" s="151">
        <v>5.7415425654961078E-5</v>
      </c>
      <c r="N1187" s="151">
        <v>1.2795199043020483E-5</v>
      </c>
      <c r="O1187" s="151">
        <v>0</v>
      </c>
      <c r="P1187" s="151">
        <v>6.6777257610003145E-6</v>
      </c>
    </row>
    <row r="1188" spans="1:16" ht="22" customHeight="1" x14ac:dyDescent="0.2">
      <c r="A1188" s="150" t="s">
        <v>2017</v>
      </c>
      <c r="B1188" s="151">
        <v>5.5405969883812439E-4</v>
      </c>
      <c r="C1188" s="151">
        <v>0</v>
      </c>
      <c r="D1188" s="151">
        <v>4.8598041933791715E-4</v>
      </c>
      <c r="E1188" s="151">
        <v>0</v>
      </c>
      <c r="F1188" s="151">
        <v>5.1818064143990502E-4</v>
      </c>
      <c r="G1188" s="151">
        <v>0</v>
      </c>
      <c r="H1188" s="151">
        <v>0</v>
      </c>
      <c r="I1188" s="151">
        <v>0</v>
      </c>
      <c r="J1188" s="151">
        <v>3.4776954826913641E-5</v>
      </c>
      <c r="K1188" s="151">
        <v>2.8446524274491989E-5</v>
      </c>
      <c r="L1188" s="151">
        <v>0</v>
      </c>
      <c r="M1188" s="151">
        <v>2.8707712827480539E-5</v>
      </c>
      <c r="N1188" s="151">
        <v>3.8385597129061451E-4</v>
      </c>
      <c r="O1188" s="151">
        <v>3.7331746684955382E-4</v>
      </c>
      <c r="P1188" s="151">
        <v>3.539194653330167E-4</v>
      </c>
    </row>
    <row r="1189" spans="1:16" ht="22" customHeight="1" x14ac:dyDescent="0.2">
      <c r="A1189" s="150" t="s">
        <v>2018</v>
      </c>
      <c r="B1189" s="151">
        <v>0</v>
      </c>
      <c r="C1189" s="151">
        <v>0</v>
      </c>
      <c r="D1189" s="151">
        <v>1.3499456092719919E-5</v>
      </c>
      <c r="E1189" s="151">
        <v>0</v>
      </c>
      <c r="F1189" s="151">
        <v>0</v>
      </c>
      <c r="G1189" s="151">
        <v>0</v>
      </c>
      <c r="H1189" s="151">
        <v>0</v>
      </c>
      <c r="I1189" s="151">
        <v>0</v>
      </c>
      <c r="J1189" s="151">
        <v>0</v>
      </c>
      <c r="K1189" s="151">
        <v>0</v>
      </c>
      <c r="L1189" s="151">
        <v>0</v>
      </c>
      <c r="M1189" s="151">
        <v>0</v>
      </c>
      <c r="N1189" s="151">
        <v>4.4783196650571696E-5</v>
      </c>
      <c r="O1189" s="151">
        <v>2.4887831123303586E-5</v>
      </c>
      <c r="P1189" s="151">
        <v>5.3421806088002516E-5</v>
      </c>
    </row>
    <row r="1190" spans="1:16" ht="22" customHeight="1" x14ac:dyDescent="0.2">
      <c r="A1190" s="150" t="s">
        <v>2019</v>
      </c>
      <c r="B1190" s="151">
        <v>0</v>
      </c>
      <c r="C1190" s="151">
        <v>0</v>
      </c>
      <c r="D1190" s="151">
        <v>0</v>
      </c>
      <c r="E1190" s="151">
        <v>1.488216866022799E-5</v>
      </c>
      <c r="F1190" s="151">
        <v>0</v>
      </c>
      <c r="G1190" s="151">
        <v>0</v>
      </c>
      <c r="H1190" s="151">
        <v>0</v>
      </c>
      <c r="I1190" s="151">
        <v>0</v>
      </c>
      <c r="J1190" s="151">
        <v>0</v>
      </c>
      <c r="K1190" s="151">
        <v>0</v>
      </c>
      <c r="L1190" s="151">
        <v>0</v>
      </c>
      <c r="M1190" s="151">
        <v>0</v>
      </c>
      <c r="N1190" s="151">
        <v>0</v>
      </c>
      <c r="O1190" s="151">
        <v>0</v>
      </c>
      <c r="P1190" s="151">
        <v>0</v>
      </c>
    </row>
    <row r="1191" spans="1:16" ht="22" customHeight="1" x14ac:dyDescent="0.2">
      <c r="A1191" s="150" t="s">
        <v>2020</v>
      </c>
      <c r="B1191" s="151">
        <v>1.7664081487710502E-4</v>
      </c>
      <c r="C1191" s="151">
        <v>0</v>
      </c>
      <c r="D1191" s="151">
        <v>8.115712613365877E-5</v>
      </c>
      <c r="E1191" s="151">
        <v>4.4646505980683973E-5</v>
      </c>
      <c r="F1191" s="151">
        <v>7.4172391674283427E-5</v>
      </c>
      <c r="G1191" s="151">
        <v>2.8326193226140911E-5</v>
      </c>
      <c r="H1191" s="151">
        <v>2.4167314074645459E-4</v>
      </c>
      <c r="I1191" s="151">
        <v>3.2918509076965349E-5</v>
      </c>
      <c r="J1191" s="151">
        <v>2.6134365062997485E-4</v>
      </c>
      <c r="K1191" s="151">
        <v>5.7005708051061183E-5</v>
      </c>
      <c r="L1191" s="151">
        <v>3.0500653426893386E-4</v>
      </c>
      <c r="M1191" s="151">
        <v>2.8764559783574564E-5</v>
      </c>
      <c r="N1191" s="151">
        <v>3.3333393784153956E-4</v>
      </c>
      <c r="O1191" s="151">
        <v>2.9924536748653346E-4</v>
      </c>
      <c r="P1191" s="151">
        <v>2.810198571738192E-4</v>
      </c>
    </row>
    <row r="1192" spans="1:16" ht="22" customHeight="1" x14ac:dyDescent="0.2">
      <c r="A1192" s="150" t="s">
        <v>2021</v>
      </c>
      <c r="B1192" s="151">
        <v>0</v>
      </c>
      <c r="C1192" s="151">
        <v>0</v>
      </c>
      <c r="D1192" s="151">
        <v>1.3526187688943127E-5</v>
      </c>
      <c r="E1192" s="151">
        <v>0</v>
      </c>
      <c r="F1192" s="151">
        <v>0</v>
      </c>
      <c r="G1192" s="151">
        <v>0</v>
      </c>
      <c r="H1192" s="151">
        <v>0</v>
      </c>
      <c r="I1192" s="151">
        <v>0</v>
      </c>
      <c r="J1192" s="151">
        <v>0</v>
      </c>
      <c r="K1192" s="151">
        <v>0</v>
      </c>
      <c r="L1192" s="151">
        <v>0</v>
      </c>
      <c r="M1192" s="151">
        <v>0</v>
      </c>
      <c r="N1192" s="151">
        <v>6.4102680354142225E-6</v>
      </c>
      <c r="O1192" s="151">
        <v>0</v>
      </c>
      <c r="P1192" s="151">
        <v>0</v>
      </c>
    </row>
    <row r="1193" spans="1:16" ht="22" customHeight="1" x14ac:dyDescent="0.2">
      <c r="A1193" s="150" t="s">
        <v>2022</v>
      </c>
      <c r="B1193" s="151">
        <v>7.5703206375902157E-5</v>
      </c>
      <c r="C1193" s="151">
        <v>0</v>
      </c>
      <c r="D1193" s="151">
        <v>8.115712613365877E-5</v>
      </c>
      <c r="E1193" s="151">
        <v>0</v>
      </c>
      <c r="F1193" s="151">
        <v>9.8896522232377903E-5</v>
      </c>
      <c r="G1193" s="151">
        <v>0</v>
      </c>
      <c r="H1193" s="151">
        <v>3.0209142593306823E-5</v>
      </c>
      <c r="I1193" s="151">
        <v>0</v>
      </c>
      <c r="J1193" s="151">
        <v>3.4845820083996645E-5</v>
      </c>
      <c r="K1193" s="151">
        <v>0</v>
      </c>
      <c r="L1193" s="151">
        <v>0</v>
      </c>
      <c r="M1193" s="151">
        <v>0</v>
      </c>
      <c r="N1193" s="151">
        <v>7.6923216424970673E-5</v>
      </c>
      <c r="O1193" s="151">
        <v>9.9748455828844486E-5</v>
      </c>
      <c r="P1193" s="151">
        <v>1.0036423470493542E-4</v>
      </c>
    </row>
    <row r="1194" spans="1:16" ht="22" customHeight="1" x14ac:dyDescent="0.2">
      <c r="A1194" s="150" t="s">
        <v>2023</v>
      </c>
      <c r="B1194" s="151">
        <v>3.5398258536880169E-4</v>
      </c>
      <c r="C1194" s="151">
        <v>4.4455461651548298E-4</v>
      </c>
      <c r="D1194" s="151">
        <v>4.472498369766612E-4</v>
      </c>
      <c r="E1194" s="151">
        <v>4.7717429672477043E-4</v>
      </c>
      <c r="F1194" s="151">
        <v>4.9546372745387732E-4</v>
      </c>
      <c r="G1194" s="151">
        <v>5.1088312782861277E-4</v>
      </c>
      <c r="H1194" s="151">
        <v>5.4484346462928377E-4</v>
      </c>
      <c r="I1194" s="151">
        <v>4.6177353010743057E-4</v>
      </c>
      <c r="J1194" s="151">
        <v>5.9355429647045869E-4</v>
      </c>
      <c r="K1194" s="151">
        <v>3.9983170230258188E-4</v>
      </c>
      <c r="L1194" s="151">
        <v>5.1953990013865021E-4</v>
      </c>
      <c r="M1194" s="151">
        <v>3.7468122019675989E-4</v>
      </c>
      <c r="N1194" s="151">
        <v>3.018803805963424E-4</v>
      </c>
      <c r="O1194" s="151">
        <v>2.9983910829503845E-4</v>
      </c>
      <c r="P1194" s="151">
        <v>3.0839433494651451E-4</v>
      </c>
    </row>
    <row r="1195" spans="1:16" ht="22" customHeight="1" x14ac:dyDescent="0.2">
      <c r="A1195" s="150" t="s">
        <v>2024</v>
      </c>
      <c r="B1195" s="151">
        <v>1.3906458710917211E-3</v>
      </c>
      <c r="C1195" s="151">
        <v>1.6115104848686257E-3</v>
      </c>
      <c r="D1195" s="151">
        <v>1.4772797645592748E-3</v>
      </c>
      <c r="E1195" s="151">
        <v>1.6551983417640475E-3</v>
      </c>
      <c r="F1195" s="151">
        <v>1.1643397595166118E-3</v>
      </c>
      <c r="G1195" s="151">
        <v>1.9016205313620589E-3</v>
      </c>
      <c r="H1195" s="151">
        <v>1.7556067193610254E-3</v>
      </c>
      <c r="I1195" s="151">
        <v>1.5667316200073536E-3</v>
      </c>
      <c r="J1195" s="151">
        <v>1.8504928066431948E-3</v>
      </c>
      <c r="K1195" s="151">
        <v>1.5422079945956728E-3</v>
      </c>
      <c r="L1195" s="151">
        <v>1.8947925769762536E-3</v>
      </c>
      <c r="M1195" s="151">
        <v>1.5851897777555228E-3</v>
      </c>
      <c r="N1195" s="151">
        <v>8.349882867558408E-4</v>
      </c>
      <c r="O1195" s="151">
        <v>8.4954414016927564E-4</v>
      </c>
      <c r="P1195" s="151">
        <v>9.0507033082129268E-4</v>
      </c>
    </row>
    <row r="1196" spans="1:16" ht="22" customHeight="1" x14ac:dyDescent="0.2">
      <c r="A1196" s="150" t="s">
        <v>2025</v>
      </c>
      <c r="B1196" s="151">
        <v>8.3438752265503266E-4</v>
      </c>
      <c r="C1196" s="151">
        <v>9.7246322362761904E-4</v>
      </c>
      <c r="D1196" s="151">
        <v>8.9449967395332239E-4</v>
      </c>
      <c r="E1196" s="151">
        <v>8.7979010958629553E-4</v>
      </c>
      <c r="F1196" s="151">
        <v>8.6706152304428543E-4</v>
      </c>
      <c r="G1196" s="151">
        <v>7.9470708773339766E-4</v>
      </c>
      <c r="H1196" s="151">
        <v>7.5672703420733857E-4</v>
      </c>
      <c r="I1196" s="151">
        <v>6.5967647158204359E-4</v>
      </c>
      <c r="J1196" s="151">
        <v>6.9829917231818673E-4</v>
      </c>
      <c r="K1196" s="151">
        <v>6.5686636806852735E-4</v>
      </c>
      <c r="L1196" s="151">
        <v>9.1683511789173561E-4</v>
      </c>
      <c r="M1196" s="151">
        <v>8.0700570503917522E-4</v>
      </c>
      <c r="N1196" s="151">
        <v>8.4141127357703952E-4</v>
      </c>
      <c r="O1196" s="151">
        <v>8.7453073252719558E-4</v>
      </c>
      <c r="P1196" s="151">
        <v>8.1791541007553853E-4</v>
      </c>
    </row>
    <row r="1197" spans="1:16" ht="22" customHeight="1" x14ac:dyDescent="0.2">
      <c r="A1197" s="150" t="s">
        <v>2026</v>
      </c>
      <c r="B1197" s="151">
        <v>3.2869811498531585E-4</v>
      </c>
      <c r="C1197" s="151">
        <v>0</v>
      </c>
      <c r="D1197" s="151">
        <v>2.575074818956534E-4</v>
      </c>
      <c r="E1197" s="151">
        <v>0</v>
      </c>
      <c r="F1197" s="151">
        <v>3.4682460921771412E-4</v>
      </c>
      <c r="G1197" s="151">
        <v>0</v>
      </c>
      <c r="H1197" s="151">
        <v>0</v>
      </c>
      <c r="I1197" s="151">
        <v>1.649191178955109E-5</v>
      </c>
      <c r="J1197" s="151">
        <v>1.7457479307954667E-5</v>
      </c>
      <c r="K1197" s="151">
        <v>2.8559407307327276E-5</v>
      </c>
      <c r="L1197" s="151">
        <v>0</v>
      </c>
      <c r="M1197" s="151">
        <v>2.8821632322827685E-5</v>
      </c>
      <c r="N1197" s="151">
        <v>2.1838155192075833E-4</v>
      </c>
      <c r="O1197" s="151">
        <v>1.4991955414751923E-4</v>
      </c>
      <c r="P1197" s="151">
        <v>1.9442251550975915E-4</v>
      </c>
    </row>
    <row r="1198" spans="1:16" ht="22" customHeight="1" x14ac:dyDescent="0.2">
      <c r="A1198" s="150" t="s">
        <v>2027</v>
      </c>
      <c r="B1198" s="151">
        <v>0</v>
      </c>
      <c r="C1198" s="151">
        <v>0</v>
      </c>
      <c r="D1198" s="151">
        <v>1.3579969747348466E-5</v>
      </c>
      <c r="E1198" s="151">
        <v>0</v>
      </c>
      <c r="F1198" s="151">
        <v>0</v>
      </c>
      <c r="G1198" s="151">
        <v>0</v>
      </c>
      <c r="H1198" s="151">
        <v>0</v>
      </c>
      <c r="I1198" s="151">
        <v>0</v>
      </c>
      <c r="J1198" s="151">
        <v>1.0495311615756444E-4</v>
      </c>
      <c r="K1198" s="151">
        <v>0</v>
      </c>
      <c r="L1198" s="151">
        <v>2.1435349873572191E-4</v>
      </c>
      <c r="M1198" s="151">
        <v>0</v>
      </c>
      <c r="N1198" s="151">
        <v>3.2178780893480937E-5</v>
      </c>
      <c r="O1198" s="151">
        <v>0</v>
      </c>
      <c r="P1198" s="151">
        <v>3.3587765756124846E-5</v>
      </c>
    </row>
    <row r="1199" spans="1:16" ht="22" customHeight="1" x14ac:dyDescent="0.2">
      <c r="A1199" s="150" t="s">
        <v>2028</v>
      </c>
      <c r="B1199" s="151">
        <v>0</v>
      </c>
      <c r="C1199" s="151">
        <v>2.7839901431884119E-5</v>
      </c>
      <c r="D1199" s="151">
        <v>0</v>
      </c>
      <c r="E1199" s="151">
        <v>1.4941342293071838E-5</v>
      </c>
      <c r="F1199" s="151">
        <v>0</v>
      </c>
      <c r="G1199" s="151">
        <v>0</v>
      </c>
      <c r="H1199" s="151">
        <v>3.0329258468429311E-5</v>
      </c>
      <c r="I1199" s="151">
        <v>0</v>
      </c>
      <c r="J1199" s="151">
        <v>8.7460930131303704E-5</v>
      </c>
      <c r="K1199" s="151">
        <v>0</v>
      </c>
      <c r="L1199" s="151">
        <v>6.1243856781634825E-5</v>
      </c>
      <c r="M1199" s="151">
        <v>2.8878931790666307E-5</v>
      </c>
      <c r="N1199" s="151">
        <v>1.4802239211001233E-4</v>
      </c>
      <c r="O1199" s="151">
        <v>1.7525387244282569E-4</v>
      </c>
      <c r="P1199" s="151">
        <v>1.4106861617572435E-4</v>
      </c>
    </row>
    <row r="1200" spans="1:16" ht="22" customHeight="1" x14ac:dyDescent="0.2">
      <c r="A1200" s="150" t="s">
        <v>2029</v>
      </c>
      <c r="B1200" s="151">
        <v>1.5200842632139398E-4</v>
      </c>
      <c r="C1200" s="151">
        <v>1.3919950715942061E-4</v>
      </c>
      <c r="D1200" s="151">
        <v>1.0863975797878773E-4</v>
      </c>
      <c r="E1200" s="151">
        <v>1.1953073834457471E-4</v>
      </c>
      <c r="F1200" s="151">
        <v>9.9289748960936053E-5</v>
      </c>
      <c r="G1200" s="151">
        <v>1.1375528890020802E-4</v>
      </c>
      <c r="H1200" s="151">
        <v>1.8197555081057588E-4</v>
      </c>
      <c r="I1200" s="151">
        <v>1.9829638668629224E-4</v>
      </c>
      <c r="J1200" s="151">
        <v>2.0990623231512888E-4</v>
      </c>
      <c r="K1200" s="151">
        <v>1.4308092726533745E-4</v>
      </c>
      <c r="L1200" s="151">
        <v>2.449754271265393E-4</v>
      </c>
      <c r="M1200" s="151">
        <v>1.4439465895333157E-4</v>
      </c>
      <c r="N1200" s="151">
        <v>5.7921805608265688E-5</v>
      </c>
      <c r="O1200" s="151">
        <v>7.5108802475496711E-5</v>
      </c>
      <c r="P1200" s="151">
        <v>7.3893084663474655E-5</v>
      </c>
    </row>
    <row r="1201" spans="1:16" ht="22" customHeight="1" x14ac:dyDescent="0.2">
      <c r="A1201" s="150" t="s">
        <v>2030</v>
      </c>
      <c r="B1201" s="151">
        <v>1.0133895088092932E-4</v>
      </c>
      <c r="C1201" s="151">
        <v>5.5679802863768239E-5</v>
      </c>
      <c r="D1201" s="151">
        <v>8.1479818484090803E-5</v>
      </c>
      <c r="E1201" s="151">
        <v>2.9882684586143676E-5</v>
      </c>
      <c r="F1201" s="151">
        <v>0</v>
      </c>
      <c r="G1201" s="151">
        <v>2.8438822225052005E-5</v>
      </c>
      <c r="H1201" s="151">
        <v>3.0329258468429311E-5</v>
      </c>
      <c r="I1201" s="151">
        <v>1.6524698890524351E-5</v>
      </c>
      <c r="J1201" s="151">
        <v>3.4984372052521477E-5</v>
      </c>
      <c r="K1201" s="151">
        <v>0</v>
      </c>
      <c r="L1201" s="151">
        <v>6.1243856781634825E-5</v>
      </c>
      <c r="M1201" s="151">
        <v>5.7757863581332613E-5</v>
      </c>
      <c r="N1201" s="151">
        <v>3.8614537072177123E-5</v>
      </c>
      <c r="O1201" s="151">
        <v>5.0072534983664469E-5</v>
      </c>
      <c r="P1201" s="151">
        <v>3.3587765756124846E-5</v>
      </c>
    </row>
    <row r="1202" spans="1:16" ht="22" customHeight="1" x14ac:dyDescent="0.2">
      <c r="A1202" s="150" t="s">
        <v>2031</v>
      </c>
      <c r="B1202" s="151">
        <v>0</v>
      </c>
      <c r="C1202" s="151">
        <v>0</v>
      </c>
      <c r="D1202" s="151">
        <v>0</v>
      </c>
      <c r="E1202" s="151">
        <v>0</v>
      </c>
      <c r="F1202" s="151">
        <v>0</v>
      </c>
      <c r="G1202" s="151">
        <v>0</v>
      </c>
      <c r="H1202" s="151">
        <v>0</v>
      </c>
      <c r="I1202" s="151">
        <v>0</v>
      </c>
      <c r="J1202" s="151">
        <v>1.7527031018344926E-5</v>
      </c>
      <c r="K1202" s="151">
        <v>0</v>
      </c>
      <c r="L1202" s="151">
        <v>0</v>
      </c>
      <c r="M1202" s="151">
        <v>0</v>
      </c>
      <c r="N1202" s="151">
        <v>0</v>
      </c>
      <c r="O1202" s="151">
        <v>0</v>
      </c>
      <c r="P1202" s="151">
        <v>0</v>
      </c>
    </row>
    <row r="1203" spans="1:16" ht="22" customHeight="1" x14ac:dyDescent="0.2">
      <c r="A1203" s="150" t="s">
        <v>2032</v>
      </c>
      <c r="B1203" s="151">
        <v>0</v>
      </c>
      <c r="C1203" s="151">
        <v>0</v>
      </c>
      <c r="D1203" s="151">
        <v>1.3607021479912908E-5</v>
      </c>
      <c r="E1203" s="151">
        <v>0</v>
      </c>
      <c r="F1203" s="151">
        <v>0</v>
      </c>
      <c r="G1203" s="151">
        <v>0</v>
      </c>
      <c r="H1203" s="151">
        <v>3.038967531796802E-5</v>
      </c>
      <c r="I1203" s="151">
        <v>0</v>
      </c>
      <c r="J1203" s="151">
        <v>0</v>
      </c>
      <c r="K1203" s="151">
        <v>0</v>
      </c>
      <c r="L1203" s="151">
        <v>0</v>
      </c>
      <c r="M1203" s="151">
        <v>0</v>
      </c>
      <c r="N1203" s="151">
        <v>1.2897152820255708E-5</v>
      </c>
      <c r="O1203" s="151">
        <v>2.5086140534644651E-5</v>
      </c>
      <c r="P1203" s="151">
        <v>0</v>
      </c>
    </row>
    <row r="1204" spans="1:16" ht="22" customHeight="1" x14ac:dyDescent="0.2">
      <c r="A1204" s="150" t="s">
        <v>2033</v>
      </c>
      <c r="B1204" s="151">
        <v>0</v>
      </c>
      <c r="C1204" s="151">
        <v>0</v>
      </c>
      <c r="D1204" s="151">
        <v>0</v>
      </c>
      <c r="E1204" s="151">
        <v>0</v>
      </c>
      <c r="F1204" s="151">
        <v>0</v>
      </c>
      <c r="G1204" s="151">
        <v>0</v>
      </c>
      <c r="H1204" s="151">
        <v>3.038967531796802E-5</v>
      </c>
      <c r="I1204" s="151">
        <v>0</v>
      </c>
      <c r="J1204" s="151">
        <v>0</v>
      </c>
      <c r="K1204" s="151">
        <v>0</v>
      </c>
      <c r="L1204" s="151">
        <v>0</v>
      </c>
      <c r="M1204" s="151">
        <v>0</v>
      </c>
      <c r="N1204" s="151">
        <v>0</v>
      </c>
      <c r="O1204" s="151">
        <v>0</v>
      </c>
      <c r="P1204" s="151">
        <v>0</v>
      </c>
    </row>
    <row r="1205" spans="1:16" ht="22" customHeight="1" x14ac:dyDescent="0.2">
      <c r="A1205" s="150" t="s">
        <v>2034</v>
      </c>
      <c r="B1205" s="151">
        <v>0</v>
      </c>
      <c r="C1205" s="151">
        <v>0</v>
      </c>
      <c r="D1205" s="151">
        <v>1.3607021479912908E-5</v>
      </c>
      <c r="E1205" s="151">
        <v>0</v>
      </c>
      <c r="F1205" s="151">
        <v>0</v>
      </c>
      <c r="G1205" s="151">
        <v>0</v>
      </c>
      <c r="H1205" s="151">
        <v>0</v>
      </c>
      <c r="I1205" s="151">
        <v>0</v>
      </c>
      <c r="J1205" s="151">
        <v>0</v>
      </c>
      <c r="K1205" s="151">
        <v>0</v>
      </c>
      <c r="L1205" s="151">
        <v>0</v>
      </c>
      <c r="M1205" s="151">
        <v>0</v>
      </c>
      <c r="N1205" s="151">
        <v>0</v>
      </c>
      <c r="O1205" s="151">
        <v>0</v>
      </c>
      <c r="P1205" s="151">
        <v>0</v>
      </c>
    </row>
    <row r="1206" spans="1:16" ht="22" customHeight="1" x14ac:dyDescent="0.2">
      <c r="A1206" s="150" t="s">
        <v>2035</v>
      </c>
      <c r="B1206" s="151">
        <v>1.2692602662626356E-4</v>
      </c>
      <c r="C1206" s="151">
        <v>8.3686078208591917E-5</v>
      </c>
      <c r="D1206" s="151">
        <v>8.1642128879477445E-5</v>
      </c>
      <c r="E1206" s="151">
        <v>7.4855529615688599E-5</v>
      </c>
      <c r="F1206" s="151">
        <v>9.9487537305479763E-5</v>
      </c>
      <c r="G1206" s="151">
        <v>1.7097283959204574E-4</v>
      </c>
      <c r="H1206" s="151">
        <v>1.519483765898401E-4</v>
      </c>
      <c r="I1206" s="151">
        <v>1.1590331632178535E-4</v>
      </c>
      <c r="J1206" s="151">
        <v>1.927973412017942E-4</v>
      </c>
      <c r="K1206" s="151">
        <v>1.7203913883935795E-4</v>
      </c>
      <c r="L1206" s="151">
        <v>2.1478049773718746E-4</v>
      </c>
      <c r="M1206" s="151">
        <v>1.1574583817294943E-4</v>
      </c>
      <c r="N1206" s="151">
        <v>8.3831493331662106E-5</v>
      </c>
      <c r="O1206" s="151">
        <v>7.5258421603933965E-5</v>
      </c>
      <c r="P1206" s="151">
        <v>9.4233086236904842E-5</v>
      </c>
    </row>
    <row r="1207" spans="1:16" ht="22" customHeight="1" x14ac:dyDescent="0.2">
      <c r="A1207" s="150" t="s">
        <v>2036</v>
      </c>
      <c r="B1207" s="151">
        <v>0</v>
      </c>
      <c r="C1207" s="151">
        <v>2.7895359402863972E-5</v>
      </c>
      <c r="D1207" s="151">
        <v>0</v>
      </c>
      <c r="E1207" s="151">
        <v>0</v>
      </c>
      <c r="F1207" s="151">
        <v>0</v>
      </c>
      <c r="G1207" s="151">
        <v>0</v>
      </c>
      <c r="H1207" s="151">
        <v>0</v>
      </c>
      <c r="I1207" s="151">
        <v>0</v>
      </c>
      <c r="J1207" s="151">
        <v>3.5054062036689852E-5</v>
      </c>
      <c r="K1207" s="151">
        <v>0</v>
      </c>
      <c r="L1207" s="151">
        <v>0</v>
      </c>
      <c r="M1207" s="151">
        <v>0</v>
      </c>
      <c r="N1207" s="151">
        <v>0</v>
      </c>
      <c r="O1207" s="151">
        <v>0</v>
      </c>
      <c r="P1207" s="151">
        <v>0</v>
      </c>
    </row>
    <row r="1208" spans="1:16" ht="22" customHeight="1" x14ac:dyDescent="0.2">
      <c r="A1208" s="150" t="s">
        <v>2037</v>
      </c>
      <c r="B1208" s="151">
        <v>0</v>
      </c>
      <c r="C1208" s="151">
        <v>2.7895359402863972E-5</v>
      </c>
      <c r="D1208" s="151">
        <v>2.7214042959825815E-5</v>
      </c>
      <c r="E1208" s="151">
        <v>4.4913317769413154E-5</v>
      </c>
      <c r="F1208" s="151">
        <v>2.4871884326369941E-5</v>
      </c>
      <c r="G1208" s="151">
        <v>2.8495473265340953E-5</v>
      </c>
      <c r="H1208" s="151">
        <v>3.038967531796802E-5</v>
      </c>
      <c r="I1208" s="151">
        <v>1.655761661739791E-5</v>
      </c>
      <c r="J1208" s="151">
        <v>3.5054062036689852E-5</v>
      </c>
      <c r="K1208" s="151">
        <v>5.734637961311931E-5</v>
      </c>
      <c r="L1208" s="151">
        <v>3.0682928248169636E-5</v>
      </c>
      <c r="M1208" s="151">
        <v>5.7872919086474717E-5</v>
      </c>
      <c r="N1208" s="151">
        <v>3.8691458460767118E-5</v>
      </c>
      <c r="O1208" s="151">
        <v>2.5086140534644651E-5</v>
      </c>
      <c r="P1208" s="151">
        <v>1.3461869462414977E-5</v>
      </c>
    </row>
    <row r="1209" spans="1:16" ht="22" customHeight="1" x14ac:dyDescent="0.2">
      <c r="A1209" s="150" t="s">
        <v>2038</v>
      </c>
      <c r="B1209" s="151">
        <v>7.6155615975758144E-5</v>
      </c>
      <c r="C1209" s="151">
        <v>1.3947679701431986E-4</v>
      </c>
      <c r="D1209" s="151">
        <v>6.8035107399564538E-5</v>
      </c>
      <c r="E1209" s="151">
        <v>1.0479774146196403E-4</v>
      </c>
      <c r="F1209" s="151">
        <v>4.9743768652739881E-5</v>
      </c>
      <c r="G1209" s="151">
        <v>2.8495473265340953E-5</v>
      </c>
      <c r="H1209" s="151">
        <v>9.1169025953904059E-5</v>
      </c>
      <c r="I1209" s="151">
        <v>8.278808308698954E-5</v>
      </c>
      <c r="J1209" s="151">
        <v>1.4021624814675941E-4</v>
      </c>
      <c r="K1209" s="151">
        <v>1.1469275922623862E-4</v>
      </c>
      <c r="L1209" s="151">
        <v>1.2273171299267854E-4</v>
      </c>
      <c r="M1209" s="151">
        <v>8.6809378629712071E-5</v>
      </c>
      <c r="N1209" s="151">
        <v>3.8691458460767118E-5</v>
      </c>
      <c r="O1209" s="151">
        <v>2.5086140534644651E-5</v>
      </c>
      <c r="P1209" s="151">
        <v>6.0578412580867401E-5</v>
      </c>
    </row>
    <row r="1210" spans="1:16" ht="22" customHeight="1" x14ac:dyDescent="0.2">
      <c r="A1210" s="150" t="s">
        <v>2039</v>
      </c>
      <c r="B1210" s="151">
        <v>4.061632852040434E-4</v>
      </c>
      <c r="C1210" s="151">
        <v>2.7895359402863972E-5</v>
      </c>
      <c r="D1210" s="151">
        <v>3.9460362291747426E-4</v>
      </c>
      <c r="E1210" s="151">
        <v>1.4971105923137719E-5</v>
      </c>
      <c r="F1210" s="151">
        <v>4.2282203354828893E-4</v>
      </c>
      <c r="G1210" s="151">
        <v>0</v>
      </c>
      <c r="H1210" s="151">
        <v>0</v>
      </c>
      <c r="I1210" s="151">
        <v>0</v>
      </c>
      <c r="J1210" s="151">
        <v>5.2581093055034778E-5</v>
      </c>
      <c r="K1210" s="151">
        <v>0</v>
      </c>
      <c r="L1210" s="151">
        <v>3.0682928248169636E-5</v>
      </c>
      <c r="M1210" s="151">
        <v>0</v>
      </c>
      <c r="N1210" s="151">
        <v>1.4186868102281279E-4</v>
      </c>
      <c r="O1210" s="151">
        <v>7.5258421603933965E-5</v>
      </c>
      <c r="P1210" s="151">
        <v>1.3461869462414976E-4</v>
      </c>
    </row>
    <row r="1211" spans="1:16" ht="22" customHeight="1" x14ac:dyDescent="0.2">
      <c r="A1211" s="150" t="s">
        <v>2040</v>
      </c>
      <c r="B1211" s="151">
        <v>2.5435874397758205E-5</v>
      </c>
      <c r="C1211" s="151">
        <v>2.7951038762949526E-5</v>
      </c>
      <c r="D1211" s="151">
        <v>4.0902543610277123E-5</v>
      </c>
      <c r="E1211" s="151">
        <v>1.5000988370090089E-5</v>
      </c>
      <c r="F1211" s="151">
        <v>0</v>
      </c>
      <c r="G1211" s="151">
        <v>2.8552350457487341E-5</v>
      </c>
      <c r="H1211" s="151">
        <v>3.045033335253482E-5</v>
      </c>
      <c r="I1211" s="151">
        <v>3.3181331504725546E-5</v>
      </c>
      <c r="J1211" s="151">
        <v>3.512403022438783E-5</v>
      </c>
      <c r="K1211" s="151">
        <v>2.8730421722341209E-5</v>
      </c>
      <c r="L1211" s="151">
        <v>3.0744171617926463E-5</v>
      </c>
      <c r="M1211" s="151">
        <v>0</v>
      </c>
      <c r="N1211" s="151">
        <v>1.2922895640256217E-5</v>
      </c>
      <c r="O1211" s="151">
        <v>0</v>
      </c>
      <c r="P1211" s="151">
        <v>2.6977478922683903E-5</v>
      </c>
    </row>
    <row r="1212" spans="1:16" ht="22" customHeight="1" x14ac:dyDescent="0.2">
      <c r="A1212" s="150" t="s">
        <v>2041</v>
      </c>
      <c r="B1212" s="151">
        <v>7.6307623193274627E-5</v>
      </c>
      <c r="C1212" s="151">
        <v>2.5155934886654573E-4</v>
      </c>
      <c r="D1212" s="151">
        <v>1.2270763083083137E-4</v>
      </c>
      <c r="E1212" s="151">
        <v>2.7001779066162162E-4</v>
      </c>
      <c r="F1212" s="151">
        <v>9.9686115224253161E-5</v>
      </c>
      <c r="G1212" s="151">
        <v>3.1407585503236081E-4</v>
      </c>
      <c r="H1212" s="151">
        <v>1.522516667626741E-4</v>
      </c>
      <c r="I1212" s="151">
        <v>3.3181331504725551E-4</v>
      </c>
      <c r="J1212" s="151">
        <v>2.1074418134632702E-4</v>
      </c>
      <c r="K1212" s="151">
        <v>3.1603463894575338E-4</v>
      </c>
      <c r="L1212" s="151">
        <v>1.5372085808963232E-4</v>
      </c>
      <c r="M1212" s="151">
        <v>2.0295951863260695E-4</v>
      </c>
      <c r="N1212" s="151">
        <v>1.6799764332333083E-4</v>
      </c>
      <c r="O1212" s="151">
        <v>1.5081727602864211E-4</v>
      </c>
      <c r="P1212" s="151">
        <v>1.8209798272811637E-4</v>
      </c>
    </row>
    <row r="1213" spans="1:16" ht="22" customHeight="1" x14ac:dyDescent="0.2">
      <c r="A1213" s="150" t="s">
        <v>2042</v>
      </c>
      <c r="B1213" s="151">
        <v>7.6307623193274627E-5</v>
      </c>
      <c r="C1213" s="151">
        <v>2.5155934886654573E-4</v>
      </c>
      <c r="D1213" s="151">
        <v>1.0907344962740565E-4</v>
      </c>
      <c r="E1213" s="151">
        <v>1.5000988370090089E-4</v>
      </c>
      <c r="F1213" s="151">
        <v>7.4764586418189877E-5</v>
      </c>
      <c r="G1213" s="151">
        <v>1.4276175228743673E-4</v>
      </c>
      <c r="H1213" s="151">
        <v>1.8270200011520895E-4</v>
      </c>
      <c r="I1213" s="151">
        <v>8.2953328761813878E-5</v>
      </c>
      <c r="J1213" s="151">
        <v>1.4049612089755132E-4</v>
      </c>
      <c r="K1213" s="151">
        <v>2.0111295205638849E-4</v>
      </c>
      <c r="L1213" s="151">
        <v>1.8446502970755879E-4</v>
      </c>
      <c r="M1213" s="151">
        <v>2.319537355801222E-4</v>
      </c>
      <c r="N1213" s="151">
        <v>1.0984461294217785E-4</v>
      </c>
      <c r="O1213" s="151">
        <v>1.0054485068576139E-4</v>
      </c>
      <c r="P1213" s="151">
        <v>8.7676806498722696E-5</v>
      </c>
    </row>
    <row r="1214" spans="1:16" ht="22" customHeight="1" x14ac:dyDescent="0.2">
      <c r="A1214" s="150" t="s">
        <v>2043</v>
      </c>
      <c r="B1214" s="151">
        <v>0</v>
      </c>
      <c r="C1214" s="151">
        <v>2.7951038762949526E-5</v>
      </c>
      <c r="D1214" s="151">
        <v>0</v>
      </c>
      <c r="E1214" s="151">
        <v>1.5000988370090089E-5</v>
      </c>
      <c r="F1214" s="151">
        <v>0</v>
      </c>
      <c r="G1214" s="151">
        <v>2.8552350457487341E-5</v>
      </c>
      <c r="H1214" s="151">
        <v>0</v>
      </c>
      <c r="I1214" s="151">
        <v>0</v>
      </c>
      <c r="J1214" s="151">
        <v>0</v>
      </c>
      <c r="K1214" s="151">
        <v>0</v>
      </c>
      <c r="L1214" s="151">
        <v>0</v>
      </c>
      <c r="M1214" s="151">
        <v>0</v>
      </c>
      <c r="N1214" s="151">
        <v>0</v>
      </c>
      <c r="O1214" s="151">
        <v>0</v>
      </c>
      <c r="P1214" s="151">
        <v>1.3488739461341951E-5</v>
      </c>
    </row>
    <row r="1215" spans="1:16" ht="22" customHeight="1" x14ac:dyDescent="0.2">
      <c r="A1215" s="150" t="s">
        <v>2044</v>
      </c>
      <c r="B1215" s="151">
        <v>2.5486746146553726E-5</v>
      </c>
      <c r="C1215" s="151">
        <v>0</v>
      </c>
      <c r="D1215" s="151">
        <v>2.7322899131665118E-5</v>
      </c>
      <c r="E1215" s="151">
        <v>0</v>
      </c>
      <c r="F1215" s="151">
        <v>2.497137186367542E-5</v>
      </c>
      <c r="G1215" s="151">
        <v>2.8609455158402318E-5</v>
      </c>
      <c r="H1215" s="151">
        <v>6.1022468038479785E-5</v>
      </c>
      <c r="I1215" s="151">
        <v>1.66238470838675E-5</v>
      </c>
      <c r="J1215" s="151">
        <v>5.2791417427254915E-5</v>
      </c>
      <c r="K1215" s="151">
        <v>5.7575765131571792E-5</v>
      </c>
      <c r="L1215" s="151">
        <v>9.241697988348695E-5</v>
      </c>
      <c r="M1215" s="151">
        <v>2.905220538141031E-5</v>
      </c>
      <c r="N1215" s="151">
        <v>8.4166819304988742E-5</v>
      </c>
      <c r="O1215" s="151">
        <v>7.5559455290349692E-5</v>
      </c>
      <c r="P1215" s="151">
        <v>1.081257355221171E-4</v>
      </c>
    </row>
    <row r="1216" spans="1:16" ht="22" customHeight="1" x14ac:dyDescent="0.2">
      <c r="A1216" s="150" t="s">
        <v>2045</v>
      </c>
      <c r="B1216" s="151">
        <v>0</v>
      </c>
      <c r="C1216" s="151">
        <v>0</v>
      </c>
      <c r="D1216" s="151">
        <v>0</v>
      </c>
      <c r="E1216" s="151">
        <v>0</v>
      </c>
      <c r="F1216" s="151">
        <v>0</v>
      </c>
      <c r="G1216" s="151">
        <v>0</v>
      </c>
      <c r="H1216" s="151">
        <v>0</v>
      </c>
      <c r="I1216" s="151">
        <v>0</v>
      </c>
      <c r="J1216" s="151">
        <v>0</v>
      </c>
      <c r="K1216" s="151">
        <v>0</v>
      </c>
      <c r="L1216" s="151">
        <v>0</v>
      </c>
      <c r="M1216" s="151">
        <v>0</v>
      </c>
      <c r="N1216" s="151">
        <v>6.4743707157683647E-6</v>
      </c>
      <c r="O1216" s="151">
        <v>0</v>
      </c>
      <c r="P1216" s="151">
        <v>2.7031433880529275E-5</v>
      </c>
    </row>
    <row r="1217" spans="1:16" ht="22" customHeight="1" x14ac:dyDescent="0.2">
      <c r="A1217" s="150" t="s">
        <v>2046</v>
      </c>
      <c r="B1217" s="151">
        <v>3.0584095375864469E-4</v>
      </c>
      <c r="C1217" s="151">
        <v>3.080763492452297E-4</v>
      </c>
      <c r="D1217" s="151">
        <v>4.3716638610664189E-4</v>
      </c>
      <c r="E1217" s="151">
        <v>2.104338648556238E-4</v>
      </c>
      <c r="F1217" s="151">
        <v>3.2462783422778041E-4</v>
      </c>
      <c r="G1217" s="151">
        <v>3.1470400674242548E-4</v>
      </c>
      <c r="H1217" s="151">
        <v>6.4073591440403776E-4</v>
      </c>
      <c r="I1217" s="151">
        <v>3.491007887612175E-4</v>
      </c>
      <c r="J1217" s="151">
        <v>6.8628842655431386E-4</v>
      </c>
      <c r="K1217" s="151">
        <v>2.8787882565785896E-4</v>
      </c>
      <c r="L1217" s="151">
        <v>8.6255847891254485E-4</v>
      </c>
      <c r="M1217" s="151">
        <v>3.4862646457692369E-4</v>
      </c>
      <c r="N1217" s="151">
        <v>7.9634759803950885E-4</v>
      </c>
      <c r="O1217" s="151">
        <v>7.0522158270993056E-4</v>
      </c>
      <c r="P1217" s="151">
        <v>6.960594224236288E-4</v>
      </c>
    </row>
    <row r="1218" spans="1:16" ht="22" customHeight="1" x14ac:dyDescent="0.2">
      <c r="A1218" s="150" t="s">
        <v>2047</v>
      </c>
      <c r="B1218" s="151">
        <v>0</v>
      </c>
      <c r="C1218" s="151">
        <v>2.8006940840475429E-5</v>
      </c>
      <c r="D1218" s="151">
        <v>0</v>
      </c>
      <c r="E1218" s="151">
        <v>0</v>
      </c>
      <c r="F1218" s="151">
        <v>0</v>
      </c>
      <c r="G1218" s="151">
        <v>0</v>
      </c>
      <c r="H1218" s="151">
        <v>0</v>
      </c>
      <c r="I1218" s="151">
        <v>0</v>
      </c>
      <c r="J1218" s="151">
        <v>0</v>
      </c>
      <c r="K1218" s="151">
        <v>0</v>
      </c>
      <c r="L1218" s="151">
        <v>0</v>
      </c>
      <c r="M1218" s="151">
        <v>0</v>
      </c>
      <c r="N1218" s="151">
        <v>0</v>
      </c>
      <c r="O1218" s="151">
        <v>0</v>
      </c>
      <c r="P1218" s="151">
        <v>0</v>
      </c>
    </row>
    <row r="1219" spans="1:16" ht="22" customHeight="1" x14ac:dyDescent="0.2">
      <c r="A1219" s="150" t="s">
        <v>2048</v>
      </c>
      <c r="B1219" s="151">
        <v>4.8424817678452078E-4</v>
      </c>
      <c r="C1219" s="151">
        <v>6.1615269849045939E-4</v>
      </c>
      <c r="D1219" s="151">
        <v>5.8744233133080001E-4</v>
      </c>
      <c r="E1219" s="151">
        <v>6.3130159456687134E-4</v>
      </c>
      <c r="F1219" s="151">
        <v>5.4937018100085925E-4</v>
      </c>
      <c r="G1219" s="151">
        <v>7.1523637896005795E-4</v>
      </c>
      <c r="H1219" s="151">
        <v>5.7971344636555794E-4</v>
      </c>
      <c r="I1219" s="151">
        <v>7.3144927169016994E-4</v>
      </c>
      <c r="J1219" s="151">
        <v>6.6869128741189562E-4</v>
      </c>
      <c r="K1219" s="151">
        <v>6.9090918157886151E-4</v>
      </c>
      <c r="L1219" s="151">
        <v>6.1611319922324635E-4</v>
      </c>
      <c r="M1219" s="151">
        <v>6.9725292915384738E-4</v>
      </c>
      <c r="N1219" s="151">
        <v>4.4025720867224886E-4</v>
      </c>
      <c r="O1219" s="151">
        <v>4.5335673174209815E-4</v>
      </c>
      <c r="P1219" s="151">
        <v>4.5953437596899768E-4</v>
      </c>
    </row>
    <row r="1220" spans="1:16" ht="22" customHeight="1" x14ac:dyDescent="0.2">
      <c r="A1220" s="150" t="s">
        <v>2049</v>
      </c>
      <c r="B1220" s="151">
        <v>0</v>
      </c>
      <c r="C1220" s="151">
        <v>0</v>
      </c>
      <c r="D1220" s="151">
        <v>0</v>
      </c>
      <c r="E1220" s="151">
        <v>1.5030990346830271E-5</v>
      </c>
      <c r="F1220" s="151">
        <v>0</v>
      </c>
      <c r="G1220" s="151">
        <v>2.8609455158402318E-5</v>
      </c>
      <c r="H1220" s="151">
        <v>0</v>
      </c>
      <c r="I1220" s="151">
        <v>0</v>
      </c>
      <c r="J1220" s="151">
        <v>0</v>
      </c>
      <c r="K1220" s="151">
        <v>0</v>
      </c>
      <c r="L1220" s="151">
        <v>0</v>
      </c>
      <c r="M1220" s="151">
        <v>0</v>
      </c>
      <c r="N1220" s="151">
        <v>0</v>
      </c>
      <c r="O1220" s="151">
        <v>0</v>
      </c>
      <c r="P1220" s="151">
        <v>0</v>
      </c>
    </row>
    <row r="1221" spans="1:16" ht="22" customHeight="1" x14ac:dyDescent="0.2">
      <c r="A1221" s="150" t="s">
        <v>2050</v>
      </c>
      <c r="B1221" s="151">
        <v>0</v>
      </c>
      <c r="C1221" s="151">
        <v>2.8006940840475429E-5</v>
      </c>
      <c r="D1221" s="151">
        <v>0</v>
      </c>
      <c r="E1221" s="151">
        <v>0</v>
      </c>
      <c r="F1221" s="151">
        <v>0</v>
      </c>
      <c r="G1221" s="151">
        <v>0</v>
      </c>
      <c r="H1221" s="151">
        <v>0</v>
      </c>
      <c r="I1221" s="151">
        <v>0</v>
      </c>
      <c r="J1221" s="151">
        <v>0</v>
      </c>
      <c r="K1221" s="151">
        <v>0</v>
      </c>
      <c r="L1221" s="151">
        <v>0</v>
      </c>
      <c r="M1221" s="151">
        <v>0</v>
      </c>
      <c r="N1221" s="151">
        <v>0</v>
      </c>
      <c r="O1221" s="151">
        <v>0</v>
      </c>
      <c r="P1221" s="151">
        <v>0</v>
      </c>
    </row>
    <row r="1222" spans="1:16" ht="22" customHeight="1" x14ac:dyDescent="0.2">
      <c r="A1222" s="150" t="s">
        <v>2051</v>
      </c>
      <c r="B1222" s="151">
        <v>2.8035420761209095E-4</v>
      </c>
      <c r="C1222" s="151">
        <v>0</v>
      </c>
      <c r="D1222" s="151">
        <v>1.639373947899907E-4</v>
      </c>
      <c r="E1222" s="151">
        <v>0</v>
      </c>
      <c r="F1222" s="151">
        <v>3.2462783422778041E-4</v>
      </c>
      <c r="G1222" s="151">
        <v>0</v>
      </c>
      <c r="H1222" s="151">
        <v>0</v>
      </c>
      <c r="I1222" s="151">
        <v>0</v>
      </c>
      <c r="J1222" s="151">
        <v>0</v>
      </c>
      <c r="K1222" s="151">
        <v>0</v>
      </c>
      <c r="L1222" s="151">
        <v>0</v>
      </c>
      <c r="M1222" s="151">
        <v>0</v>
      </c>
      <c r="N1222" s="151">
        <v>5.8269336441915283E-5</v>
      </c>
      <c r="O1222" s="151">
        <v>2.5186485096783234E-5</v>
      </c>
      <c r="P1222" s="151">
        <v>6.7578584701323189E-5</v>
      </c>
    </row>
    <row r="1223" spans="1:16" ht="22" customHeight="1" x14ac:dyDescent="0.2">
      <c r="A1223" s="150" t="s">
        <v>2052</v>
      </c>
      <c r="B1223" s="151">
        <v>0</v>
      </c>
      <c r="C1223" s="151">
        <v>0</v>
      </c>
      <c r="D1223" s="151">
        <v>4.0984348697497674E-5</v>
      </c>
      <c r="E1223" s="151">
        <v>0</v>
      </c>
      <c r="F1223" s="151">
        <v>0</v>
      </c>
      <c r="G1223" s="151">
        <v>0</v>
      </c>
      <c r="H1223" s="151">
        <v>0</v>
      </c>
      <c r="I1223" s="151">
        <v>0</v>
      </c>
      <c r="J1223" s="151">
        <v>0</v>
      </c>
      <c r="K1223" s="151">
        <v>0</v>
      </c>
      <c r="L1223" s="151">
        <v>0</v>
      </c>
      <c r="M1223" s="151">
        <v>0</v>
      </c>
      <c r="N1223" s="151">
        <v>3.2371853578841824E-5</v>
      </c>
      <c r="O1223" s="151">
        <v>2.5186485096783234E-5</v>
      </c>
      <c r="P1223" s="151">
        <v>2.7031433880529275E-5</v>
      </c>
    </row>
    <row r="1224" spans="1:16" ht="22" customHeight="1" x14ac:dyDescent="0.2">
      <c r="A1224" s="150" t="s">
        <v>2053</v>
      </c>
      <c r="B1224" s="151">
        <v>0</v>
      </c>
      <c r="C1224" s="151">
        <v>0</v>
      </c>
      <c r="D1224" s="151">
        <v>1.3661449565832559E-5</v>
      </c>
      <c r="E1224" s="151">
        <v>0</v>
      </c>
      <c r="F1224" s="151">
        <v>0</v>
      </c>
      <c r="G1224" s="151">
        <v>0</v>
      </c>
      <c r="H1224" s="151">
        <v>0</v>
      </c>
      <c r="I1224" s="151">
        <v>0</v>
      </c>
      <c r="J1224" s="151">
        <v>1.7597139142418305E-5</v>
      </c>
      <c r="K1224" s="151">
        <v>0</v>
      </c>
      <c r="L1224" s="151">
        <v>0</v>
      </c>
      <c r="M1224" s="151">
        <v>0</v>
      </c>
      <c r="N1224" s="151">
        <v>6.4743707157683647E-6</v>
      </c>
      <c r="O1224" s="151">
        <v>2.5186485096783234E-5</v>
      </c>
      <c r="P1224" s="151">
        <v>6.7578584701323189E-6</v>
      </c>
    </row>
    <row r="1225" spans="1:16" ht="22" customHeight="1" x14ac:dyDescent="0.2">
      <c r="A1225" s="150" t="s">
        <v>2054</v>
      </c>
      <c r="B1225" s="151">
        <v>0</v>
      </c>
      <c r="C1225" s="151">
        <v>0</v>
      </c>
      <c r="D1225" s="151">
        <v>0</v>
      </c>
      <c r="E1225" s="151">
        <v>1.5061112571974217E-5</v>
      </c>
      <c r="F1225" s="151">
        <v>0</v>
      </c>
      <c r="G1225" s="151">
        <v>0</v>
      </c>
      <c r="H1225" s="151">
        <v>0</v>
      </c>
      <c r="I1225" s="151">
        <v>0</v>
      </c>
      <c r="J1225" s="151">
        <v>0</v>
      </c>
      <c r="K1225" s="151">
        <v>0</v>
      </c>
      <c r="L1225" s="151">
        <v>0</v>
      </c>
      <c r="M1225" s="151">
        <v>0</v>
      </c>
      <c r="N1225" s="151">
        <v>3.8924072439489169E-5</v>
      </c>
      <c r="O1225" s="151">
        <v>2.5236959014812855E-5</v>
      </c>
      <c r="P1225" s="151">
        <v>4.7399808908743717E-5</v>
      </c>
    </row>
    <row r="1226" spans="1:16" ht="22" customHeight="1" x14ac:dyDescent="0.2">
      <c r="A1226" s="150" t="s">
        <v>2055</v>
      </c>
      <c r="B1226" s="151">
        <v>2.5537821790133989E-5</v>
      </c>
      <c r="C1226" s="151">
        <v>0</v>
      </c>
      <c r="D1226" s="151">
        <v>0</v>
      </c>
      <c r="E1226" s="151">
        <v>0</v>
      </c>
      <c r="F1226" s="151">
        <v>0</v>
      </c>
      <c r="G1226" s="151">
        <v>0</v>
      </c>
      <c r="H1226" s="151">
        <v>0</v>
      </c>
      <c r="I1226" s="151">
        <v>0</v>
      </c>
      <c r="J1226" s="151">
        <v>0</v>
      </c>
      <c r="K1226" s="151">
        <v>0</v>
      </c>
      <c r="L1226" s="151">
        <v>0</v>
      </c>
      <c r="M1226" s="151">
        <v>0</v>
      </c>
      <c r="N1226" s="151">
        <v>0</v>
      </c>
      <c r="O1226" s="151">
        <v>0</v>
      </c>
      <c r="P1226" s="151">
        <v>0</v>
      </c>
    </row>
    <row r="1227" spans="1:16" ht="22" customHeight="1" x14ac:dyDescent="0.2">
      <c r="A1227" s="150" t="s">
        <v>2056</v>
      </c>
      <c r="B1227" s="151">
        <v>0</v>
      </c>
      <c r="C1227" s="151">
        <v>2.8063066974424273E-5</v>
      </c>
      <c r="D1227" s="151">
        <v>1.3688827220273104E-5</v>
      </c>
      <c r="E1227" s="151">
        <v>4.5183337715922655E-5</v>
      </c>
      <c r="F1227" s="151">
        <v>0</v>
      </c>
      <c r="G1227" s="151">
        <v>0</v>
      </c>
      <c r="H1227" s="151">
        <v>0</v>
      </c>
      <c r="I1227" s="151">
        <v>9.9942968440085178E-5</v>
      </c>
      <c r="J1227" s="151">
        <v>0</v>
      </c>
      <c r="K1227" s="151">
        <v>8.6536721139636964E-5</v>
      </c>
      <c r="L1227" s="151">
        <v>0</v>
      </c>
      <c r="M1227" s="151">
        <v>5.8220852467756122E-5</v>
      </c>
      <c r="N1227" s="151">
        <v>6.4873454065815274E-6</v>
      </c>
      <c r="O1227" s="151">
        <v>0</v>
      </c>
      <c r="P1227" s="151">
        <v>0</v>
      </c>
    </row>
    <row r="1228" spans="1:16" ht="22" customHeight="1" x14ac:dyDescent="0.2">
      <c r="A1228" s="150" t="s">
        <v>2057</v>
      </c>
      <c r="B1228" s="151">
        <v>7.6613465370401984E-5</v>
      </c>
      <c r="C1228" s="151">
        <v>1.9644146882096995E-4</v>
      </c>
      <c r="D1228" s="151">
        <v>1.3688827220273104E-5</v>
      </c>
      <c r="E1228" s="151">
        <v>2.1085557600763907E-4</v>
      </c>
      <c r="F1228" s="151">
        <v>5.004282938612308E-5</v>
      </c>
      <c r="G1228" s="151">
        <v>1.4333394367937031E-4</v>
      </c>
      <c r="H1228" s="151">
        <v>9.1717136330380432E-5</v>
      </c>
      <c r="I1228" s="151">
        <v>1.4991445266012777E-4</v>
      </c>
      <c r="J1228" s="151">
        <v>7.0529615801275764E-5</v>
      </c>
      <c r="K1228" s="151">
        <v>1.442278685660616E-4</v>
      </c>
      <c r="L1228" s="151">
        <v>3.0867394750663643E-5</v>
      </c>
      <c r="M1228" s="151">
        <v>8.7331278701634194E-5</v>
      </c>
      <c r="N1228" s="151">
        <v>1.2325956272504903E-4</v>
      </c>
      <c r="O1228" s="151">
        <v>1.2618479507406428E-4</v>
      </c>
      <c r="P1228" s="151">
        <v>9.4799617817487434E-5</v>
      </c>
    </row>
    <row r="1229" spans="1:16" ht="22" customHeight="1" x14ac:dyDescent="0.2">
      <c r="A1229" s="150" t="s">
        <v>2058</v>
      </c>
      <c r="B1229" s="151">
        <v>0</v>
      </c>
      <c r="C1229" s="151">
        <v>0</v>
      </c>
      <c r="D1229" s="151">
        <v>1.3688827220273104E-5</v>
      </c>
      <c r="E1229" s="151">
        <v>0</v>
      </c>
      <c r="F1229" s="151">
        <v>0</v>
      </c>
      <c r="G1229" s="151">
        <v>0</v>
      </c>
      <c r="H1229" s="151">
        <v>0</v>
      </c>
      <c r="I1229" s="151">
        <v>0</v>
      </c>
      <c r="J1229" s="151">
        <v>0</v>
      </c>
      <c r="K1229" s="151">
        <v>0</v>
      </c>
      <c r="L1229" s="151">
        <v>0</v>
      </c>
      <c r="M1229" s="151">
        <v>0</v>
      </c>
      <c r="N1229" s="151">
        <v>0</v>
      </c>
      <c r="O1229" s="151">
        <v>0</v>
      </c>
      <c r="P1229" s="151">
        <v>0</v>
      </c>
    </row>
    <row r="1230" spans="1:16" ht="22" customHeight="1" x14ac:dyDescent="0.2">
      <c r="A1230" s="150" t="s">
        <v>2059</v>
      </c>
      <c r="B1230" s="151">
        <v>7.6613465370401984E-5</v>
      </c>
      <c r="C1230" s="151">
        <v>5.6126133948848545E-5</v>
      </c>
      <c r="D1230" s="151">
        <v>1.3688827220273104E-5</v>
      </c>
      <c r="E1230" s="151">
        <v>6.0244450287896869E-5</v>
      </c>
      <c r="F1230" s="151">
        <v>2.502141469306154E-5</v>
      </c>
      <c r="G1230" s="151">
        <v>5.7333577471748129E-5</v>
      </c>
      <c r="H1230" s="151">
        <v>3.0572378776793477E-5</v>
      </c>
      <c r="I1230" s="151">
        <v>4.9971484220042589E-5</v>
      </c>
      <c r="J1230" s="151">
        <v>5.2897211850956826E-5</v>
      </c>
      <c r="K1230" s="151">
        <v>5.7691147426424638E-5</v>
      </c>
      <c r="L1230" s="151">
        <v>3.0867394750663643E-5</v>
      </c>
      <c r="M1230" s="151">
        <v>2.9110426233878061E-5</v>
      </c>
      <c r="N1230" s="151">
        <v>5.8386108659233757E-5</v>
      </c>
      <c r="O1230" s="151">
        <v>5.047391802962571E-5</v>
      </c>
      <c r="P1230" s="151">
        <v>2.7085605090710694E-5</v>
      </c>
    </row>
    <row r="1231" spans="1:16" ht="22" customHeight="1" x14ac:dyDescent="0.2">
      <c r="A1231" s="150" t="s">
        <v>2060</v>
      </c>
      <c r="B1231" s="151">
        <v>2.5537821790133994E-4</v>
      </c>
      <c r="C1231" s="151">
        <v>0</v>
      </c>
      <c r="D1231" s="151">
        <v>1.9164358108382347E-4</v>
      </c>
      <c r="E1231" s="151">
        <v>0</v>
      </c>
      <c r="F1231" s="151">
        <v>2.7523556162367696E-4</v>
      </c>
      <c r="G1231" s="151">
        <v>0</v>
      </c>
      <c r="H1231" s="151">
        <v>0</v>
      </c>
      <c r="I1231" s="151">
        <v>0</v>
      </c>
      <c r="J1231" s="151">
        <v>0</v>
      </c>
      <c r="K1231" s="151">
        <v>0</v>
      </c>
      <c r="L1231" s="151">
        <v>0</v>
      </c>
      <c r="M1231" s="151">
        <v>0</v>
      </c>
      <c r="N1231" s="151">
        <v>6.4873454065815276E-5</v>
      </c>
      <c r="O1231" s="151">
        <v>1.5142175408887714E-4</v>
      </c>
      <c r="P1231" s="151">
        <v>7.4485413999454418E-5</v>
      </c>
    </row>
    <row r="1232" spans="1:16" ht="22" customHeight="1" x14ac:dyDescent="0.2">
      <c r="A1232" s="150" t="s">
        <v>2061</v>
      </c>
      <c r="B1232" s="151">
        <v>7.6767307670342551E-5</v>
      </c>
      <c r="C1232" s="151">
        <v>0</v>
      </c>
      <c r="D1232" s="151">
        <v>1.371631482513309E-4</v>
      </c>
      <c r="E1232" s="151">
        <v>0</v>
      </c>
      <c r="F1232" s="151">
        <v>7.5214975492998257E-5</v>
      </c>
      <c r="G1232" s="151">
        <v>0</v>
      </c>
      <c r="H1232" s="151">
        <v>9.1901307286867148E-5</v>
      </c>
      <c r="I1232" s="151">
        <v>3.3381219043910639E-5</v>
      </c>
      <c r="J1232" s="151">
        <v>1.2367467268767886E-4</v>
      </c>
      <c r="K1232" s="151">
        <v>0</v>
      </c>
      <c r="L1232" s="151">
        <v>9.2788132413139515E-5</v>
      </c>
      <c r="M1232" s="151">
        <v>2.9168880905030428E-5</v>
      </c>
      <c r="N1232" s="151">
        <v>1.3000744409173424E-4</v>
      </c>
      <c r="O1232" s="151">
        <v>1.0115054255736236E-4</v>
      </c>
      <c r="P1232" s="151">
        <v>6.1064986175894442E-5</v>
      </c>
    </row>
    <row r="1233" spans="1:16" ht="22" customHeight="1" x14ac:dyDescent="0.2">
      <c r="A1233" s="150" t="s">
        <v>2062</v>
      </c>
      <c r="B1233" s="151">
        <v>2.5589102556780846E-5</v>
      </c>
      <c r="C1233" s="151">
        <v>2.8119418514533558E-5</v>
      </c>
      <c r="D1233" s="151">
        <v>1.3716314825133089E-5</v>
      </c>
      <c r="E1233" s="151">
        <v>0</v>
      </c>
      <c r="F1233" s="151">
        <v>2.5071658497666081E-5</v>
      </c>
      <c r="G1233" s="151">
        <v>0</v>
      </c>
      <c r="H1233" s="151">
        <v>3.0633769095622376E-5</v>
      </c>
      <c r="I1233" s="151">
        <v>3.3381219043910639E-5</v>
      </c>
      <c r="J1233" s="151">
        <v>7.0671241535816482E-5</v>
      </c>
      <c r="K1233" s="151">
        <v>5.7806993103987739E-5</v>
      </c>
      <c r="L1233" s="151">
        <v>3.09293774710465E-5</v>
      </c>
      <c r="M1233" s="151">
        <v>5.8337761810060856E-5</v>
      </c>
      <c r="N1233" s="151">
        <v>0</v>
      </c>
      <c r="O1233" s="151">
        <v>0</v>
      </c>
      <c r="P1233" s="151">
        <v>6.7849984639882709E-6</v>
      </c>
    </row>
    <row r="1234" spans="1:16" ht="22" customHeight="1" x14ac:dyDescent="0.2">
      <c r="A1234" s="150" t="s">
        <v>2063</v>
      </c>
      <c r="B1234" s="151">
        <v>2.3030192301102761E-4</v>
      </c>
      <c r="C1234" s="151">
        <v>2.8119418514533558E-5</v>
      </c>
      <c r="D1234" s="151">
        <v>2.0574472237699636E-4</v>
      </c>
      <c r="E1234" s="151">
        <v>3.0182711539819818E-5</v>
      </c>
      <c r="F1234" s="151">
        <v>2.2564492647899473E-4</v>
      </c>
      <c r="G1234" s="151">
        <v>5.7448705137354048E-5</v>
      </c>
      <c r="H1234" s="151">
        <v>2.7570392186060144E-4</v>
      </c>
      <c r="I1234" s="151">
        <v>3.3381219043910639E-5</v>
      </c>
      <c r="J1234" s="151">
        <v>1.766781038395412E-4</v>
      </c>
      <c r="K1234" s="151">
        <v>5.7806993103987739E-5</v>
      </c>
      <c r="L1234" s="151">
        <v>1.8557626482627903E-4</v>
      </c>
      <c r="M1234" s="151">
        <v>5.8337761810060856E-5</v>
      </c>
      <c r="N1234" s="151">
        <v>1.4950856070549437E-4</v>
      </c>
      <c r="O1234" s="151">
        <v>2.0230108511472473E-4</v>
      </c>
      <c r="P1234" s="151">
        <v>1.6283996313571852E-4</v>
      </c>
    </row>
    <row r="1235" spans="1:16" ht="22" customHeight="1" x14ac:dyDescent="0.2">
      <c r="A1235" s="150" t="s">
        <v>2064</v>
      </c>
      <c r="B1235" s="151">
        <v>0</v>
      </c>
      <c r="C1235" s="151">
        <v>5.6238837029067117E-5</v>
      </c>
      <c r="D1235" s="151">
        <v>0</v>
      </c>
      <c r="E1235" s="151">
        <v>1.5091355769909909E-5</v>
      </c>
      <c r="F1235" s="151">
        <v>0</v>
      </c>
      <c r="G1235" s="151">
        <v>2.8724352568677024E-5</v>
      </c>
      <c r="H1235" s="151">
        <v>0</v>
      </c>
      <c r="I1235" s="151">
        <v>1.6690609521955319E-5</v>
      </c>
      <c r="J1235" s="151">
        <v>0</v>
      </c>
      <c r="K1235" s="151">
        <v>0</v>
      </c>
      <c r="L1235" s="151">
        <v>0</v>
      </c>
      <c r="M1235" s="151">
        <v>0</v>
      </c>
      <c r="N1235" s="151">
        <v>6.5003722045867109E-6</v>
      </c>
      <c r="O1235" s="151">
        <v>0</v>
      </c>
      <c r="P1235" s="151">
        <v>6.7849984639882709E-6</v>
      </c>
    </row>
    <row r="1236" spans="1:16" ht="22" customHeight="1" x14ac:dyDescent="0.2">
      <c r="A1236" s="150" t="s">
        <v>2065</v>
      </c>
      <c r="B1236" s="151">
        <v>4.8619294857883612E-4</v>
      </c>
      <c r="C1236" s="151">
        <v>7.8734371840693976E-4</v>
      </c>
      <c r="D1236" s="151">
        <v>5.0750364852992428E-4</v>
      </c>
      <c r="E1236" s="151">
        <v>5.4328880771675671E-4</v>
      </c>
      <c r="F1236" s="151">
        <v>5.7664814544631994E-4</v>
      </c>
      <c r="G1236" s="151">
        <v>4.5958964109883238E-4</v>
      </c>
      <c r="H1236" s="151">
        <v>8.5774553467742661E-4</v>
      </c>
      <c r="I1236" s="151">
        <v>6.1755255231234684E-4</v>
      </c>
      <c r="J1236" s="151">
        <v>7.5971584651002733E-4</v>
      </c>
      <c r="K1236" s="151">
        <v>8.6710489655981613E-4</v>
      </c>
      <c r="L1236" s="151">
        <v>9.8974007907348801E-4</v>
      </c>
      <c r="M1236" s="151">
        <v>8.1672866534085204E-4</v>
      </c>
      <c r="N1236" s="151">
        <v>6.1103498723115088E-4</v>
      </c>
      <c r="O1236" s="151">
        <v>6.827661622621961E-4</v>
      </c>
      <c r="P1236" s="151">
        <v>5.6993987097501476E-4</v>
      </c>
    </row>
    <row r="1237" spans="1:16" ht="22" customHeight="1" x14ac:dyDescent="0.2">
      <c r="A1237" s="150" t="s">
        <v>2066</v>
      </c>
      <c r="B1237" s="151">
        <v>2.5589102556780846E-5</v>
      </c>
      <c r="C1237" s="151">
        <v>1.1247767405813423E-4</v>
      </c>
      <c r="D1237" s="151">
        <v>0</v>
      </c>
      <c r="E1237" s="151">
        <v>7.5456778849549542E-5</v>
      </c>
      <c r="F1237" s="151">
        <v>0</v>
      </c>
      <c r="G1237" s="151">
        <v>8.6173057706031078E-5</v>
      </c>
      <c r="H1237" s="151">
        <v>6.1267538191244752E-5</v>
      </c>
      <c r="I1237" s="151">
        <v>6.6762438087821277E-5</v>
      </c>
      <c r="J1237" s="151">
        <v>1.766781038395412E-5</v>
      </c>
      <c r="K1237" s="151">
        <v>8.6710489655981616E-5</v>
      </c>
      <c r="L1237" s="151">
        <v>3.09293774710465E-5</v>
      </c>
      <c r="M1237" s="151">
        <v>5.8337761810060856E-5</v>
      </c>
      <c r="N1237" s="151">
        <v>0</v>
      </c>
      <c r="O1237" s="151">
        <v>5.0575271278681182E-5</v>
      </c>
      <c r="P1237" s="151">
        <v>2.7139993855953084E-5</v>
      </c>
    </row>
    <row r="1238" spans="1:16" ht="22" customHeight="1" x14ac:dyDescent="0.2">
      <c r="A1238" s="150" t="s">
        <v>2067</v>
      </c>
      <c r="B1238" s="151">
        <v>0</v>
      </c>
      <c r="C1238" s="151">
        <v>5.6238837029067117E-5</v>
      </c>
      <c r="D1238" s="151">
        <v>0</v>
      </c>
      <c r="E1238" s="151">
        <v>6.0365423079639636E-5</v>
      </c>
      <c r="F1238" s="151">
        <v>0</v>
      </c>
      <c r="G1238" s="151">
        <v>2.8724352568677024E-5</v>
      </c>
      <c r="H1238" s="151">
        <v>3.0633769095622376E-5</v>
      </c>
      <c r="I1238" s="151">
        <v>8.345304760977661E-5</v>
      </c>
      <c r="J1238" s="151">
        <v>1.766781038395412E-5</v>
      </c>
      <c r="K1238" s="151">
        <v>5.7806993103987739E-5</v>
      </c>
      <c r="L1238" s="151">
        <v>3.09293774710465E-5</v>
      </c>
      <c r="M1238" s="151">
        <v>0</v>
      </c>
      <c r="N1238" s="151">
        <v>0</v>
      </c>
      <c r="O1238" s="151">
        <v>0</v>
      </c>
      <c r="P1238" s="151">
        <v>0</v>
      </c>
    </row>
    <row r="1239" spans="1:16" ht="22" customHeight="1" x14ac:dyDescent="0.2">
      <c r="A1239" s="150" t="s">
        <v>2068</v>
      </c>
      <c r="B1239" s="151">
        <v>1.4585788457365083E-3</v>
      </c>
      <c r="C1239" s="151">
        <v>1.6309262738429466E-3</v>
      </c>
      <c r="D1239" s="151">
        <v>1.5636598900651722E-3</v>
      </c>
      <c r="E1239" s="151">
        <v>1.509135576990991E-3</v>
      </c>
      <c r="F1239" s="151">
        <v>1.3037262418786363E-3</v>
      </c>
      <c r="G1239" s="151">
        <v>1.6372880964145905E-3</v>
      </c>
      <c r="H1239" s="151">
        <v>2.1137300675979445E-3</v>
      </c>
      <c r="I1239" s="151">
        <v>1.7692046093272641E-3</v>
      </c>
      <c r="J1239" s="151">
        <v>2.1201372460744948E-3</v>
      </c>
      <c r="K1239" s="151">
        <v>1.7631132896716261E-3</v>
      </c>
      <c r="L1239" s="151">
        <v>2.1341270455022088E-3</v>
      </c>
      <c r="M1239" s="151">
        <v>1.7209639733967955E-3</v>
      </c>
      <c r="N1239" s="151">
        <v>1.5145867236687038E-3</v>
      </c>
      <c r="O1239" s="151">
        <v>1.4161075958030733E-3</v>
      </c>
      <c r="P1239" s="151">
        <v>1.4723446666854549E-3</v>
      </c>
    </row>
    <row r="1240" spans="1:16" ht="22" customHeight="1" x14ac:dyDescent="0.2">
      <c r="A1240" s="150" t="s">
        <v>2069</v>
      </c>
      <c r="B1240" s="151">
        <v>2.3030192301102761E-4</v>
      </c>
      <c r="C1240" s="151">
        <v>0</v>
      </c>
      <c r="D1240" s="151">
        <v>3.0175892615292801E-4</v>
      </c>
      <c r="E1240" s="151">
        <v>0</v>
      </c>
      <c r="F1240" s="151">
        <v>3.5100321896732513E-4</v>
      </c>
      <c r="G1240" s="151">
        <v>0</v>
      </c>
      <c r="H1240" s="151">
        <v>0</v>
      </c>
      <c r="I1240" s="151">
        <v>1.6690609521955319E-5</v>
      </c>
      <c r="J1240" s="151">
        <v>1.766781038395412E-5</v>
      </c>
      <c r="K1240" s="151">
        <v>0</v>
      </c>
      <c r="L1240" s="151">
        <v>3.09293774710465E-5</v>
      </c>
      <c r="M1240" s="151">
        <v>0</v>
      </c>
      <c r="N1240" s="151">
        <v>2.4051377156970833E-4</v>
      </c>
      <c r="O1240" s="151">
        <v>3.2873926331142771E-4</v>
      </c>
      <c r="P1240" s="151">
        <v>2.5104494316756604E-4</v>
      </c>
    </row>
    <row r="1241" spans="1:16" ht="22" customHeight="1" x14ac:dyDescent="0.2">
      <c r="A1241" s="150" t="s">
        <v>2070</v>
      </c>
      <c r="B1241" s="151">
        <v>0</v>
      </c>
      <c r="C1241" s="151">
        <v>0</v>
      </c>
      <c r="D1241" s="151">
        <v>0</v>
      </c>
      <c r="E1241" s="151">
        <v>0</v>
      </c>
      <c r="F1241" s="151">
        <v>0</v>
      </c>
      <c r="G1241" s="151">
        <v>0</v>
      </c>
      <c r="H1241" s="151">
        <v>0</v>
      </c>
      <c r="I1241" s="151">
        <v>0</v>
      </c>
      <c r="J1241" s="151">
        <v>0</v>
      </c>
      <c r="K1241" s="151">
        <v>0</v>
      </c>
      <c r="L1241" s="151">
        <v>0</v>
      </c>
      <c r="M1241" s="151">
        <v>0</v>
      </c>
      <c r="N1241" s="151">
        <v>0</v>
      </c>
      <c r="O1241" s="151">
        <v>2.5338516193946915E-5</v>
      </c>
      <c r="P1241" s="151">
        <v>0</v>
      </c>
    </row>
    <row r="1242" spans="1:16" ht="22" customHeight="1" x14ac:dyDescent="0.2">
      <c r="A1242" s="150" t="s">
        <v>2071</v>
      </c>
      <c r="B1242" s="151">
        <v>2.5640589684661698E-5</v>
      </c>
      <c r="C1242" s="151">
        <v>0</v>
      </c>
      <c r="D1242" s="151">
        <v>4.1231739132291422E-5</v>
      </c>
      <c r="E1242" s="151">
        <v>0</v>
      </c>
      <c r="F1242" s="151">
        <v>0</v>
      </c>
      <c r="G1242" s="151">
        <v>0</v>
      </c>
      <c r="H1242" s="151">
        <v>3.0695406457987822E-5</v>
      </c>
      <c r="I1242" s="151">
        <v>0</v>
      </c>
      <c r="J1242" s="151">
        <v>0</v>
      </c>
      <c r="K1242" s="151">
        <v>0</v>
      </c>
      <c r="L1242" s="151">
        <v>0</v>
      </c>
      <c r="M1242" s="151">
        <v>0</v>
      </c>
      <c r="N1242" s="151">
        <v>3.2567257121571256E-5</v>
      </c>
      <c r="O1242" s="151">
        <v>2.5338516193946915E-5</v>
      </c>
      <c r="P1242" s="151">
        <v>2.7194601489466074E-5</v>
      </c>
    </row>
    <row r="1243" spans="1:16" ht="22" customHeight="1" x14ac:dyDescent="0.2">
      <c r="A1243" s="150" t="s">
        <v>2072</v>
      </c>
      <c r="B1243" s="151">
        <v>0</v>
      </c>
      <c r="C1243" s="151">
        <v>0</v>
      </c>
      <c r="D1243" s="151">
        <v>0</v>
      </c>
      <c r="E1243" s="151">
        <v>0</v>
      </c>
      <c r="F1243" s="151">
        <v>0</v>
      </c>
      <c r="G1243" s="151">
        <v>0</v>
      </c>
      <c r="H1243" s="151">
        <v>0</v>
      </c>
      <c r="I1243" s="151">
        <v>1.6724192237291248E-5</v>
      </c>
      <c r="J1243" s="151">
        <v>0</v>
      </c>
      <c r="K1243" s="151">
        <v>0</v>
      </c>
      <c r="L1243" s="151">
        <v>0</v>
      </c>
      <c r="M1243" s="151">
        <v>2.9227570806247798E-5</v>
      </c>
      <c r="N1243" s="151">
        <v>0</v>
      </c>
      <c r="O1243" s="151">
        <v>0</v>
      </c>
      <c r="P1243" s="151">
        <v>0</v>
      </c>
    </row>
    <row r="1244" spans="1:16" ht="22" customHeight="1" x14ac:dyDescent="0.2">
      <c r="A1244" s="150" t="s">
        <v>2073</v>
      </c>
      <c r="B1244" s="151">
        <v>0</v>
      </c>
      <c r="C1244" s="151">
        <v>3.3811196185684617E-4</v>
      </c>
      <c r="D1244" s="151">
        <v>0</v>
      </c>
      <c r="E1244" s="151">
        <v>2.7219097207539724E-4</v>
      </c>
      <c r="F1244" s="151">
        <v>0</v>
      </c>
      <c r="G1244" s="151">
        <v>3.4538577656018896E-4</v>
      </c>
      <c r="H1244" s="151">
        <v>3.0695406457987822E-5</v>
      </c>
      <c r="I1244" s="151">
        <v>2.1741449908478622E-4</v>
      </c>
      <c r="J1244" s="151">
        <v>5.3110077894622648E-5</v>
      </c>
      <c r="K1244" s="151">
        <v>2.3169321984535933E-4</v>
      </c>
      <c r="L1244" s="151">
        <v>0</v>
      </c>
      <c r="M1244" s="151">
        <v>2.6304813725623019E-4</v>
      </c>
      <c r="N1244" s="151">
        <v>5.8621062818828257E-5</v>
      </c>
      <c r="O1244" s="151">
        <v>2.5338516193946915E-5</v>
      </c>
      <c r="P1244" s="151">
        <v>6.7986503723665186E-6</v>
      </c>
    </row>
    <row r="1245" spans="1:16" ht="22" customHeight="1" x14ac:dyDescent="0.2">
      <c r="A1245" s="150" t="s">
        <v>2074</v>
      </c>
      <c r="B1245" s="151">
        <v>0</v>
      </c>
      <c r="C1245" s="151">
        <v>0</v>
      </c>
      <c r="D1245" s="151">
        <v>0</v>
      </c>
      <c r="E1245" s="151">
        <v>1.515220801091761E-5</v>
      </c>
      <c r="F1245" s="151">
        <v>0</v>
      </c>
      <c r="G1245" s="151">
        <v>0</v>
      </c>
      <c r="H1245" s="151">
        <v>3.075729235810473E-5</v>
      </c>
      <c r="I1245" s="151">
        <v>1.6757910366801914E-5</v>
      </c>
      <c r="J1245" s="151">
        <v>0</v>
      </c>
      <c r="K1245" s="151">
        <v>0</v>
      </c>
      <c r="L1245" s="151">
        <v>3.1054092702784594E-5</v>
      </c>
      <c r="M1245" s="151">
        <v>0</v>
      </c>
      <c r="N1245" s="151">
        <v>6.5265833828310126E-6</v>
      </c>
      <c r="O1245" s="151">
        <v>0</v>
      </c>
      <c r="P1245" s="151">
        <v>1.3624714657524835E-5</v>
      </c>
    </row>
    <row r="1246" spans="1:16" ht="22" customHeight="1" x14ac:dyDescent="0.2">
      <c r="A1246" s="150" t="s">
        <v>2075</v>
      </c>
      <c r="B1246" s="151">
        <v>0</v>
      </c>
      <c r="C1246" s="151">
        <v>0</v>
      </c>
      <c r="D1246" s="151">
        <v>5.5197776023565896E-5</v>
      </c>
      <c r="E1246" s="151">
        <v>0</v>
      </c>
      <c r="F1246" s="151">
        <v>0</v>
      </c>
      <c r="G1246" s="151">
        <v>0</v>
      </c>
      <c r="H1246" s="151">
        <v>6.1638856604525033E-5</v>
      </c>
      <c r="I1246" s="151">
        <v>0</v>
      </c>
      <c r="J1246" s="151">
        <v>3.5549776045289507E-5</v>
      </c>
      <c r="K1246" s="151">
        <v>0</v>
      </c>
      <c r="L1246" s="151">
        <v>3.1116828243598303E-5</v>
      </c>
      <c r="M1246" s="151">
        <v>0</v>
      </c>
      <c r="N1246" s="151">
        <v>2.6159073599064101E-5</v>
      </c>
      <c r="O1246" s="151">
        <v>0</v>
      </c>
      <c r="P1246" s="151">
        <v>0</v>
      </c>
    </row>
    <row r="1247" spans="1:16" ht="22" customHeight="1" x14ac:dyDescent="0.2">
      <c r="A1247" s="150" t="s">
        <v>2076</v>
      </c>
      <c r="B1247" s="151">
        <v>9.2679076896558992E-4</v>
      </c>
      <c r="C1247" s="151">
        <v>7.0724598082008651E-4</v>
      </c>
      <c r="D1247" s="151">
        <v>7.0377164430046515E-4</v>
      </c>
      <c r="E1247" s="151">
        <v>5.769471042217679E-4</v>
      </c>
      <c r="F1247" s="151">
        <v>6.3059019857766212E-4</v>
      </c>
      <c r="G1247" s="151">
        <v>6.6466410974065995E-4</v>
      </c>
      <c r="H1247" s="151">
        <v>6.7802742264977541E-4</v>
      </c>
      <c r="I1247" s="151">
        <v>4.0300235354830306E-4</v>
      </c>
      <c r="J1247" s="151">
        <v>7.6432018497372446E-4</v>
      </c>
      <c r="K1247" s="151">
        <v>3.1986536184206549E-4</v>
      </c>
      <c r="L1247" s="151">
        <v>7.4680387784635917E-4</v>
      </c>
      <c r="M1247" s="151">
        <v>3.5214794401709467E-4</v>
      </c>
      <c r="N1247" s="151">
        <v>7.9785174477145515E-4</v>
      </c>
      <c r="O1247" s="151">
        <v>7.377859270774887E-4</v>
      </c>
      <c r="P1247" s="151">
        <v>8.1913436001603858E-4</v>
      </c>
    </row>
    <row r="1248" spans="1:16" ht="22" customHeight="1" x14ac:dyDescent="0.2">
      <c r="A1248" s="150" t="s">
        <v>2077</v>
      </c>
      <c r="B1248" s="151">
        <v>0</v>
      </c>
      <c r="C1248" s="151">
        <v>2.8289839232803463E-5</v>
      </c>
      <c r="D1248" s="151">
        <v>1.3799444005891474E-5</v>
      </c>
      <c r="E1248" s="151">
        <v>0</v>
      </c>
      <c r="F1248" s="151">
        <v>0</v>
      </c>
      <c r="G1248" s="151">
        <v>2.8898439553941737E-5</v>
      </c>
      <c r="H1248" s="151">
        <v>3.0819428302262516E-5</v>
      </c>
      <c r="I1248" s="151">
        <v>0</v>
      </c>
      <c r="J1248" s="151">
        <v>1.7774888022644754E-5</v>
      </c>
      <c r="K1248" s="151">
        <v>2.9078669258369591E-5</v>
      </c>
      <c r="L1248" s="151">
        <v>0</v>
      </c>
      <c r="M1248" s="151">
        <v>0</v>
      </c>
      <c r="N1248" s="151">
        <v>0</v>
      </c>
      <c r="O1248" s="151">
        <v>0</v>
      </c>
      <c r="P1248" s="151">
        <v>0</v>
      </c>
    </row>
    <row r="1249" spans="1:16" ht="22" customHeight="1" x14ac:dyDescent="0.2">
      <c r="A1249" s="150" t="s">
        <v>2078</v>
      </c>
      <c r="B1249" s="151">
        <v>0</v>
      </c>
      <c r="C1249" s="151">
        <v>0</v>
      </c>
      <c r="D1249" s="151">
        <v>0</v>
      </c>
      <c r="E1249" s="151">
        <v>1.5182818532151789E-5</v>
      </c>
      <c r="F1249" s="151">
        <v>0</v>
      </c>
      <c r="G1249" s="151">
        <v>0</v>
      </c>
      <c r="H1249" s="151">
        <v>0</v>
      </c>
      <c r="I1249" s="151">
        <v>0</v>
      </c>
      <c r="J1249" s="151">
        <v>0</v>
      </c>
      <c r="K1249" s="151">
        <v>0</v>
      </c>
      <c r="L1249" s="151">
        <v>0</v>
      </c>
      <c r="M1249" s="151">
        <v>0</v>
      </c>
      <c r="N1249" s="151">
        <v>0</v>
      </c>
      <c r="O1249" s="151">
        <v>0</v>
      </c>
      <c r="P1249" s="151">
        <v>6.8261196668003222E-6</v>
      </c>
    </row>
    <row r="1250" spans="1:16" ht="22" customHeight="1" x14ac:dyDescent="0.2">
      <c r="A1250" s="150" t="s">
        <v>2079</v>
      </c>
      <c r="B1250" s="151">
        <v>2.3169769224139748E-4</v>
      </c>
      <c r="C1250" s="151">
        <v>4.8092726695765886E-4</v>
      </c>
      <c r="D1250" s="151">
        <v>2.6218943611193798E-4</v>
      </c>
      <c r="E1250" s="151">
        <v>5.769471042217679E-4</v>
      </c>
      <c r="F1250" s="151">
        <v>2.0178886354485186E-4</v>
      </c>
      <c r="G1250" s="151">
        <v>5.2017191197095127E-4</v>
      </c>
      <c r="H1250" s="151">
        <v>4.6229142453393777E-4</v>
      </c>
      <c r="I1250" s="151">
        <v>7.2204588344070963E-4</v>
      </c>
      <c r="J1250" s="151">
        <v>6.5767085683785583E-4</v>
      </c>
      <c r="K1250" s="151">
        <v>7.2696673145923975E-4</v>
      </c>
      <c r="L1250" s="151">
        <v>5.289860801411711E-4</v>
      </c>
      <c r="M1250" s="151">
        <v>7.6298721203703834E-4</v>
      </c>
      <c r="N1250" s="151">
        <v>3.7930656718642949E-4</v>
      </c>
      <c r="O1250" s="151">
        <v>4.070543045944765E-4</v>
      </c>
      <c r="P1250" s="151">
        <v>3.9591494067441865E-4</v>
      </c>
    </row>
    <row r="1251" spans="1:16" ht="22" customHeight="1" x14ac:dyDescent="0.2">
      <c r="A1251" s="150" t="s">
        <v>2080</v>
      </c>
      <c r="B1251" s="151">
        <v>2.0595350421457554E-4</v>
      </c>
      <c r="C1251" s="151">
        <v>1.1315935693121385E-4</v>
      </c>
      <c r="D1251" s="151">
        <v>5.5197776023565896E-5</v>
      </c>
      <c r="E1251" s="151">
        <v>0</v>
      </c>
      <c r="F1251" s="151">
        <v>5.0447215886212966E-5</v>
      </c>
      <c r="G1251" s="151">
        <v>0</v>
      </c>
      <c r="H1251" s="151">
        <v>3.0819428302262516E-5</v>
      </c>
      <c r="I1251" s="151">
        <v>0</v>
      </c>
      <c r="J1251" s="151">
        <v>7.1099552090579015E-5</v>
      </c>
      <c r="K1251" s="151">
        <v>0</v>
      </c>
      <c r="L1251" s="151">
        <v>6.2233656487196607E-5</v>
      </c>
      <c r="M1251" s="151">
        <v>2.9345662001424556E-5</v>
      </c>
      <c r="N1251" s="151">
        <v>3.9238610398596149E-5</v>
      </c>
      <c r="O1251" s="151">
        <v>5.0881788074309562E-5</v>
      </c>
      <c r="P1251" s="151">
        <v>5.4608957334402578E-5</v>
      </c>
    </row>
    <row r="1252" spans="1:16" ht="22" customHeight="1" x14ac:dyDescent="0.2">
      <c r="A1252" s="150" t="s">
        <v>2081</v>
      </c>
      <c r="B1252" s="151">
        <v>3.3535192298097004E-4</v>
      </c>
      <c r="C1252" s="151">
        <v>3.9685948559378139E-4</v>
      </c>
      <c r="D1252" s="151">
        <v>3.4568445257673479E-4</v>
      </c>
      <c r="E1252" s="151">
        <v>5.4768790737438227E-4</v>
      </c>
      <c r="F1252" s="151">
        <v>3.7912001817320978E-4</v>
      </c>
      <c r="G1252" s="151">
        <v>4.9226795313040425E-4</v>
      </c>
      <c r="H1252" s="151">
        <v>4.0146360551631435E-4</v>
      </c>
      <c r="I1252" s="151">
        <v>5.0477268473281885E-4</v>
      </c>
      <c r="J1252" s="151">
        <v>4.6308260901100799E-4</v>
      </c>
      <c r="K1252" s="151">
        <v>4.6620052738114809E-4</v>
      </c>
      <c r="L1252" s="151">
        <v>4.36517448842381E-4</v>
      </c>
      <c r="M1252" s="151">
        <v>4.7048105880826411E-4</v>
      </c>
      <c r="N1252" s="151">
        <v>2.6212027189345606E-4</v>
      </c>
      <c r="O1252" s="151">
        <v>2.8041633204920602E-4</v>
      </c>
      <c r="P1252" s="151">
        <v>3.0095725980346354E-4</v>
      </c>
    </row>
    <row r="1253" spans="1:16" ht="22" customHeight="1" x14ac:dyDescent="0.2">
      <c r="A1253" s="150" t="s">
        <v>2082</v>
      </c>
      <c r="B1253" s="151">
        <v>1.0318520707106771E-4</v>
      </c>
      <c r="C1253" s="151">
        <v>1.4173553056920764E-4</v>
      </c>
      <c r="D1253" s="151">
        <v>1.2444640292762451E-4</v>
      </c>
      <c r="E1253" s="151">
        <v>1.3692197684359557E-4</v>
      </c>
      <c r="F1253" s="151">
        <v>1.0109867151285595E-4</v>
      </c>
      <c r="G1253" s="151">
        <v>1.7374163051661327E-4</v>
      </c>
      <c r="H1253" s="151">
        <v>1.8529089485368357E-4</v>
      </c>
      <c r="I1253" s="151">
        <v>1.3460604926208503E-4</v>
      </c>
      <c r="J1253" s="151">
        <v>1.2467608704142525E-4</v>
      </c>
      <c r="K1253" s="151">
        <v>1.1655013184528702E-4</v>
      </c>
      <c r="L1253" s="151">
        <v>1.5589908887227893E-4</v>
      </c>
      <c r="M1253" s="151">
        <v>1.1762026470206603E-4</v>
      </c>
      <c r="N1253" s="151">
        <v>1.4416614954140084E-4</v>
      </c>
      <c r="O1253" s="151">
        <v>1.5295436293593056E-4</v>
      </c>
      <c r="P1253" s="151">
        <v>1.0943900356489585E-4</v>
      </c>
    </row>
    <row r="1254" spans="1:16" ht="22" customHeight="1" x14ac:dyDescent="0.2">
      <c r="A1254" s="150" t="s">
        <v>2083</v>
      </c>
      <c r="B1254" s="151">
        <v>0</v>
      </c>
      <c r="C1254" s="151">
        <v>0</v>
      </c>
      <c r="D1254" s="151">
        <v>0</v>
      </c>
      <c r="E1254" s="151">
        <v>0</v>
      </c>
      <c r="F1254" s="151">
        <v>0</v>
      </c>
      <c r="G1254" s="151">
        <v>0</v>
      </c>
      <c r="H1254" s="151">
        <v>0</v>
      </c>
      <c r="I1254" s="151">
        <v>0</v>
      </c>
      <c r="J1254" s="151">
        <v>1.7810869577346464E-5</v>
      </c>
      <c r="K1254" s="151">
        <v>0</v>
      </c>
      <c r="L1254" s="151">
        <v>0</v>
      </c>
      <c r="M1254" s="151">
        <v>0</v>
      </c>
      <c r="N1254" s="151">
        <v>0</v>
      </c>
      <c r="O1254" s="151">
        <v>0</v>
      </c>
      <c r="P1254" s="151">
        <v>0</v>
      </c>
    </row>
    <row r="1255" spans="1:16" ht="22" customHeight="1" x14ac:dyDescent="0.2">
      <c r="A1255" s="150" t="s">
        <v>2084</v>
      </c>
      <c r="B1255" s="151">
        <v>0</v>
      </c>
      <c r="C1255" s="151">
        <v>0</v>
      </c>
      <c r="D1255" s="151">
        <v>0</v>
      </c>
      <c r="E1255" s="151">
        <v>0</v>
      </c>
      <c r="F1255" s="151">
        <v>0</v>
      </c>
      <c r="G1255" s="151">
        <v>0</v>
      </c>
      <c r="H1255" s="151">
        <v>3.0944456408965404E-5</v>
      </c>
      <c r="I1255" s="151">
        <v>0</v>
      </c>
      <c r="J1255" s="151">
        <v>1.7846997101844123E-5</v>
      </c>
      <c r="K1255" s="151">
        <v>0</v>
      </c>
      <c r="L1255" s="151">
        <v>0</v>
      </c>
      <c r="M1255" s="151">
        <v>0</v>
      </c>
      <c r="N1255" s="151">
        <v>0</v>
      </c>
      <c r="O1255" s="151">
        <v>0</v>
      </c>
      <c r="P1255" s="151">
        <v>0</v>
      </c>
    </row>
    <row r="1256" spans="1:16" ht="22" customHeight="1" x14ac:dyDescent="0.2">
      <c r="A1256" s="150" t="s">
        <v>2085</v>
      </c>
      <c r="B1256" s="151">
        <v>0</v>
      </c>
      <c r="C1256" s="151">
        <v>0</v>
      </c>
      <c r="D1256" s="151">
        <v>2.7710851046313507E-5</v>
      </c>
      <c r="E1256" s="151">
        <v>0</v>
      </c>
      <c r="F1256" s="151">
        <v>0</v>
      </c>
      <c r="G1256" s="151">
        <v>0</v>
      </c>
      <c r="H1256" s="151">
        <v>0</v>
      </c>
      <c r="I1256" s="151">
        <v>0</v>
      </c>
      <c r="J1256" s="151">
        <v>0</v>
      </c>
      <c r="K1256" s="151">
        <v>0</v>
      </c>
      <c r="L1256" s="151">
        <v>0</v>
      </c>
      <c r="M1256" s="151">
        <v>0</v>
      </c>
      <c r="N1256" s="151">
        <v>0</v>
      </c>
      <c r="O1256" s="151">
        <v>0</v>
      </c>
      <c r="P1256" s="151">
        <v>0</v>
      </c>
    </row>
    <row r="1257" spans="1:16" ht="22" customHeight="1" x14ac:dyDescent="0.2">
      <c r="A1257" s="150" t="s">
        <v>2086</v>
      </c>
      <c r="B1257" s="151">
        <v>2.584862692348248E-4</v>
      </c>
      <c r="C1257" s="151">
        <v>8.5213815944651402E-5</v>
      </c>
      <c r="D1257" s="151">
        <v>3.6024106360207556E-4</v>
      </c>
      <c r="E1257" s="151">
        <v>6.0977648465842881E-5</v>
      </c>
      <c r="F1257" s="151">
        <v>1.7728154467112366E-4</v>
      </c>
      <c r="G1257" s="151">
        <v>5.8031349205684213E-5</v>
      </c>
      <c r="H1257" s="151">
        <v>4.9511130254344647E-4</v>
      </c>
      <c r="I1257" s="151">
        <v>1.180191983641709E-4</v>
      </c>
      <c r="J1257" s="151">
        <v>3.9263393624057073E-4</v>
      </c>
      <c r="K1257" s="151">
        <v>8.7589906386772499E-5</v>
      </c>
      <c r="L1257" s="151">
        <v>2.4994450272748328E-4</v>
      </c>
      <c r="M1257" s="151">
        <v>5.8929422680345454E-5</v>
      </c>
      <c r="N1257" s="151">
        <v>2.6921825491531742E-4</v>
      </c>
      <c r="O1257" s="151">
        <v>2.8098512785457966E-4</v>
      </c>
      <c r="P1257" s="151">
        <v>2.7415247343335979E-4</v>
      </c>
    </row>
    <row r="1258" spans="1:16" ht="22" customHeight="1" x14ac:dyDescent="0.2">
      <c r="A1258" s="150" t="s">
        <v>2087</v>
      </c>
      <c r="B1258" s="151">
        <v>0</v>
      </c>
      <c r="C1258" s="151">
        <v>0</v>
      </c>
      <c r="D1258" s="151">
        <v>0</v>
      </c>
      <c r="E1258" s="151">
        <v>0</v>
      </c>
      <c r="F1258" s="151">
        <v>0</v>
      </c>
      <c r="G1258" s="151">
        <v>0</v>
      </c>
      <c r="H1258" s="151">
        <v>0</v>
      </c>
      <c r="I1258" s="151">
        <v>0</v>
      </c>
      <c r="J1258" s="151">
        <v>0</v>
      </c>
      <c r="K1258" s="151">
        <v>0</v>
      </c>
      <c r="L1258" s="151">
        <v>0</v>
      </c>
      <c r="M1258" s="151">
        <v>0</v>
      </c>
      <c r="N1258" s="151">
        <v>0</v>
      </c>
      <c r="O1258" s="151">
        <v>2.5544102532234515E-5</v>
      </c>
      <c r="P1258" s="151">
        <v>0</v>
      </c>
    </row>
    <row r="1259" spans="1:16" ht="22" customHeight="1" x14ac:dyDescent="0.2">
      <c r="A1259" s="150" t="s">
        <v>2088</v>
      </c>
      <c r="B1259" s="151">
        <v>2.5848626923482478E-5</v>
      </c>
      <c r="C1259" s="151">
        <v>1.136184212595352E-4</v>
      </c>
      <c r="D1259" s="151">
        <v>2.7710851046313507E-5</v>
      </c>
      <c r="E1259" s="151">
        <v>6.0977648465842881E-5</v>
      </c>
      <c r="F1259" s="151">
        <v>2.5325934953017668E-5</v>
      </c>
      <c r="G1259" s="151">
        <v>8.7047023808526326E-5</v>
      </c>
      <c r="H1259" s="151">
        <v>1.2377782563586162E-4</v>
      </c>
      <c r="I1259" s="151">
        <v>6.7439541922383368E-5</v>
      </c>
      <c r="J1259" s="151">
        <v>3.5693994203688247E-5</v>
      </c>
      <c r="K1259" s="151">
        <v>5.8393270924515002E-5</v>
      </c>
      <c r="L1259" s="151">
        <v>9.3729188522806236E-5</v>
      </c>
      <c r="M1259" s="151">
        <v>5.8929422680345454E-5</v>
      </c>
      <c r="N1259" s="151">
        <v>8.5361885704856745E-5</v>
      </c>
      <c r="O1259" s="151">
        <v>0</v>
      </c>
      <c r="P1259" s="151">
        <v>5.4830494686671958E-5</v>
      </c>
    </row>
    <row r="1260" spans="1:16" ht="22" customHeight="1" x14ac:dyDescent="0.2">
      <c r="A1260" s="150" t="s">
        <v>2089</v>
      </c>
      <c r="B1260" s="151">
        <v>0</v>
      </c>
      <c r="C1260" s="151">
        <v>0</v>
      </c>
      <c r="D1260" s="151">
        <v>2.7710851046313507E-5</v>
      </c>
      <c r="E1260" s="151">
        <v>0</v>
      </c>
      <c r="F1260" s="151">
        <v>5.0651869906035335E-5</v>
      </c>
      <c r="G1260" s="151">
        <v>0</v>
      </c>
      <c r="H1260" s="151">
        <v>0</v>
      </c>
      <c r="I1260" s="151">
        <v>0</v>
      </c>
      <c r="J1260" s="151">
        <v>0</v>
      </c>
      <c r="K1260" s="151">
        <v>0</v>
      </c>
      <c r="L1260" s="151">
        <v>0</v>
      </c>
      <c r="M1260" s="151">
        <v>0</v>
      </c>
      <c r="N1260" s="151">
        <v>5.9096690103362359E-5</v>
      </c>
      <c r="O1260" s="151">
        <v>2.5544102532234515E-5</v>
      </c>
      <c r="P1260" s="151">
        <v>2.7415247343335979E-5</v>
      </c>
    </row>
    <row r="1261" spans="1:16" ht="22" customHeight="1" x14ac:dyDescent="0.2">
      <c r="A1261" s="150" t="s">
        <v>2090</v>
      </c>
      <c r="B1261" s="151">
        <v>7.770349434924917E-5</v>
      </c>
      <c r="C1261" s="151">
        <v>0</v>
      </c>
      <c r="D1261" s="151">
        <v>1.2495228261432217E-4</v>
      </c>
      <c r="E1261" s="151">
        <v>3.0550793387866408E-5</v>
      </c>
      <c r="F1261" s="151">
        <v>7.6132231291693353E-5</v>
      </c>
      <c r="G1261" s="151">
        <v>2.9074649551221871E-5</v>
      </c>
      <c r="H1261" s="151">
        <v>9.302205493670699E-5</v>
      </c>
      <c r="I1261" s="151">
        <v>3.3788307081031511E-5</v>
      </c>
      <c r="J1261" s="151">
        <v>1.9671598634817211E-4</v>
      </c>
      <c r="K1261" s="151">
        <v>2.9255978217262093E-5</v>
      </c>
      <c r="L1261" s="151">
        <v>6.2613130002362437E-5</v>
      </c>
      <c r="M1261" s="151">
        <v>2.9524598964847878E-5</v>
      </c>
      <c r="N1261" s="151">
        <v>5.9216805327149676E-5</v>
      </c>
      <c r="O1261" s="151">
        <v>5.1192042879640723E-5</v>
      </c>
      <c r="P1261" s="151">
        <v>7.5545165824649906E-5</v>
      </c>
    </row>
    <row r="1262" spans="1:16" ht="22" customHeight="1" x14ac:dyDescent="0.2">
      <c r="A1262" s="150" t="s">
        <v>2091</v>
      </c>
      <c r="B1262" s="151">
        <v>0</v>
      </c>
      <c r="C1262" s="151">
        <v>0</v>
      </c>
      <c r="D1262" s="151">
        <v>1.3883586957146911E-5</v>
      </c>
      <c r="E1262" s="151">
        <v>0</v>
      </c>
      <c r="F1262" s="151">
        <v>0</v>
      </c>
      <c r="G1262" s="151">
        <v>0</v>
      </c>
      <c r="H1262" s="151">
        <v>0</v>
      </c>
      <c r="I1262" s="151">
        <v>0</v>
      </c>
      <c r="J1262" s="151">
        <v>0</v>
      </c>
      <c r="K1262" s="151">
        <v>0</v>
      </c>
      <c r="L1262" s="151">
        <v>0</v>
      </c>
      <c r="M1262" s="151">
        <v>0</v>
      </c>
      <c r="N1262" s="151">
        <v>0</v>
      </c>
      <c r="O1262" s="151">
        <v>0</v>
      </c>
      <c r="P1262" s="151">
        <v>0</v>
      </c>
    </row>
    <row r="1263" spans="1:16" ht="22" customHeight="1" x14ac:dyDescent="0.2">
      <c r="A1263" s="150" t="s">
        <v>2092</v>
      </c>
      <c r="B1263" s="151">
        <v>0</v>
      </c>
      <c r="C1263" s="151">
        <v>0</v>
      </c>
      <c r="D1263" s="151">
        <v>0</v>
      </c>
      <c r="E1263" s="151">
        <v>1.5275396693933204E-5</v>
      </c>
      <c r="F1263" s="151">
        <v>0</v>
      </c>
      <c r="G1263" s="151">
        <v>0</v>
      </c>
      <c r="H1263" s="151">
        <v>0</v>
      </c>
      <c r="I1263" s="151">
        <v>0</v>
      </c>
      <c r="J1263" s="151">
        <v>0</v>
      </c>
      <c r="K1263" s="151">
        <v>0</v>
      </c>
      <c r="L1263" s="151">
        <v>0</v>
      </c>
      <c r="M1263" s="151">
        <v>0</v>
      </c>
      <c r="N1263" s="151">
        <v>0</v>
      </c>
      <c r="O1263" s="151">
        <v>0</v>
      </c>
      <c r="P1263" s="151">
        <v>0</v>
      </c>
    </row>
    <row r="1264" spans="1:16" ht="22" customHeight="1" x14ac:dyDescent="0.2">
      <c r="A1264" s="150" t="s">
        <v>2093</v>
      </c>
      <c r="B1264" s="151">
        <v>6.7343028436015948E-4</v>
      </c>
      <c r="C1264" s="151">
        <v>7.9694547107043903E-4</v>
      </c>
      <c r="D1264" s="151">
        <v>7.2194652177163935E-4</v>
      </c>
      <c r="E1264" s="151">
        <v>8.2487142147239293E-4</v>
      </c>
      <c r="F1264" s="151">
        <v>6.0905785033354683E-4</v>
      </c>
      <c r="G1264" s="151">
        <v>6.6871693967810299E-4</v>
      </c>
      <c r="H1264" s="151">
        <v>9.9223525265820789E-4</v>
      </c>
      <c r="I1264" s="151">
        <v>8.9539013764733486E-4</v>
      </c>
      <c r="J1264" s="151">
        <v>1.0551130176856504E-3</v>
      </c>
      <c r="K1264" s="151">
        <v>7.8991141186607642E-4</v>
      </c>
      <c r="L1264" s="151">
        <v>9.078903850342553E-4</v>
      </c>
      <c r="M1264" s="151">
        <v>7.6763957308604474E-4</v>
      </c>
      <c r="N1264" s="151">
        <v>7.4349988910754595E-4</v>
      </c>
      <c r="O1264" s="151">
        <v>8.1907268607425156E-4</v>
      </c>
      <c r="P1264" s="151">
        <v>7.2798068885571729E-4</v>
      </c>
    </row>
    <row r="1265" spans="1:16" ht="22" customHeight="1" x14ac:dyDescent="0.2">
      <c r="A1265" s="150" t="s">
        <v>2094</v>
      </c>
      <c r="B1265" s="151">
        <v>1.2950582391541528E-4</v>
      </c>
      <c r="C1265" s="151">
        <v>2.8462338252515681E-5</v>
      </c>
      <c r="D1265" s="151">
        <v>1.1106869565717528E-4</v>
      </c>
      <c r="E1265" s="151">
        <v>3.0550793387866408E-5</v>
      </c>
      <c r="F1265" s="151">
        <v>1.2688705215282224E-4</v>
      </c>
      <c r="G1265" s="151">
        <v>2.9074649551221871E-5</v>
      </c>
      <c r="H1265" s="151">
        <v>3.1007351645568997E-5</v>
      </c>
      <c r="I1265" s="151">
        <v>3.3788307081031511E-5</v>
      </c>
      <c r="J1265" s="151">
        <v>3.5766542972394933E-5</v>
      </c>
      <c r="K1265" s="151">
        <v>2.9255978217262093E-5</v>
      </c>
      <c r="L1265" s="151">
        <v>3.1306565001181218E-5</v>
      </c>
      <c r="M1265" s="151">
        <v>2.9524598964847878E-5</v>
      </c>
      <c r="N1265" s="151">
        <v>3.9477870218099791E-5</v>
      </c>
      <c r="O1265" s="151">
        <v>2.5596021439820361E-5</v>
      </c>
      <c r="P1265" s="151">
        <v>5.4941938781563569E-5</v>
      </c>
    </row>
    <row r="1266" spans="1:16" ht="22" customHeight="1" x14ac:dyDescent="0.2">
      <c r="A1266" s="150" t="s">
        <v>2095</v>
      </c>
      <c r="B1266" s="151">
        <v>7.770349434924917E-5</v>
      </c>
      <c r="C1266" s="151">
        <v>5.6924676505031362E-5</v>
      </c>
      <c r="D1266" s="151">
        <v>6.941793478573454E-5</v>
      </c>
      <c r="E1266" s="151">
        <v>0</v>
      </c>
      <c r="F1266" s="151">
        <v>1.0150964172225782E-4</v>
      </c>
      <c r="G1266" s="151">
        <v>0</v>
      </c>
      <c r="H1266" s="151">
        <v>3.1007351645568997E-5</v>
      </c>
      <c r="I1266" s="151">
        <v>0</v>
      </c>
      <c r="J1266" s="151">
        <v>5.3649814458592393E-5</v>
      </c>
      <c r="K1266" s="151">
        <v>0</v>
      </c>
      <c r="L1266" s="151">
        <v>0</v>
      </c>
      <c r="M1266" s="151">
        <v>0</v>
      </c>
      <c r="N1266" s="151">
        <v>7.2376095399849614E-5</v>
      </c>
      <c r="O1266" s="151">
        <v>1.0238408575928145E-4</v>
      </c>
      <c r="P1266" s="151">
        <v>8.9280650520040801E-5</v>
      </c>
    </row>
    <row r="1267" spans="1:16" ht="22" customHeight="1" x14ac:dyDescent="0.2">
      <c r="A1267" s="150" t="s">
        <v>2096</v>
      </c>
      <c r="B1267" s="151">
        <v>2.5901164783083058E-5</v>
      </c>
      <c r="C1267" s="151">
        <v>0</v>
      </c>
      <c r="D1267" s="151">
        <v>2.7767173914293821E-5</v>
      </c>
      <c r="E1267" s="151">
        <v>0</v>
      </c>
      <c r="F1267" s="151">
        <v>5.0754820861128909E-5</v>
      </c>
      <c r="G1267" s="151">
        <v>0</v>
      </c>
      <c r="H1267" s="151">
        <v>0</v>
      </c>
      <c r="I1267" s="151">
        <v>0</v>
      </c>
      <c r="J1267" s="151">
        <v>0</v>
      </c>
      <c r="K1267" s="151">
        <v>0</v>
      </c>
      <c r="L1267" s="151">
        <v>0</v>
      </c>
      <c r="M1267" s="151">
        <v>0</v>
      </c>
      <c r="N1267" s="151">
        <v>3.2898225181749823E-5</v>
      </c>
      <c r="O1267" s="151">
        <v>2.5596021439820361E-5</v>
      </c>
      <c r="P1267" s="151">
        <v>3.4338711738477226E-5</v>
      </c>
    </row>
    <row r="1268" spans="1:16" ht="22" customHeight="1" x14ac:dyDescent="0.2">
      <c r="A1268" s="150" t="s">
        <v>2097</v>
      </c>
      <c r="B1268" s="151">
        <v>7.7703494349249161E-4</v>
      </c>
      <c r="C1268" s="151">
        <v>1.423116912625784E-4</v>
      </c>
      <c r="D1268" s="151">
        <v>7.7748086960022689E-4</v>
      </c>
      <c r="E1268" s="151">
        <v>9.1652380163599205E-5</v>
      </c>
      <c r="F1268" s="151">
        <v>8.1207713377806255E-4</v>
      </c>
      <c r="G1268" s="151">
        <v>8.7223948653665606E-5</v>
      </c>
      <c r="H1268" s="151">
        <v>2.1705146151898295E-4</v>
      </c>
      <c r="I1268" s="151">
        <v>6.7576614162063022E-5</v>
      </c>
      <c r="J1268" s="151">
        <v>1.9671598634817211E-4</v>
      </c>
      <c r="K1268" s="151">
        <v>1.1702391286904837E-4</v>
      </c>
      <c r="L1268" s="151">
        <v>2.8175908501063094E-4</v>
      </c>
      <c r="M1268" s="151">
        <v>1.1809839585939151E-4</v>
      </c>
      <c r="N1268" s="151">
        <v>6.5796450363499648E-4</v>
      </c>
      <c r="O1268" s="151">
        <v>5.887084931158682E-4</v>
      </c>
      <c r="P1268" s="151">
        <v>6.3183229598798101E-4</v>
      </c>
    </row>
    <row r="1269" spans="1:16" ht="22" customHeight="1" x14ac:dyDescent="0.2">
      <c r="A1269" s="150" t="s">
        <v>2098</v>
      </c>
      <c r="B1269" s="151">
        <v>0</v>
      </c>
      <c r="C1269" s="151">
        <v>0</v>
      </c>
      <c r="D1269" s="151">
        <v>0</v>
      </c>
      <c r="E1269" s="151">
        <v>1.530650748149722E-5</v>
      </c>
      <c r="F1269" s="151">
        <v>0</v>
      </c>
      <c r="G1269" s="151">
        <v>0</v>
      </c>
      <c r="H1269" s="151">
        <v>0</v>
      </c>
      <c r="I1269" s="151">
        <v>0</v>
      </c>
      <c r="J1269" s="151">
        <v>0</v>
      </c>
      <c r="K1269" s="151">
        <v>0</v>
      </c>
      <c r="L1269" s="151">
        <v>0</v>
      </c>
      <c r="M1269" s="151">
        <v>0</v>
      </c>
      <c r="N1269" s="151">
        <v>6.593045535405666E-6</v>
      </c>
      <c r="O1269" s="151">
        <v>0</v>
      </c>
      <c r="P1269" s="151">
        <v>0</v>
      </c>
    </row>
    <row r="1270" spans="1:16" ht="22" customHeight="1" x14ac:dyDescent="0.2">
      <c r="A1270" s="150" t="s">
        <v>2099</v>
      </c>
      <c r="B1270" s="151">
        <v>0</v>
      </c>
      <c r="C1270" s="151">
        <v>0</v>
      </c>
      <c r="D1270" s="151">
        <v>0</v>
      </c>
      <c r="E1270" s="151">
        <v>0</v>
      </c>
      <c r="F1270" s="151">
        <v>0</v>
      </c>
      <c r="G1270" s="151">
        <v>0</v>
      </c>
      <c r="H1270" s="151">
        <v>0</v>
      </c>
      <c r="I1270" s="151">
        <v>0</v>
      </c>
      <c r="J1270" s="151">
        <v>0</v>
      </c>
      <c r="K1270" s="151">
        <v>0</v>
      </c>
      <c r="L1270" s="151">
        <v>0</v>
      </c>
      <c r="M1270" s="151">
        <v>0</v>
      </c>
      <c r="N1270" s="151">
        <v>0</v>
      </c>
      <c r="O1270" s="151">
        <v>0</v>
      </c>
      <c r="P1270" s="151">
        <v>6.8817296029860668E-6</v>
      </c>
    </row>
    <row r="1271" spans="1:16" ht="22" customHeight="1" x14ac:dyDescent="0.2">
      <c r="A1271" s="150" t="s">
        <v>2100</v>
      </c>
      <c r="B1271" s="151">
        <v>4.6717049963133098E-4</v>
      </c>
      <c r="C1271" s="151">
        <v>7.1300765887157404E-4</v>
      </c>
      <c r="D1271" s="151">
        <v>4.7300334545652444E-4</v>
      </c>
      <c r="E1271" s="151">
        <v>7.5001886659336377E-4</v>
      </c>
      <c r="F1271" s="151">
        <v>3.8143643376286278E-4</v>
      </c>
      <c r="G1271" s="151">
        <v>7.5748048280902273E-4</v>
      </c>
      <c r="H1271" s="151">
        <v>5.2819855226790037E-4</v>
      </c>
      <c r="I1271" s="151">
        <v>7.9564237570445263E-4</v>
      </c>
      <c r="J1271" s="151">
        <v>5.3759080883151642E-4</v>
      </c>
      <c r="K1271" s="151">
        <v>7.328890673570748E-4</v>
      </c>
      <c r="L1271" s="151">
        <v>5.9603619069458652E-4</v>
      </c>
      <c r="M1271" s="151">
        <v>8.579571853980641E-4</v>
      </c>
      <c r="N1271" s="151">
        <v>4.4832709640758536E-4</v>
      </c>
      <c r="O1271" s="151">
        <v>4.360185811052087E-4</v>
      </c>
      <c r="P1271" s="151">
        <v>3.7161339856124767E-4</v>
      </c>
    </row>
    <row r="1272" spans="1:16" ht="22" customHeight="1" x14ac:dyDescent="0.2">
      <c r="A1272" s="150" t="s">
        <v>2101</v>
      </c>
      <c r="B1272" s="151">
        <v>1.0381566658474021E-4</v>
      </c>
      <c r="C1272" s="151">
        <v>1.1408122541945183E-4</v>
      </c>
      <c r="D1272" s="151">
        <v>4.1735589304987451E-5</v>
      </c>
      <c r="E1272" s="151">
        <v>9.1839044888983318E-5</v>
      </c>
      <c r="F1272" s="151">
        <v>7.6287286752572557E-5</v>
      </c>
      <c r="G1272" s="151">
        <v>8.7401594170271848E-5</v>
      </c>
      <c r="H1272" s="151">
        <v>1.2428201229832948E-4</v>
      </c>
      <c r="I1272" s="151">
        <v>1.1849992829640785E-4</v>
      </c>
      <c r="J1272" s="151">
        <v>7.1678774510868851E-5</v>
      </c>
      <c r="K1272" s="151">
        <v>1.1726225077713195E-4</v>
      </c>
      <c r="L1272" s="151">
        <v>1.2548130330412348E-4</v>
      </c>
      <c r="M1272" s="151">
        <v>1.183389221238709E-4</v>
      </c>
      <c r="N1272" s="151">
        <v>7.9116546424868006E-5</v>
      </c>
      <c r="O1272" s="151">
        <v>1.0259260731887262E-4</v>
      </c>
      <c r="P1272" s="151">
        <v>7.5699025632846738E-5</v>
      </c>
    </row>
    <row r="1273" spans="1:16" ht="22" customHeight="1" x14ac:dyDescent="0.2">
      <c r="A1273" s="150" t="s">
        <v>2102</v>
      </c>
      <c r="B1273" s="151">
        <v>0</v>
      </c>
      <c r="C1273" s="151">
        <v>0</v>
      </c>
      <c r="D1273" s="151">
        <v>4.1735589304987451E-5</v>
      </c>
      <c r="E1273" s="151">
        <v>3.0613014962994439E-5</v>
      </c>
      <c r="F1273" s="151">
        <v>2.5429095584190851E-5</v>
      </c>
      <c r="G1273" s="151">
        <v>2.9133864723423946E-5</v>
      </c>
      <c r="H1273" s="151">
        <v>6.2141006149164741E-5</v>
      </c>
      <c r="I1273" s="151">
        <v>3.3857122370402241E-5</v>
      </c>
      <c r="J1273" s="151">
        <v>5.3759080883151642E-5</v>
      </c>
      <c r="K1273" s="151">
        <v>5.8631125388565973E-5</v>
      </c>
      <c r="L1273" s="151">
        <v>3.1370325826030869E-5</v>
      </c>
      <c r="M1273" s="151">
        <v>2.9584730530967726E-5</v>
      </c>
      <c r="N1273" s="151">
        <v>1.9779136606217001E-5</v>
      </c>
      <c r="O1273" s="151">
        <v>2.5648151829718156E-5</v>
      </c>
      <c r="P1273" s="151">
        <v>1.3763459205972134E-5</v>
      </c>
    </row>
    <row r="1274" spans="1:16" ht="22" customHeight="1" x14ac:dyDescent="0.2">
      <c r="A1274" s="150" t="s">
        <v>2103</v>
      </c>
      <c r="B1274" s="151">
        <v>0</v>
      </c>
      <c r="C1274" s="151">
        <v>0</v>
      </c>
      <c r="D1274" s="151">
        <v>0</v>
      </c>
      <c r="E1274" s="151">
        <v>0</v>
      </c>
      <c r="F1274" s="151">
        <v>2.5429095584190851E-5</v>
      </c>
      <c r="G1274" s="151">
        <v>0</v>
      </c>
      <c r="H1274" s="151">
        <v>0</v>
      </c>
      <c r="I1274" s="151">
        <v>0</v>
      </c>
      <c r="J1274" s="151">
        <v>0</v>
      </c>
      <c r="K1274" s="151">
        <v>0</v>
      </c>
      <c r="L1274" s="151">
        <v>0</v>
      </c>
      <c r="M1274" s="151">
        <v>0</v>
      </c>
      <c r="N1274" s="151">
        <v>1.9779136606217001E-5</v>
      </c>
      <c r="O1274" s="151">
        <v>2.5648151829718156E-5</v>
      </c>
      <c r="P1274" s="151">
        <v>6.8817296029860668E-6</v>
      </c>
    </row>
    <row r="1275" spans="1:16" ht="22" customHeight="1" x14ac:dyDescent="0.2">
      <c r="A1275" s="150" t="s">
        <v>2104</v>
      </c>
      <c r="B1275" s="151">
        <v>0</v>
      </c>
      <c r="C1275" s="151">
        <v>0</v>
      </c>
      <c r="D1275" s="151">
        <v>1.3911863101662482E-5</v>
      </c>
      <c r="E1275" s="151">
        <v>1.530650748149722E-5</v>
      </c>
      <c r="F1275" s="151">
        <v>0</v>
      </c>
      <c r="G1275" s="151">
        <v>2.9133864723423946E-5</v>
      </c>
      <c r="H1275" s="151">
        <v>3.1070503074582371E-5</v>
      </c>
      <c r="I1275" s="151">
        <v>1.692856118520112E-5</v>
      </c>
      <c r="J1275" s="151">
        <v>8.9598468138586074E-5</v>
      </c>
      <c r="K1275" s="151">
        <v>2.9315562694282987E-5</v>
      </c>
      <c r="L1275" s="151">
        <v>3.1370325826030869E-5</v>
      </c>
      <c r="M1275" s="151">
        <v>2.9584730530967726E-5</v>
      </c>
      <c r="N1275" s="151">
        <v>0</v>
      </c>
      <c r="O1275" s="151">
        <v>0</v>
      </c>
      <c r="P1275" s="151">
        <v>2.0645188808958204E-5</v>
      </c>
    </row>
    <row r="1276" spans="1:16" ht="22" customHeight="1" x14ac:dyDescent="0.2">
      <c r="A1276" s="150" t="s">
        <v>2105</v>
      </c>
      <c r="B1276" s="151">
        <v>1.0122027492012171E-3</v>
      </c>
      <c r="C1276" s="151">
        <v>1.1978528669042443E-3</v>
      </c>
      <c r="D1276" s="151">
        <v>1.0294778695230239E-3</v>
      </c>
      <c r="E1276" s="151">
        <v>1.1173750461492972E-3</v>
      </c>
      <c r="F1276" s="151">
        <v>1.042592918951825E-3</v>
      </c>
      <c r="G1276" s="151">
        <v>9.9055140059641444E-4</v>
      </c>
      <c r="H1276" s="151">
        <v>1.5535251537291189E-3</v>
      </c>
      <c r="I1276" s="151">
        <v>1.2019278441492795E-3</v>
      </c>
      <c r="J1276" s="151">
        <v>1.4694148774728115E-3</v>
      </c>
      <c r="K1276" s="151">
        <v>1.1139913823827534E-3</v>
      </c>
      <c r="L1276" s="151">
        <v>1.5998866171275745E-3</v>
      </c>
      <c r="M1276" s="151">
        <v>1.1833892212387092E-3</v>
      </c>
      <c r="N1276" s="151">
        <v>1.068073376735718E-3</v>
      </c>
      <c r="O1276" s="151">
        <v>1.0259260731887265E-3</v>
      </c>
      <c r="P1276" s="151">
        <v>1.1286036548897151E-3</v>
      </c>
    </row>
    <row r="1277" spans="1:16" ht="22" customHeight="1" x14ac:dyDescent="0.2">
      <c r="A1277" s="150" t="s">
        <v>2106</v>
      </c>
      <c r="B1277" s="151">
        <v>2.3358524981566549E-4</v>
      </c>
      <c r="C1277" s="151">
        <v>3.7076398261321852E-4</v>
      </c>
      <c r="D1277" s="151">
        <v>2.6432539893158719E-4</v>
      </c>
      <c r="E1277" s="151">
        <v>3.826626870374305E-4</v>
      </c>
      <c r="F1277" s="151">
        <v>2.288618602577177E-4</v>
      </c>
      <c r="G1277" s="151">
        <v>5.2440956502163103E-4</v>
      </c>
      <c r="H1277" s="151">
        <v>4.3498704304415327E-4</v>
      </c>
      <c r="I1277" s="151">
        <v>5.5864251911163696E-4</v>
      </c>
      <c r="J1277" s="151">
        <v>3.4047417892662705E-4</v>
      </c>
      <c r="K1277" s="151">
        <v>4.6904900310852779E-4</v>
      </c>
      <c r="L1277" s="151">
        <v>2.8233293243427784E-4</v>
      </c>
      <c r="M1277" s="151">
        <v>5.6210988008838681E-4</v>
      </c>
      <c r="N1277" s="151">
        <v>2.2416354820379268E-4</v>
      </c>
      <c r="O1277" s="151">
        <v>2.5648151829718162E-4</v>
      </c>
      <c r="P1277" s="151">
        <v>2.5462399531048452E-4</v>
      </c>
    </row>
    <row r="1278" spans="1:16" ht="22" customHeight="1" x14ac:dyDescent="0.2">
      <c r="A1278" s="150" t="s">
        <v>2107</v>
      </c>
      <c r="B1278" s="151">
        <v>2.3358524981566549E-4</v>
      </c>
      <c r="C1278" s="151">
        <v>3.9928428896808147E-4</v>
      </c>
      <c r="D1278" s="151">
        <v>2.2258980962659971E-4</v>
      </c>
      <c r="E1278" s="151">
        <v>3.2143665711144163E-4</v>
      </c>
      <c r="F1278" s="151">
        <v>2.5429095584190856E-4</v>
      </c>
      <c r="G1278" s="151">
        <v>2.0393705306396767E-4</v>
      </c>
      <c r="H1278" s="151">
        <v>2.7963452767124135E-4</v>
      </c>
      <c r="I1278" s="151">
        <v>2.2007129540761456E-4</v>
      </c>
      <c r="J1278" s="151">
        <v>2.8671509804347541E-4</v>
      </c>
      <c r="K1278" s="151">
        <v>2.6384006424854691E-4</v>
      </c>
      <c r="L1278" s="151">
        <v>2.8233293243427784E-4</v>
      </c>
      <c r="M1278" s="151">
        <v>2.0709311371677411E-4</v>
      </c>
      <c r="N1278" s="151">
        <v>1.0285151035232839E-3</v>
      </c>
      <c r="O1278" s="151">
        <v>1.0002779213590081E-3</v>
      </c>
      <c r="P1278" s="151">
        <v>1.0322594404479101E-3</v>
      </c>
    </row>
    <row r="1279" spans="1:16" ht="22" customHeight="1" x14ac:dyDescent="0.2">
      <c r="A1279" s="150" t="s">
        <v>2108</v>
      </c>
      <c r="B1279" s="151">
        <v>7.7861749938555163E-5</v>
      </c>
      <c r="C1279" s="151">
        <v>0</v>
      </c>
      <c r="D1279" s="151">
        <v>6.9559315508312418E-5</v>
      </c>
      <c r="E1279" s="151">
        <v>0</v>
      </c>
      <c r="F1279" s="151">
        <v>5.0858191168381702E-5</v>
      </c>
      <c r="G1279" s="151">
        <v>0</v>
      </c>
      <c r="H1279" s="151">
        <v>0</v>
      </c>
      <c r="I1279" s="151">
        <v>0</v>
      </c>
      <c r="J1279" s="151">
        <v>1.7919693627717213E-5</v>
      </c>
      <c r="K1279" s="151">
        <v>0</v>
      </c>
      <c r="L1279" s="151">
        <v>0</v>
      </c>
      <c r="M1279" s="151">
        <v>0</v>
      </c>
      <c r="N1279" s="151">
        <v>1.9779136606217001E-5</v>
      </c>
      <c r="O1279" s="151">
        <v>2.5648151829718156E-5</v>
      </c>
      <c r="P1279" s="151">
        <v>2.0645188808958204E-5</v>
      </c>
    </row>
    <row r="1280" spans="1:16" ht="22" customHeight="1" x14ac:dyDescent="0.2">
      <c r="A1280" s="150" t="s">
        <v>2109</v>
      </c>
      <c r="B1280" s="151">
        <v>1.0381566658474021E-4</v>
      </c>
      <c r="C1280" s="151">
        <v>0</v>
      </c>
      <c r="D1280" s="151">
        <v>4.1735589304987451E-5</v>
      </c>
      <c r="E1280" s="151">
        <v>0</v>
      </c>
      <c r="F1280" s="151">
        <v>7.6287286752572557E-5</v>
      </c>
      <c r="G1280" s="151">
        <v>0</v>
      </c>
      <c r="H1280" s="151">
        <v>0</v>
      </c>
      <c r="I1280" s="151">
        <v>0</v>
      </c>
      <c r="J1280" s="151">
        <v>0</v>
      </c>
      <c r="K1280" s="151">
        <v>0</v>
      </c>
      <c r="L1280" s="151">
        <v>0</v>
      </c>
      <c r="M1280" s="151">
        <v>0</v>
      </c>
      <c r="N1280" s="151">
        <v>6.5930455354056667E-5</v>
      </c>
      <c r="O1280" s="151">
        <v>7.6944455489154478E-5</v>
      </c>
      <c r="P1280" s="151">
        <v>3.4408648014930337E-5</v>
      </c>
    </row>
    <row r="1281" spans="1:16" ht="22" customHeight="1" x14ac:dyDescent="0.2">
      <c r="A1281" s="150" t="s">
        <v>2110</v>
      </c>
      <c r="B1281" s="151">
        <v>1.8167741652329539E-4</v>
      </c>
      <c r="C1281" s="151">
        <v>0</v>
      </c>
      <c r="D1281" s="151">
        <v>1.2520676791496235E-4</v>
      </c>
      <c r="E1281" s="151">
        <v>0</v>
      </c>
      <c r="F1281" s="151">
        <v>1.5257457350514511E-4</v>
      </c>
      <c r="G1281" s="151">
        <v>0</v>
      </c>
      <c r="H1281" s="151">
        <v>0</v>
      </c>
      <c r="I1281" s="151">
        <v>0</v>
      </c>
      <c r="J1281" s="151">
        <v>1.7919693627717213E-5</v>
      </c>
      <c r="K1281" s="151">
        <v>0</v>
      </c>
      <c r="L1281" s="151">
        <v>3.1370325826030869E-5</v>
      </c>
      <c r="M1281" s="151">
        <v>0</v>
      </c>
      <c r="N1281" s="151">
        <v>3.9558273212434003E-5</v>
      </c>
      <c r="O1281" s="151">
        <v>5.1296303659436312E-5</v>
      </c>
      <c r="P1281" s="151">
        <v>4.8172107220902477E-5</v>
      </c>
    </row>
    <row r="1282" spans="1:16" ht="22" customHeight="1" x14ac:dyDescent="0.2">
      <c r="A1282" s="150" t="s">
        <v>2111</v>
      </c>
      <c r="B1282" s="151">
        <v>0</v>
      </c>
      <c r="C1282" s="151">
        <v>0</v>
      </c>
      <c r="D1282" s="151">
        <v>0</v>
      </c>
      <c r="E1282" s="151">
        <v>0</v>
      </c>
      <c r="F1282" s="151">
        <v>0</v>
      </c>
      <c r="G1282" s="151">
        <v>0</v>
      </c>
      <c r="H1282" s="151">
        <v>3.1133912264530507E-5</v>
      </c>
      <c r="I1282" s="151">
        <v>0</v>
      </c>
      <c r="J1282" s="151">
        <v>0</v>
      </c>
      <c r="K1282" s="151">
        <v>0</v>
      </c>
      <c r="L1282" s="151">
        <v>0</v>
      </c>
      <c r="M1282" s="151">
        <v>0</v>
      </c>
      <c r="N1282" s="151">
        <v>0</v>
      </c>
      <c r="O1282" s="151">
        <v>0</v>
      </c>
      <c r="P1282" s="151">
        <v>0</v>
      </c>
    </row>
    <row r="1283" spans="1:16" ht="22" customHeight="1" x14ac:dyDescent="0.2">
      <c r="A1283" s="150" t="s">
        <v>2112</v>
      </c>
      <c r="B1283" s="151">
        <v>0</v>
      </c>
      <c r="C1283" s="151">
        <v>0</v>
      </c>
      <c r="D1283" s="151">
        <v>1.3940254659012816E-5</v>
      </c>
      <c r="E1283" s="151">
        <v>1.5337745251867622E-5</v>
      </c>
      <c r="F1283" s="151">
        <v>0</v>
      </c>
      <c r="G1283" s="151">
        <v>0</v>
      </c>
      <c r="H1283" s="151">
        <v>0</v>
      </c>
      <c r="I1283" s="151">
        <v>3.3926218538505102E-5</v>
      </c>
      <c r="J1283" s="151">
        <v>0</v>
      </c>
      <c r="K1283" s="151">
        <v>0</v>
      </c>
      <c r="L1283" s="151">
        <v>3.1434346899145224E-5</v>
      </c>
      <c r="M1283" s="151">
        <v>0</v>
      </c>
      <c r="N1283" s="151">
        <v>6.6065007303758837E-6</v>
      </c>
      <c r="O1283" s="151">
        <v>0</v>
      </c>
      <c r="P1283" s="151">
        <v>0</v>
      </c>
    </row>
    <row r="1284" spans="1:16" ht="22" customHeight="1" x14ac:dyDescent="0.2">
      <c r="A1284" s="150" t="s">
        <v>2113</v>
      </c>
      <c r="B1284" s="151">
        <v>0</v>
      </c>
      <c r="C1284" s="151">
        <v>0</v>
      </c>
      <c r="D1284" s="151">
        <v>0</v>
      </c>
      <c r="E1284" s="151">
        <v>0</v>
      </c>
      <c r="F1284" s="151">
        <v>0</v>
      </c>
      <c r="G1284" s="151">
        <v>0</v>
      </c>
      <c r="H1284" s="151">
        <v>0</v>
      </c>
      <c r="I1284" s="151">
        <v>0</v>
      </c>
      <c r="J1284" s="151">
        <v>0</v>
      </c>
      <c r="K1284" s="151">
        <v>0</v>
      </c>
      <c r="L1284" s="151">
        <v>0</v>
      </c>
      <c r="M1284" s="151">
        <v>0</v>
      </c>
      <c r="N1284" s="151">
        <v>1.3213001460751767E-5</v>
      </c>
      <c r="O1284" s="151">
        <v>0</v>
      </c>
      <c r="P1284" s="151">
        <v>6.8957739491146116E-6</v>
      </c>
    </row>
    <row r="1285" spans="1:16" ht="22" customHeight="1" x14ac:dyDescent="0.2">
      <c r="A1285" s="150" t="s">
        <v>2114</v>
      </c>
      <c r="B1285" s="151">
        <v>2.6006883823014007E-5</v>
      </c>
      <c r="C1285" s="151">
        <v>2.8578511061709624E-5</v>
      </c>
      <c r="D1285" s="151">
        <v>5.5761018636051263E-5</v>
      </c>
      <c r="E1285" s="151">
        <v>3.0675490503735245E-5</v>
      </c>
      <c r="F1285" s="151">
        <v>5.0961983395255962E-5</v>
      </c>
      <c r="G1285" s="151">
        <v>5.83866431804129E-5</v>
      </c>
      <c r="H1285" s="151">
        <v>3.1133912264530507E-5</v>
      </c>
      <c r="I1285" s="151">
        <v>5.088932780775765E-5</v>
      </c>
      <c r="J1285" s="151">
        <v>5.3868793293117258E-5</v>
      </c>
      <c r="K1285" s="151">
        <v>2.9375390373250915E-5</v>
      </c>
      <c r="L1285" s="151">
        <v>3.1434346899145224E-5</v>
      </c>
      <c r="M1285" s="151">
        <v>2.9645107532051339E-5</v>
      </c>
      <c r="N1285" s="151">
        <v>1.9819502191127646E-5</v>
      </c>
      <c r="O1285" s="151">
        <v>1.0280197998687035E-4</v>
      </c>
      <c r="P1285" s="151">
        <v>4.8270417643802277E-5</v>
      </c>
    </row>
    <row r="1286" spans="1:16" ht="22" customHeight="1" x14ac:dyDescent="0.2">
      <c r="A1286" s="150" t="s">
        <v>2115</v>
      </c>
      <c r="B1286" s="151">
        <v>0</v>
      </c>
      <c r="C1286" s="151">
        <v>2.2862808849367699E-4</v>
      </c>
      <c r="D1286" s="151">
        <v>0</v>
      </c>
      <c r="E1286" s="151">
        <v>2.7607941453361721E-4</v>
      </c>
      <c r="F1286" s="151">
        <v>0</v>
      </c>
      <c r="G1286" s="151">
        <v>3.2112653749227088E-4</v>
      </c>
      <c r="H1286" s="151">
        <v>0</v>
      </c>
      <c r="I1286" s="151">
        <v>2.035573112310306E-4</v>
      </c>
      <c r="J1286" s="151">
        <v>0</v>
      </c>
      <c r="K1286" s="151">
        <v>1.1750156149300366E-4</v>
      </c>
      <c r="L1286" s="151">
        <v>0</v>
      </c>
      <c r="M1286" s="151">
        <v>2.3716086025641072E-4</v>
      </c>
      <c r="N1286" s="151">
        <v>0</v>
      </c>
      <c r="O1286" s="151">
        <v>0</v>
      </c>
      <c r="P1286" s="151">
        <v>0</v>
      </c>
    </row>
    <row r="1287" spans="1:16" ht="22" customHeight="1" x14ac:dyDescent="0.2">
      <c r="A1287" s="150" t="s">
        <v>2116</v>
      </c>
      <c r="B1287" s="151">
        <v>2.6006883823014007E-5</v>
      </c>
      <c r="C1287" s="151">
        <v>0</v>
      </c>
      <c r="D1287" s="151">
        <v>4.182076397703844E-5</v>
      </c>
      <c r="E1287" s="151">
        <v>0</v>
      </c>
      <c r="F1287" s="151">
        <v>1.0192396679051192E-4</v>
      </c>
      <c r="G1287" s="151">
        <v>0</v>
      </c>
      <c r="H1287" s="151">
        <v>0</v>
      </c>
      <c r="I1287" s="151">
        <v>0</v>
      </c>
      <c r="J1287" s="151">
        <v>0</v>
      </c>
      <c r="K1287" s="151">
        <v>0</v>
      </c>
      <c r="L1287" s="151">
        <v>0</v>
      </c>
      <c r="M1287" s="151">
        <v>0</v>
      </c>
      <c r="N1287" s="151">
        <v>0</v>
      </c>
      <c r="O1287" s="151">
        <v>2.5700494996717587E-5</v>
      </c>
      <c r="P1287" s="151">
        <v>6.8957739491146116E-6</v>
      </c>
    </row>
    <row r="1288" spans="1:16" ht="22" customHeight="1" x14ac:dyDescent="0.2">
      <c r="A1288" s="150" t="s">
        <v>2117</v>
      </c>
      <c r="B1288" s="151">
        <v>2.3454060871061711E-4</v>
      </c>
      <c r="C1288" s="151">
        <v>9.1638252238774416E-4</v>
      </c>
      <c r="D1288" s="151">
        <v>2.6540648440779002E-4</v>
      </c>
      <c r="E1288" s="151">
        <v>9.0677753626072191E-4</v>
      </c>
      <c r="F1288" s="151">
        <v>2.8086410071618569E-4</v>
      </c>
      <c r="G1288" s="151">
        <v>9.9460273556817888E-4</v>
      </c>
      <c r="H1288" s="151">
        <v>4.3676613115476326E-4</v>
      </c>
      <c r="I1288" s="151">
        <v>9.5187672463862985E-4</v>
      </c>
      <c r="J1288" s="151">
        <v>5.0380357462956294E-4</v>
      </c>
      <c r="K1288" s="151">
        <v>9.4193480787847523E-4</v>
      </c>
      <c r="L1288" s="151">
        <v>4.4098081743995139E-4</v>
      </c>
      <c r="M1288" s="151">
        <v>1.0397006015842134E-3</v>
      </c>
      <c r="N1288" s="151">
        <v>4.5016074506364914E-4</v>
      </c>
      <c r="O1288" s="151">
        <v>6.1807325390879104E-4</v>
      </c>
      <c r="P1288" s="151">
        <v>4.9751105301587626E-4</v>
      </c>
    </row>
    <row r="1289" spans="1:16" ht="22" customHeight="1" x14ac:dyDescent="0.2">
      <c r="A1289" s="150" t="s">
        <v>2118</v>
      </c>
      <c r="B1289" s="151">
        <v>7.8180202903539036E-5</v>
      </c>
      <c r="C1289" s="151">
        <v>0</v>
      </c>
      <c r="D1289" s="151">
        <v>8.3812574023512632E-5</v>
      </c>
      <c r="E1289" s="151">
        <v>0</v>
      </c>
      <c r="F1289" s="151">
        <v>7.6599300195323369E-5</v>
      </c>
      <c r="G1289" s="151">
        <v>0</v>
      </c>
      <c r="H1289" s="151">
        <v>0</v>
      </c>
      <c r="I1289" s="151">
        <v>0</v>
      </c>
      <c r="J1289" s="151">
        <v>0</v>
      </c>
      <c r="K1289" s="151">
        <v>0</v>
      </c>
      <c r="L1289" s="151">
        <v>0</v>
      </c>
      <c r="M1289" s="151">
        <v>0</v>
      </c>
      <c r="N1289" s="151">
        <v>2.6480043827273479E-5</v>
      </c>
      <c r="O1289" s="151">
        <v>2.5753052246199628E-5</v>
      </c>
      <c r="P1289" s="151">
        <v>2.7639502945326459E-5</v>
      </c>
    </row>
    <row r="1290" spans="1:16" ht="22" customHeight="1" x14ac:dyDescent="0.2">
      <c r="A1290" s="150" t="s">
        <v>2119</v>
      </c>
      <c r="B1290" s="151">
        <v>2.6060067634513012E-5</v>
      </c>
      <c r="C1290" s="151">
        <v>0</v>
      </c>
      <c r="D1290" s="151">
        <v>1.3968762337252106E-5</v>
      </c>
      <c r="E1290" s="151">
        <v>0</v>
      </c>
      <c r="F1290" s="151">
        <v>0</v>
      </c>
      <c r="G1290" s="151">
        <v>0</v>
      </c>
      <c r="H1290" s="151">
        <v>0</v>
      </c>
      <c r="I1290" s="151">
        <v>0</v>
      </c>
      <c r="J1290" s="151">
        <v>0</v>
      </c>
      <c r="K1290" s="151">
        <v>0</v>
      </c>
      <c r="L1290" s="151">
        <v>3.1498629817139389E-5</v>
      </c>
      <c r="M1290" s="151">
        <v>0</v>
      </c>
      <c r="N1290" s="151">
        <v>0</v>
      </c>
      <c r="O1290" s="151">
        <v>0</v>
      </c>
      <c r="P1290" s="151">
        <v>0</v>
      </c>
    </row>
    <row r="1291" spans="1:16" ht="22" customHeight="1" x14ac:dyDescent="0.2">
      <c r="A1291" s="150" t="s">
        <v>2120</v>
      </c>
      <c r="B1291" s="151">
        <v>0</v>
      </c>
      <c r="C1291" s="151">
        <v>2.8695636107044499E-5</v>
      </c>
      <c r="D1291" s="151">
        <v>1.3997386850238278E-5</v>
      </c>
      <c r="E1291" s="151">
        <v>0</v>
      </c>
      <c r="F1291" s="151">
        <v>0</v>
      </c>
      <c r="G1291" s="151">
        <v>0</v>
      </c>
      <c r="H1291" s="151">
        <v>0</v>
      </c>
      <c r="I1291" s="151">
        <v>1.7032630208880638E-5</v>
      </c>
      <c r="J1291" s="151">
        <v>0</v>
      </c>
      <c r="K1291" s="151">
        <v>0</v>
      </c>
      <c r="L1291" s="151">
        <v>0</v>
      </c>
      <c r="M1291" s="151">
        <v>2.976660387439581E-5</v>
      </c>
      <c r="N1291" s="151">
        <v>1.3267153106082717E-5</v>
      </c>
      <c r="O1291" s="151">
        <v>0</v>
      </c>
      <c r="P1291" s="151">
        <v>0</v>
      </c>
    </row>
    <row r="1292" spans="1:16" ht="22" customHeight="1" x14ac:dyDescent="0.2">
      <c r="A1292" s="150" t="s">
        <v>2121</v>
      </c>
      <c r="B1292" s="151">
        <v>0</v>
      </c>
      <c r="C1292" s="151">
        <v>2.8695636107044499E-5</v>
      </c>
      <c r="D1292" s="151">
        <v>0</v>
      </c>
      <c r="E1292" s="151">
        <v>6.1602419454222424E-5</v>
      </c>
      <c r="F1292" s="151">
        <v>0</v>
      </c>
      <c r="G1292" s="151">
        <v>2.9312966350822049E-5</v>
      </c>
      <c r="H1292" s="151">
        <v>0</v>
      </c>
      <c r="I1292" s="151">
        <v>6.8130520835522551E-5</v>
      </c>
      <c r="J1292" s="151">
        <v>1.8029855678707282E-5</v>
      </c>
      <c r="K1292" s="151">
        <v>8.8487343952210743E-5</v>
      </c>
      <c r="L1292" s="151">
        <v>0</v>
      </c>
      <c r="M1292" s="151">
        <v>8.9299811623187427E-5</v>
      </c>
      <c r="N1292" s="151">
        <v>0</v>
      </c>
      <c r="O1292" s="151">
        <v>0</v>
      </c>
      <c r="P1292" s="151">
        <v>0</v>
      </c>
    </row>
    <row r="1293" spans="1:16" ht="22" customHeight="1" x14ac:dyDescent="0.2">
      <c r="A1293" s="150" t="s">
        <v>2122</v>
      </c>
      <c r="B1293" s="151">
        <v>5.2226938824905177E-5</v>
      </c>
      <c r="C1293" s="151">
        <v>2.0086945274931149E-4</v>
      </c>
      <c r="D1293" s="151">
        <v>9.7981707951667947E-5</v>
      </c>
      <c r="E1293" s="151">
        <v>2.0020786322622286E-4</v>
      </c>
      <c r="F1293" s="151">
        <v>1.0234168796588287E-4</v>
      </c>
      <c r="G1293" s="151">
        <v>2.0519076445575435E-4</v>
      </c>
      <c r="H1293" s="151">
        <v>6.2523020531229289E-5</v>
      </c>
      <c r="I1293" s="151">
        <v>2.5548945313320952E-4</v>
      </c>
      <c r="J1293" s="151">
        <v>1.4423884542965826E-4</v>
      </c>
      <c r="K1293" s="151">
        <v>2.0647046922182507E-4</v>
      </c>
      <c r="L1293" s="151">
        <v>3.1563176189715489E-5</v>
      </c>
      <c r="M1293" s="151">
        <v>2.0836622712077065E-4</v>
      </c>
      <c r="N1293" s="151">
        <v>9.287007174257901E-5</v>
      </c>
      <c r="O1293" s="151">
        <v>1.0322329957698046E-4</v>
      </c>
      <c r="P1293" s="151">
        <v>9.6936494448619331E-5</v>
      </c>
    </row>
    <row r="1294" spans="1:16" ht="22" customHeight="1" x14ac:dyDescent="0.2">
      <c r="A1294" s="150" t="s">
        <v>2123</v>
      </c>
      <c r="B1294" s="151">
        <v>7.8340408237357763E-5</v>
      </c>
      <c r="C1294" s="151">
        <v>0</v>
      </c>
      <c r="D1294" s="151">
        <v>5.5989547400953114E-5</v>
      </c>
      <c r="E1294" s="151">
        <v>0</v>
      </c>
      <c r="F1294" s="151">
        <v>1.0234168796588287E-4</v>
      </c>
      <c r="G1294" s="151">
        <v>0</v>
      </c>
      <c r="H1294" s="151">
        <v>0</v>
      </c>
      <c r="I1294" s="151">
        <v>0</v>
      </c>
      <c r="J1294" s="151">
        <v>0</v>
      </c>
      <c r="K1294" s="151">
        <v>0</v>
      </c>
      <c r="L1294" s="151">
        <v>0</v>
      </c>
      <c r="M1294" s="151">
        <v>0</v>
      </c>
      <c r="N1294" s="151">
        <v>4.6435035871289505E-5</v>
      </c>
      <c r="O1294" s="151">
        <v>1.0322329957698046E-4</v>
      </c>
      <c r="P1294" s="151">
        <v>6.2316317859826707E-5</v>
      </c>
    </row>
    <row r="1295" spans="1:16" ht="22" customHeight="1" x14ac:dyDescent="0.2">
      <c r="A1295" s="150" t="s">
        <v>2124</v>
      </c>
      <c r="B1295" s="151">
        <v>2.6167090499541812E-5</v>
      </c>
      <c r="C1295" s="151">
        <v>0</v>
      </c>
      <c r="D1295" s="151">
        <v>1.4026128917692566E-5</v>
      </c>
      <c r="E1295" s="151">
        <v>0</v>
      </c>
      <c r="F1295" s="151">
        <v>0</v>
      </c>
      <c r="G1295" s="151">
        <v>0</v>
      </c>
      <c r="H1295" s="151">
        <v>3.132570227848038E-5</v>
      </c>
      <c r="I1295" s="151">
        <v>3.413520961779774E-5</v>
      </c>
      <c r="J1295" s="151">
        <v>9.0334389848143248E-5</v>
      </c>
      <c r="K1295" s="151">
        <v>0</v>
      </c>
      <c r="L1295" s="151">
        <v>9.4883962919391121E-5</v>
      </c>
      <c r="M1295" s="151">
        <v>0</v>
      </c>
      <c r="N1295" s="151">
        <v>1.2629675934250405E-4</v>
      </c>
      <c r="O1295" s="151">
        <v>1.5515288560646756E-4</v>
      </c>
      <c r="P1295" s="151">
        <v>1.5264156708717764E-4</v>
      </c>
    </row>
    <row r="1296" spans="1:16" ht="22" customHeight="1" x14ac:dyDescent="0.2">
      <c r="A1296" s="150" t="s">
        <v>2125</v>
      </c>
      <c r="B1296" s="151">
        <v>2.6167090499541812E-5</v>
      </c>
      <c r="C1296" s="151">
        <v>0</v>
      </c>
      <c r="D1296" s="151">
        <v>0</v>
      </c>
      <c r="E1296" s="151">
        <v>0</v>
      </c>
      <c r="F1296" s="151">
        <v>0</v>
      </c>
      <c r="G1296" s="151">
        <v>0</v>
      </c>
      <c r="H1296" s="151">
        <v>0</v>
      </c>
      <c r="I1296" s="151">
        <v>0</v>
      </c>
      <c r="J1296" s="151">
        <v>0</v>
      </c>
      <c r="K1296" s="151">
        <v>0</v>
      </c>
      <c r="L1296" s="151">
        <v>0</v>
      </c>
      <c r="M1296" s="151">
        <v>0</v>
      </c>
      <c r="N1296" s="151">
        <v>0</v>
      </c>
      <c r="O1296" s="151">
        <v>0</v>
      </c>
      <c r="P1296" s="151">
        <v>0</v>
      </c>
    </row>
    <row r="1297" spans="1:16" ht="22" customHeight="1" x14ac:dyDescent="0.2">
      <c r="A1297" s="150" t="s">
        <v>2126</v>
      </c>
      <c r="B1297" s="151">
        <v>0</v>
      </c>
      <c r="C1297" s="151">
        <v>0</v>
      </c>
      <c r="D1297" s="151">
        <v>0</v>
      </c>
      <c r="E1297" s="151">
        <v>1.5432228282166601E-5</v>
      </c>
      <c r="F1297" s="151">
        <v>0</v>
      </c>
      <c r="G1297" s="151">
        <v>0</v>
      </c>
      <c r="H1297" s="151">
        <v>0</v>
      </c>
      <c r="I1297" s="151">
        <v>0</v>
      </c>
      <c r="J1297" s="151">
        <v>0</v>
      </c>
      <c r="K1297" s="151">
        <v>0</v>
      </c>
      <c r="L1297" s="151">
        <v>0</v>
      </c>
      <c r="M1297" s="151">
        <v>0</v>
      </c>
      <c r="N1297" s="151">
        <v>0</v>
      </c>
      <c r="O1297" s="151">
        <v>0</v>
      </c>
      <c r="P1297" s="151">
        <v>6.938253049417165E-6</v>
      </c>
    </row>
    <row r="1298" spans="1:16" ht="22" customHeight="1" x14ac:dyDescent="0.2">
      <c r="A1298" s="150" t="s">
        <v>2127</v>
      </c>
      <c r="B1298" s="151">
        <v>0</v>
      </c>
      <c r="C1298" s="151">
        <v>2.8754559384471692E-5</v>
      </c>
      <c r="D1298" s="151">
        <v>0</v>
      </c>
      <c r="E1298" s="151">
        <v>0</v>
      </c>
      <c r="F1298" s="151">
        <v>2.563795879227456E-5</v>
      </c>
      <c r="G1298" s="151">
        <v>0</v>
      </c>
      <c r="H1298" s="151">
        <v>0</v>
      </c>
      <c r="I1298" s="151">
        <v>0</v>
      </c>
      <c r="J1298" s="151">
        <v>0</v>
      </c>
      <c r="K1298" s="151">
        <v>0</v>
      </c>
      <c r="L1298" s="151">
        <v>0</v>
      </c>
      <c r="M1298" s="151">
        <v>0</v>
      </c>
      <c r="N1298" s="151">
        <v>0</v>
      </c>
      <c r="O1298" s="151">
        <v>0</v>
      </c>
      <c r="P1298" s="151">
        <v>0</v>
      </c>
    </row>
    <row r="1299" spans="1:16" ht="22" customHeight="1" x14ac:dyDescent="0.2">
      <c r="A1299" s="150" t="s">
        <v>2128</v>
      </c>
      <c r="B1299" s="151">
        <v>4.4484053849221079E-4</v>
      </c>
      <c r="C1299" s="151">
        <v>5.7509118768943378E-4</v>
      </c>
      <c r="D1299" s="151">
        <v>3.3662709402462157E-4</v>
      </c>
      <c r="E1299" s="151">
        <v>5.5556021815799761E-4</v>
      </c>
      <c r="F1299" s="151">
        <v>4.6148325826094204E-4</v>
      </c>
      <c r="G1299" s="151">
        <v>6.4620945943003191E-4</v>
      </c>
      <c r="H1299" s="151">
        <v>6.8916545012656844E-4</v>
      </c>
      <c r="I1299" s="151">
        <v>5.8029856350256159E-4</v>
      </c>
      <c r="J1299" s="151">
        <v>5.7814009502811688E-4</v>
      </c>
      <c r="K1299" s="151">
        <v>8.5713408050081214E-4</v>
      </c>
      <c r="L1299" s="151">
        <v>6.325597527959408E-4</v>
      </c>
      <c r="M1299" s="151">
        <v>6.860377040784775E-4</v>
      </c>
      <c r="N1299" s="151">
        <v>3.9218467374777573E-4</v>
      </c>
      <c r="O1299" s="151">
        <v>5.1717628535489178E-4</v>
      </c>
      <c r="P1299" s="151">
        <v>4.3017168906386421E-4</v>
      </c>
    </row>
    <row r="1300" spans="1:16" ht="22" customHeight="1" x14ac:dyDescent="0.2">
      <c r="A1300" s="150" t="s">
        <v>2129</v>
      </c>
      <c r="B1300" s="151">
        <v>3.1400508599450173E-4</v>
      </c>
      <c r="C1300" s="151">
        <v>7.188639846117923E-4</v>
      </c>
      <c r="D1300" s="151">
        <v>3.787054807776993E-4</v>
      </c>
      <c r="E1300" s="151">
        <v>8.179080989548299E-4</v>
      </c>
      <c r="F1300" s="151">
        <v>4.3584529946866745E-4</v>
      </c>
      <c r="G1300" s="151">
        <v>8.2244840291094954E-4</v>
      </c>
      <c r="H1300" s="151">
        <v>6.8916545012656844E-4</v>
      </c>
      <c r="I1300" s="151">
        <v>9.7285347410723565E-4</v>
      </c>
      <c r="J1300" s="151">
        <v>5.2393946111923087E-4</v>
      </c>
      <c r="K1300" s="151">
        <v>8.8669042810428833E-4</v>
      </c>
      <c r="L1300" s="151">
        <v>7.5907170335512896E-4</v>
      </c>
      <c r="M1300" s="151">
        <v>9.2465951419273059E-4</v>
      </c>
      <c r="N1300" s="151">
        <v>4.320678609085665E-4</v>
      </c>
      <c r="O1300" s="151">
        <v>4.9131747108714728E-4</v>
      </c>
      <c r="P1300" s="151">
        <v>4.7873946040978435E-4</v>
      </c>
    </row>
    <row r="1301" spans="1:16" ht="22" customHeight="1" x14ac:dyDescent="0.2">
      <c r="A1301" s="150" t="s">
        <v>2130</v>
      </c>
      <c r="B1301" s="151">
        <v>0</v>
      </c>
      <c r="C1301" s="151">
        <v>0</v>
      </c>
      <c r="D1301" s="151">
        <v>0</v>
      </c>
      <c r="E1301" s="151">
        <v>0</v>
      </c>
      <c r="F1301" s="151">
        <v>0</v>
      </c>
      <c r="G1301" s="151">
        <v>0</v>
      </c>
      <c r="H1301" s="151">
        <v>0</v>
      </c>
      <c r="I1301" s="151">
        <v>1.706760480889887E-5</v>
      </c>
      <c r="J1301" s="151">
        <v>0</v>
      </c>
      <c r="K1301" s="151">
        <v>0</v>
      </c>
      <c r="L1301" s="151">
        <v>0</v>
      </c>
      <c r="M1301" s="151">
        <v>0</v>
      </c>
      <c r="N1301" s="151">
        <v>6.6471978601317915E-6</v>
      </c>
      <c r="O1301" s="151">
        <v>2.5858814267744593E-5</v>
      </c>
      <c r="P1301" s="151">
        <v>6.938253049417165E-6</v>
      </c>
    </row>
    <row r="1302" spans="1:16" ht="22" customHeight="1" x14ac:dyDescent="0.2">
      <c r="A1302" s="150" t="s">
        <v>2131</v>
      </c>
      <c r="B1302" s="151">
        <v>0</v>
      </c>
      <c r="C1302" s="151">
        <v>0</v>
      </c>
      <c r="D1302" s="151">
        <v>0</v>
      </c>
      <c r="E1302" s="151">
        <v>0</v>
      </c>
      <c r="F1302" s="151">
        <v>0</v>
      </c>
      <c r="G1302" s="151">
        <v>0</v>
      </c>
      <c r="H1302" s="151">
        <v>0</v>
      </c>
      <c r="I1302" s="151">
        <v>0</v>
      </c>
      <c r="J1302" s="151">
        <v>3.6208105231313392E-5</v>
      </c>
      <c r="K1302" s="151">
        <v>0</v>
      </c>
      <c r="L1302" s="151">
        <v>0</v>
      </c>
      <c r="M1302" s="151">
        <v>0</v>
      </c>
      <c r="N1302" s="151">
        <v>0</v>
      </c>
      <c r="O1302" s="151">
        <v>0</v>
      </c>
      <c r="P1302" s="151">
        <v>0</v>
      </c>
    </row>
    <row r="1303" spans="1:16" ht="22" customHeight="1" x14ac:dyDescent="0.2">
      <c r="A1303" s="150" t="s">
        <v>2132</v>
      </c>
      <c r="B1303" s="151">
        <v>2.6220932249540872E-5</v>
      </c>
      <c r="C1303" s="151">
        <v>0</v>
      </c>
      <c r="D1303" s="151">
        <v>1.4054989265259835E-5</v>
      </c>
      <c r="E1303" s="151">
        <v>0</v>
      </c>
      <c r="F1303" s="151">
        <v>0</v>
      </c>
      <c r="G1303" s="151">
        <v>0</v>
      </c>
      <c r="H1303" s="151">
        <v>0</v>
      </c>
      <c r="I1303" s="151">
        <v>0</v>
      </c>
      <c r="J1303" s="151">
        <v>0</v>
      </c>
      <c r="K1303" s="151">
        <v>0</v>
      </c>
      <c r="L1303" s="151">
        <v>0</v>
      </c>
      <c r="M1303" s="151">
        <v>0</v>
      </c>
      <c r="N1303" s="151">
        <v>0</v>
      </c>
      <c r="O1303" s="151">
        <v>0</v>
      </c>
      <c r="P1303" s="151">
        <v>0</v>
      </c>
    </row>
    <row r="1304" spans="1:16" ht="22" customHeight="1" x14ac:dyDescent="0.2">
      <c r="A1304" s="150" t="s">
        <v>2133</v>
      </c>
      <c r="B1304" s="151">
        <v>5.2441864499081745E-5</v>
      </c>
      <c r="C1304" s="151">
        <v>0</v>
      </c>
      <c r="D1304" s="151">
        <v>4.2164967795779502E-5</v>
      </c>
      <c r="E1304" s="151">
        <v>0</v>
      </c>
      <c r="F1304" s="151">
        <v>2.5690711793904755E-5</v>
      </c>
      <c r="G1304" s="151">
        <v>0</v>
      </c>
      <c r="H1304" s="151">
        <v>9.4170475368024351E-5</v>
      </c>
      <c r="I1304" s="151">
        <v>0</v>
      </c>
      <c r="J1304" s="151">
        <v>1.4483242092525357E-4</v>
      </c>
      <c r="K1304" s="151">
        <v>5.9234326267049174E-5</v>
      </c>
      <c r="L1304" s="151">
        <v>1.5846532901832468E-4</v>
      </c>
      <c r="M1304" s="151">
        <v>2.9889100186636122E-5</v>
      </c>
      <c r="N1304" s="151">
        <v>2.1980888232546916E-4</v>
      </c>
      <c r="O1304" s="151">
        <v>1.8138415193156649E-4</v>
      </c>
      <c r="P1304" s="151">
        <v>1.9467082012726843E-4</v>
      </c>
    </row>
    <row r="1305" spans="1:16" ht="22" customHeight="1" x14ac:dyDescent="0.2">
      <c r="A1305" s="150" t="s">
        <v>2134</v>
      </c>
      <c r="B1305" s="151">
        <v>2.6220932249540872E-5</v>
      </c>
      <c r="C1305" s="151">
        <v>1.152549005780882E-4</v>
      </c>
      <c r="D1305" s="151">
        <v>1.4054989265259835E-5</v>
      </c>
      <c r="E1305" s="151">
        <v>1.0824787286811924E-4</v>
      </c>
      <c r="F1305" s="151">
        <v>5.138142358780951E-5</v>
      </c>
      <c r="G1305" s="151">
        <v>2.0603517089384386E-4</v>
      </c>
      <c r="H1305" s="151">
        <v>1.2556063382403249E-4</v>
      </c>
      <c r="I1305" s="151">
        <v>6.8410893349248977E-5</v>
      </c>
      <c r="J1305" s="151">
        <v>1.0862431569394016E-4</v>
      </c>
      <c r="K1305" s="151">
        <v>2.0732014193467209E-4</v>
      </c>
      <c r="L1305" s="151">
        <v>9.5079197410994807E-5</v>
      </c>
      <c r="M1305" s="151">
        <v>2.0922370130645285E-4</v>
      </c>
      <c r="N1305" s="151">
        <v>2.664350088793566E-5</v>
      </c>
      <c r="O1305" s="151">
        <v>7.773606511352849E-5</v>
      </c>
      <c r="P1305" s="151">
        <v>5.5620234322076702E-5</v>
      </c>
    </row>
    <row r="1306" spans="1:16" ht="22" customHeight="1" x14ac:dyDescent="0.2">
      <c r="A1306" s="150" t="s">
        <v>2135</v>
      </c>
      <c r="B1306" s="151">
        <v>0</v>
      </c>
      <c r="C1306" s="151">
        <v>0</v>
      </c>
      <c r="D1306" s="151">
        <v>0</v>
      </c>
      <c r="E1306" s="151">
        <v>0</v>
      </c>
      <c r="F1306" s="151">
        <v>0</v>
      </c>
      <c r="G1306" s="151">
        <v>0</v>
      </c>
      <c r="H1306" s="151">
        <v>0</v>
      </c>
      <c r="I1306" s="151">
        <v>0</v>
      </c>
      <c r="J1306" s="151">
        <v>0</v>
      </c>
      <c r="K1306" s="151">
        <v>0</v>
      </c>
      <c r="L1306" s="151">
        <v>0</v>
      </c>
      <c r="M1306" s="151">
        <v>0</v>
      </c>
      <c r="N1306" s="151">
        <v>0</v>
      </c>
      <c r="O1306" s="151">
        <v>2.5965448553384776E-5</v>
      </c>
      <c r="P1306" s="151">
        <v>6.9668644021982671E-6</v>
      </c>
    </row>
    <row r="1307" spans="1:16" ht="22" customHeight="1" x14ac:dyDescent="0.2">
      <c r="A1307" s="150" t="s">
        <v>2136</v>
      </c>
      <c r="B1307" s="151">
        <v>1.050999841094999E-4</v>
      </c>
      <c r="C1307" s="151">
        <v>1.4436567443544036E-4</v>
      </c>
      <c r="D1307" s="151">
        <v>4.2251905873708944E-5</v>
      </c>
      <c r="E1307" s="151">
        <v>1.0847106435856897E-4</v>
      </c>
      <c r="F1307" s="151">
        <v>1.02974729334744E-4</v>
      </c>
      <c r="G1307" s="151">
        <v>2.35954269347648E-4</v>
      </c>
      <c r="H1307" s="151">
        <v>1.5727440216103036E-4</v>
      </c>
      <c r="I1307" s="151">
        <v>2.3993181358159281E-4</v>
      </c>
      <c r="J1307" s="151">
        <v>1.4513104447355304E-4</v>
      </c>
      <c r="K1307" s="151">
        <v>2.0774760614484668E-4</v>
      </c>
      <c r="L1307" s="151">
        <v>1.270336493243807E-4</v>
      </c>
      <c r="M1307" s="151">
        <v>2.6955654477597195E-4</v>
      </c>
      <c r="N1307" s="151">
        <v>2.6698435941312845E-5</v>
      </c>
      <c r="O1307" s="151">
        <v>0</v>
      </c>
      <c r="P1307" s="151">
        <v>2.0900593206594797E-5</v>
      </c>
    </row>
    <row r="1308" spans="1:16" ht="22" customHeight="1" x14ac:dyDescent="0.2">
      <c r="A1308" s="150" t="s">
        <v>2137</v>
      </c>
      <c r="B1308" s="151">
        <v>3.1529995232849965E-4</v>
      </c>
      <c r="C1308" s="151">
        <v>4.9084329308049718E-4</v>
      </c>
      <c r="D1308" s="151">
        <v>3.6618318423881085E-4</v>
      </c>
      <c r="E1308" s="151">
        <v>5.733470544667217E-4</v>
      </c>
      <c r="F1308" s="151">
        <v>2.5743682333686E-4</v>
      </c>
      <c r="G1308" s="151">
        <v>4.4241425502684E-4</v>
      </c>
      <c r="H1308" s="151">
        <v>5.0327808691529724E-4</v>
      </c>
      <c r="I1308" s="151">
        <v>5.6555356058518298E-4</v>
      </c>
      <c r="J1308" s="151">
        <v>3.6282761118388256E-4</v>
      </c>
      <c r="K1308" s="151">
        <v>5.6388635953601239E-4</v>
      </c>
      <c r="L1308" s="151">
        <v>3.8110094797314204E-4</v>
      </c>
      <c r="M1308" s="151">
        <v>5.391130895519439E-4</v>
      </c>
      <c r="N1308" s="151">
        <v>3.0035740433976952E-4</v>
      </c>
      <c r="O1308" s="151">
        <v>3.3755083119400207E-4</v>
      </c>
      <c r="P1308" s="151">
        <v>2.09005932065948E-4</v>
      </c>
    </row>
    <row r="1309" spans="1:16" ht="22" customHeight="1" x14ac:dyDescent="0.2">
      <c r="A1309" s="150" t="s">
        <v>2138</v>
      </c>
      <c r="B1309" s="151">
        <v>0</v>
      </c>
      <c r="C1309" s="151">
        <v>2.8932790124458086E-5</v>
      </c>
      <c r="D1309" s="151">
        <v>1.4113067733298098E-5</v>
      </c>
      <c r="E1309" s="151">
        <v>0</v>
      </c>
      <c r="F1309" s="151">
        <v>5.1593743519990536E-5</v>
      </c>
      <c r="G1309" s="151">
        <v>0</v>
      </c>
      <c r="H1309" s="151">
        <v>1.5759934927293332E-4</v>
      </c>
      <c r="I1309" s="151">
        <v>0</v>
      </c>
      <c r="J1309" s="151">
        <v>1.2725203925302494E-4</v>
      </c>
      <c r="K1309" s="151">
        <v>0</v>
      </c>
      <c r="L1309" s="151">
        <v>6.3648057770996521E-5</v>
      </c>
      <c r="M1309" s="151">
        <v>0</v>
      </c>
      <c r="N1309" s="151">
        <v>3.3441997498803541E-5</v>
      </c>
      <c r="O1309" s="151">
        <v>2.6019096174362842E-5</v>
      </c>
      <c r="P1309" s="151">
        <v>2.094377625041008E-5</v>
      </c>
    </row>
    <row r="1310" spans="1:16" ht="22" customHeight="1" x14ac:dyDescent="0.2">
      <c r="A1310" s="150" t="s">
        <v>2139</v>
      </c>
      <c r="B1310" s="151">
        <v>0</v>
      </c>
      <c r="C1310" s="151">
        <v>0</v>
      </c>
      <c r="D1310" s="151">
        <v>0</v>
      </c>
      <c r="E1310" s="151">
        <v>1.5527882589700694E-5</v>
      </c>
      <c r="F1310" s="151">
        <v>0</v>
      </c>
      <c r="G1310" s="151">
        <v>0</v>
      </c>
      <c r="H1310" s="151">
        <v>0</v>
      </c>
      <c r="I1310" s="151">
        <v>0</v>
      </c>
      <c r="J1310" s="151">
        <v>0</v>
      </c>
      <c r="K1310" s="151">
        <v>0</v>
      </c>
      <c r="L1310" s="151">
        <v>0</v>
      </c>
      <c r="M1310" s="151">
        <v>0</v>
      </c>
      <c r="N1310" s="151">
        <v>0</v>
      </c>
      <c r="O1310" s="151">
        <v>2.6019096174362842E-5</v>
      </c>
      <c r="P1310" s="151">
        <v>0</v>
      </c>
    </row>
    <row r="1311" spans="1:16" ht="22" customHeight="1" x14ac:dyDescent="0.2">
      <c r="A1311" s="150" t="s">
        <v>2140</v>
      </c>
      <c r="B1311" s="151">
        <v>2.6329283209249717E-5</v>
      </c>
      <c r="C1311" s="151">
        <v>0</v>
      </c>
      <c r="D1311" s="151">
        <v>0</v>
      </c>
      <c r="E1311" s="151">
        <v>0</v>
      </c>
      <c r="F1311" s="151">
        <v>2.5796871759995268E-5</v>
      </c>
      <c r="G1311" s="151">
        <v>0</v>
      </c>
      <c r="H1311" s="151">
        <v>1.2607947941834665E-4</v>
      </c>
      <c r="I1311" s="151">
        <v>0</v>
      </c>
      <c r="J1311" s="151">
        <v>1.636097647538892E-4</v>
      </c>
      <c r="K1311" s="151">
        <v>0</v>
      </c>
      <c r="L1311" s="151">
        <v>2.5459223108398608E-4</v>
      </c>
      <c r="M1311" s="151">
        <v>0</v>
      </c>
      <c r="N1311" s="151">
        <v>1.4045638949497486E-4</v>
      </c>
      <c r="O1311" s="151">
        <v>1.5611457704617707E-4</v>
      </c>
      <c r="P1311" s="151">
        <v>1.7453146875341733E-4</v>
      </c>
    </row>
    <row r="1312" spans="1:16" ht="22" customHeight="1" x14ac:dyDescent="0.2">
      <c r="A1312" s="150" t="s">
        <v>2141</v>
      </c>
      <c r="B1312" s="151">
        <v>0</v>
      </c>
      <c r="C1312" s="151">
        <v>0</v>
      </c>
      <c r="D1312" s="151">
        <v>0</v>
      </c>
      <c r="E1312" s="151">
        <v>0</v>
      </c>
      <c r="F1312" s="151">
        <v>2.5796871759995268E-5</v>
      </c>
      <c r="G1312" s="151">
        <v>2.9555222271076775E-5</v>
      </c>
      <c r="H1312" s="151">
        <v>3.1519869854586663E-5</v>
      </c>
      <c r="I1312" s="151">
        <v>0</v>
      </c>
      <c r="J1312" s="151">
        <v>5.4536588251296403E-5</v>
      </c>
      <c r="K1312" s="151">
        <v>0</v>
      </c>
      <c r="L1312" s="151">
        <v>0</v>
      </c>
      <c r="M1312" s="151">
        <v>0</v>
      </c>
      <c r="N1312" s="151">
        <v>4.0130396998564248E-5</v>
      </c>
      <c r="O1312" s="151">
        <v>7.8057288523088533E-5</v>
      </c>
      <c r="P1312" s="151">
        <v>6.283132875123024E-5</v>
      </c>
    </row>
    <row r="1313" spans="1:16" ht="22" customHeight="1" x14ac:dyDescent="0.2">
      <c r="A1313" s="150" t="s">
        <v>2142</v>
      </c>
      <c r="B1313" s="151">
        <v>2.6329283209249717E-5</v>
      </c>
      <c r="C1313" s="151">
        <v>1.1573116049783234E-4</v>
      </c>
      <c r="D1313" s="151">
        <v>2.8226135466596196E-5</v>
      </c>
      <c r="E1313" s="151">
        <v>1.5527882589700694E-4</v>
      </c>
      <c r="F1313" s="151">
        <v>7.7390615279985804E-5</v>
      </c>
      <c r="G1313" s="151">
        <v>1.4777611135538389E-4</v>
      </c>
      <c r="H1313" s="151">
        <v>3.1519869854586663E-5</v>
      </c>
      <c r="I1313" s="151">
        <v>2.0608074897356406E-4</v>
      </c>
      <c r="J1313" s="151">
        <v>9.0894313752160673E-5</v>
      </c>
      <c r="K1313" s="151">
        <v>1.1895819242060288E-4</v>
      </c>
      <c r="L1313" s="151">
        <v>9.5472086656494788E-5</v>
      </c>
      <c r="M1313" s="151">
        <v>1.2005043546037318E-4</v>
      </c>
      <c r="N1313" s="151">
        <v>3.3441997498803541E-5</v>
      </c>
      <c r="O1313" s="151">
        <v>5.2038192348725684E-5</v>
      </c>
      <c r="P1313" s="151">
        <v>2.094377625041008E-5</v>
      </c>
    </row>
    <row r="1314" spans="1:16" ht="22" customHeight="1" x14ac:dyDescent="0.2">
      <c r="A1314" s="150" t="s">
        <v>2143</v>
      </c>
      <c r="B1314" s="151">
        <v>2.6329283209249717E-5</v>
      </c>
      <c r="C1314" s="151">
        <v>0</v>
      </c>
      <c r="D1314" s="151">
        <v>2.8226135466596196E-5</v>
      </c>
      <c r="E1314" s="151">
        <v>3.1055765179401388E-5</v>
      </c>
      <c r="F1314" s="151">
        <v>0</v>
      </c>
      <c r="G1314" s="151">
        <v>2.9555222271076775E-5</v>
      </c>
      <c r="H1314" s="151">
        <v>6.3039739709173326E-5</v>
      </c>
      <c r="I1314" s="151">
        <v>5.1520187243391014E-5</v>
      </c>
      <c r="J1314" s="151">
        <v>7.2715451001728541E-5</v>
      </c>
      <c r="K1314" s="151">
        <v>2.9739548105150721E-5</v>
      </c>
      <c r="L1314" s="151">
        <v>3.1824028885498261E-5</v>
      </c>
      <c r="M1314" s="151">
        <v>3.0012608865093295E-5</v>
      </c>
      <c r="N1314" s="151">
        <v>2.6753597999042831E-5</v>
      </c>
      <c r="O1314" s="151">
        <v>0</v>
      </c>
      <c r="P1314" s="151">
        <v>2.792503500054677E-5</v>
      </c>
    </row>
    <row r="1315" spans="1:16" ht="22" customHeight="1" x14ac:dyDescent="0.2">
      <c r="A1315" s="150" t="s">
        <v>2144</v>
      </c>
      <c r="B1315" s="151">
        <v>0</v>
      </c>
      <c r="C1315" s="151">
        <v>0</v>
      </c>
      <c r="D1315" s="151">
        <v>0</v>
      </c>
      <c r="E1315" s="151">
        <v>0</v>
      </c>
      <c r="F1315" s="151">
        <v>0</v>
      </c>
      <c r="G1315" s="151">
        <v>0</v>
      </c>
      <c r="H1315" s="151">
        <v>0</v>
      </c>
      <c r="I1315" s="151">
        <v>0</v>
      </c>
      <c r="J1315" s="151">
        <v>0</v>
      </c>
      <c r="K1315" s="151">
        <v>0</v>
      </c>
      <c r="L1315" s="151">
        <v>0</v>
      </c>
      <c r="M1315" s="151">
        <v>0</v>
      </c>
      <c r="N1315" s="151">
        <v>6.7022471177726352E-6</v>
      </c>
      <c r="O1315" s="151">
        <v>0</v>
      </c>
      <c r="P1315" s="151">
        <v>0</v>
      </c>
    </row>
    <row r="1316" spans="1:16" ht="22" customHeight="1" x14ac:dyDescent="0.2">
      <c r="A1316" s="150" t="s">
        <v>2145</v>
      </c>
      <c r="B1316" s="151">
        <v>0</v>
      </c>
      <c r="C1316" s="151">
        <v>0</v>
      </c>
      <c r="D1316" s="151">
        <v>0</v>
      </c>
      <c r="E1316" s="151">
        <v>0</v>
      </c>
      <c r="F1316" s="151">
        <v>0</v>
      </c>
      <c r="G1316" s="151">
        <v>0</v>
      </c>
      <c r="H1316" s="151">
        <v>9.4755385152918913E-5</v>
      </c>
      <c r="I1316" s="151">
        <v>0</v>
      </c>
      <c r="J1316" s="151">
        <v>5.4649500442292869E-5</v>
      </c>
      <c r="K1316" s="151">
        <v>0</v>
      </c>
      <c r="L1316" s="151">
        <v>6.3779834288120739E-5</v>
      </c>
      <c r="M1316" s="151">
        <v>0</v>
      </c>
      <c r="N1316" s="151">
        <v>6.0320224059953715E-5</v>
      </c>
      <c r="O1316" s="151">
        <v>2.6072965938698999E-5</v>
      </c>
      <c r="P1316" s="151">
        <v>5.5965701616002645E-5</v>
      </c>
    </row>
    <row r="1317" spans="1:16" ht="22" customHeight="1" x14ac:dyDescent="0.2">
      <c r="A1317" s="150" t="s">
        <v>2146</v>
      </c>
      <c r="B1317" s="151">
        <v>0</v>
      </c>
      <c r="C1317" s="151">
        <v>2.8992692381444546E-5</v>
      </c>
      <c r="D1317" s="151">
        <v>0</v>
      </c>
      <c r="E1317" s="151">
        <v>1.5560031414938169E-5</v>
      </c>
      <c r="F1317" s="151">
        <v>0</v>
      </c>
      <c r="G1317" s="151">
        <v>2.961641320745582E-5</v>
      </c>
      <c r="H1317" s="151">
        <v>0</v>
      </c>
      <c r="I1317" s="151">
        <v>1.7208951432575054E-5</v>
      </c>
      <c r="J1317" s="151">
        <v>0</v>
      </c>
      <c r="K1317" s="151">
        <v>2.980112066851542E-5</v>
      </c>
      <c r="L1317" s="151">
        <v>0</v>
      </c>
      <c r="M1317" s="151">
        <v>3.0074746771646284E-5</v>
      </c>
      <c r="N1317" s="151">
        <v>6.7022471177726352E-6</v>
      </c>
      <c r="O1317" s="151">
        <v>0</v>
      </c>
      <c r="P1317" s="151">
        <v>0</v>
      </c>
    </row>
    <row r="1318" spans="1:16" ht="22" customHeight="1" x14ac:dyDescent="0.2">
      <c r="A1318" s="150" t="s">
        <v>2147</v>
      </c>
      <c r="B1318" s="151">
        <v>0</v>
      </c>
      <c r="C1318" s="151">
        <v>0</v>
      </c>
      <c r="D1318" s="151">
        <v>1.4142287335230393E-5</v>
      </c>
      <c r="E1318" s="151">
        <v>0</v>
      </c>
      <c r="F1318" s="151">
        <v>0</v>
      </c>
      <c r="G1318" s="151">
        <v>0</v>
      </c>
      <c r="H1318" s="151">
        <v>0</v>
      </c>
      <c r="I1318" s="151">
        <v>1.7208951432575054E-5</v>
      </c>
      <c r="J1318" s="151">
        <v>0</v>
      </c>
      <c r="K1318" s="151">
        <v>0</v>
      </c>
      <c r="L1318" s="151">
        <v>0</v>
      </c>
      <c r="M1318" s="151">
        <v>0</v>
      </c>
      <c r="N1318" s="151">
        <v>0</v>
      </c>
      <c r="O1318" s="151">
        <v>0</v>
      </c>
      <c r="P1318" s="151">
        <v>6.9957127020003307E-6</v>
      </c>
    </row>
    <row r="1319" spans="1:16" ht="22" customHeight="1" x14ac:dyDescent="0.2">
      <c r="A1319" s="150" t="s">
        <v>2148</v>
      </c>
      <c r="B1319" s="151">
        <v>2.6383795182767832E-5</v>
      </c>
      <c r="C1319" s="151">
        <v>5.7985384762889092E-5</v>
      </c>
      <c r="D1319" s="151">
        <v>1.4142287335230393E-5</v>
      </c>
      <c r="E1319" s="151">
        <v>1.0892021990456718E-4</v>
      </c>
      <c r="F1319" s="151">
        <v>0</v>
      </c>
      <c r="G1319" s="151">
        <v>5.923282641491164E-5</v>
      </c>
      <c r="H1319" s="151">
        <v>3.1585128384306309E-5</v>
      </c>
      <c r="I1319" s="151">
        <v>5.1626854297725155E-5</v>
      </c>
      <c r="J1319" s="151">
        <v>3.6433000294861922E-5</v>
      </c>
      <c r="K1319" s="151">
        <v>0</v>
      </c>
      <c r="L1319" s="151">
        <v>3.1889917144060369E-5</v>
      </c>
      <c r="M1319" s="151">
        <v>3.0074746771646284E-5</v>
      </c>
      <c r="N1319" s="151">
        <v>1.340449423554527E-5</v>
      </c>
      <c r="O1319" s="151">
        <v>0</v>
      </c>
      <c r="P1319" s="151">
        <v>2.0987138106000988E-5</v>
      </c>
    </row>
    <row r="1320" spans="1:16" ht="22" customHeight="1" x14ac:dyDescent="0.2">
      <c r="A1320" s="150" t="s">
        <v>2149</v>
      </c>
      <c r="B1320" s="151">
        <v>5.2767590365535664E-5</v>
      </c>
      <c r="C1320" s="151">
        <v>0</v>
      </c>
      <c r="D1320" s="151">
        <v>9.8996011346612749E-5</v>
      </c>
      <c r="E1320" s="151">
        <v>0</v>
      </c>
      <c r="F1320" s="151">
        <v>7.7550844297128631E-5</v>
      </c>
      <c r="G1320" s="151">
        <v>0</v>
      </c>
      <c r="H1320" s="151">
        <v>1.2634051353722524E-4</v>
      </c>
      <c r="I1320" s="151">
        <v>3.4417902865150108E-5</v>
      </c>
      <c r="J1320" s="151">
        <v>1.2751550103201671E-4</v>
      </c>
      <c r="K1320" s="151">
        <v>0</v>
      </c>
      <c r="L1320" s="151">
        <v>1.2755966857624148E-4</v>
      </c>
      <c r="M1320" s="151">
        <v>3.0074746771646284E-5</v>
      </c>
      <c r="N1320" s="151">
        <v>8.0426965413271615E-5</v>
      </c>
      <c r="O1320" s="151">
        <v>1.0429186375479599E-4</v>
      </c>
      <c r="P1320" s="151">
        <v>1.1892711593400561E-4</v>
      </c>
    </row>
    <row r="1321" spans="1:16" ht="22" customHeight="1" x14ac:dyDescent="0.2">
      <c r="A1321" s="150" t="s">
        <v>2150</v>
      </c>
      <c r="B1321" s="151">
        <v>0</v>
      </c>
      <c r="C1321" s="151">
        <v>0</v>
      </c>
      <c r="D1321" s="151">
        <v>0</v>
      </c>
      <c r="E1321" s="151">
        <v>0</v>
      </c>
      <c r="F1321" s="151">
        <v>0</v>
      </c>
      <c r="G1321" s="151">
        <v>0</v>
      </c>
      <c r="H1321" s="151">
        <v>0</v>
      </c>
      <c r="I1321" s="151">
        <v>0</v>
      </c>
      <c r="J1321" s="151">
        <v>0</v>
      </c>
      <c r="K1321" s="151">
        <v>0</v>
      </c>
      <c r="L1321" s="151">
        <v>0</v>
      </c>
      <c r="M1321" s="151">
        <v>0</v>
      </c>
      <c r="N1321" s="151">
        <v>6.7022471177726352E-6</v>
      </c>
      <c r="O1321" s="151">
        <v>0</v>
      </c>
      <c r="P1321" s="151">
        <v>2.0987138106000988E-5</v>
      </c>
    </row>
    <row r="1322" spans="1:16" ht="22" customHeight="1" x14ac:dyDescent="0.2">
      <c r="A1322" s="150" t="s">
        <v>2151</v>
      </c>
      <c r="B1322" s="151">
        <v>0</v>
      </c>
      <c r="C1322" s="151">
        <v>0</v>
      </c>
      <c r="D1322" s="151">
        <v>0</v>
      </c>
      <c r="E1322" s="151">
        <v>0</v>
      </c>
      <c r="F1322" s="151">
        <v>0</v>
      </c>
      <c r="G1322" s="151">
        <v>0</v>
      </c>
      <c r="H1322" s="151">
        <v>0</v>
      </c>
      <c r="I1322" s="151">
        <v>0</v>
      </c>
      <c r="J1322" s="151">
        <v>0</v>
      </c>
      <c r="K1322" s="151">
        <v>0</v>
      </c>
      <c r="L1322" s="151">
        <v>0</v>
      </c>
      <c r="M1322" s="151">
        <v>0</v>
      </c>
      <c r="N1322" s="151">
        <v>0</v>
      </c>
      <c r="O1322" s="151">
        <v>0</v>
      </c>
      <c r="P1322" s="151">
        <v>1.4020453257535931E-5</v>
      </c>
    </row>
    <row r="1323" spans="1:16" ht="22" customHeight="1" x14ac:dyDescent="0.2">
      <c r="A1323" s="150" t="s">
        <v>2152</v>
      </c>
      <c r="B1323" s="151">
        <v>0</v>
      </c>
      <c r="C1323" s="151">
        <v>2.9052843195513929E-5</v>
      </c>
      <c r="D1323" s="151">
        <v>2.8343256360648462E-5</v>
      </c>
      <c r="E1323" s="151">
        <v>6.2369254551162943E-5</v>
      </c>
      <c r="F1323" s="151">
        <v>0</v>
      </c>
      <c r="G1323" s="151">
        <v>0</v>
      </c>
      <c r="H1323" s="151">
        <v>3.1650657696306938E-5</v>
      </c>
      <c r="I1323" s="151">
        <v>3.4489309302629666E-5</v>
      </c>
      <c r="J1323" s="151">
        <v>0</v>
      </c>
      <c r="K1323" s="151">
        <v>2.9862948719694913E-5</v>
      </c>
      <c r="L1323" s="151">
        <v>6.3912157595772445E-5</v>
      </c>
      <c r="M1323" s="151">
        <v>3.0137142511836421E-5</v>
      </c>
      <c r="N1323" s="151">
        <v>6.7161521947804614E-6</v>
      </c>
      <c r="O1323" s="151">
        <v>2.612705922902825E-5</v>
      </c>
      <c r="P1323" s="151">
        <v>7.0102266287679657E-6</v>
      </c>
    </row>
    <row r="1324" spans="1:16" ht="22" customHeight="1" x14ac:dyDescent="0.2">
      <c r="A1324" s="150" t="s">
        <v>2153</v>
      </c>
      <c r="B1324" s="151">
        <v>0</v>
      </c>
      <c r="C1324" s="151">
        <v>0</v>
      </c>
      <c r="D1324" s="151">
        <v>1.4171628180324231E-5</v>
      </c>
      <c r="E1324" s="151">
        <v>0</v>
      </c>
      <c r="F1324" s="151">
        <v>0</v>
      </c>
      <c r="G1324" s="151">
        <v>0</v>
      </c>
      <c r="H1324" s="151">
        <v>6.3301315392613877E-5</v>
      </c>
      <c r="I1324" s="151">
        <v>0</v>
      </c>
      <c r="J1324" s="151">
        <v>7.3017174864806251E-5</v>
      </c>
      <c r="K1324" s="151">
        <v>0</v>
      </c>
      <c r="L1324" s="151">
        <v>3.1956078797886222E-5</v>
      </c>
      <c r="M1324" s="151">
        <v>0</v>
      </c>
      <c r="N1324" s="151">
        <v>1.3432304389560923E-4</v>
      </c>
      <c r="O1324" s="151">
        <v>1.3063529614514125E-4</v>
      </c>
      <c r="P1324" s="151">
        <v>1.1216362606028745E-4</v>
      </c>
    </row>
    <row r="1325" spans="1:16" ht="22" customHeight="1" x14ac:dyDescent="0.2">
      <c r="A1325" s="150" t="s">
        <v>2154</v>
      </c>
      <c r="B1325" s="151">
        <v>0</v>
      </c>
      <c r="C1325" s="151">
        <v>0</v>
      </c>
      <c r="D1325" s="151">
        <v>0</v>
      </c>
      <c r="E1325" s="151">
        <v>0</v>
      </c>
      <c r="F1325" s="151">
        <v>0</v>
      </c>
      <c r="G1325" s="151">
        <v>2.9677858048135186E-5</v>
      </c>
      <c r="H1325" s="151">
        <v>0</v>
      </c>
      <c r="I1325" s="151">
        <v>3.4489309302629666E-5</v>
      </c>
      <c r="J1325" s="151">
        <v>0</v>
      </c>
      <c r="K1325" s="151">
        <v>5.9725897439389826E-5</v>
      </c>
      <c r="L1325" s="151">
        <v>0</v>
      </c>
      <c r="M1325" s="151">
        <v>3.0137142511836421E-5</v>
      </c>
      <c r="N1325" s="151">
        <v>0</v>
      </c>
      <c r="O1325" s="151">
        <v>0</v>
      </c>
      <c r="P1325" s="151">
        <v>0</v>
      </c>
    </row>
    <row r="1326" spans="1:16" ht="22" customHeight="1" x14ac:dyDescent="0.2">
      <c r="A1326" s="150" t="s">
        <v>2155</v>
      </c>
      <c r="B1326" s="151">
        <v>2.1150826677637945E-4</v>
      </c>
      <c r="C1326" s="151">
        <v>2.3242274556411143E-4</v>
      </c>
      <c r="D1326" s="151">
        <v>1.7005953816389075E-4</v>
      </c>
      <c r="E1326" s="151">
        <v>2.027000772912796E-4</v>
      </c>
      <c r="F1326" s="151">
        <v>1.8132738905158501E-4</v>
      </c>
      <c r="G1326" s="151">
        <v>1.780671482888111E-4</v>
      </c>
      <c r="H1326" s="151">
        <v>9.4951973088920822E-5</v>
      </c>
      <c r="I1326" s="151">
        <v>2.06935855815778E-4</v>
      </c>
      <c r="J1326" s="151">
        <v>2.5556011202682185E-4</v>
      </c>
      <c r="K1326" s="151">
        <v>2.9862948719694909E-4</v>
      </c>
      <c r="L1326" s="151">
        <v>2.2369255158520356E-4</v>
      </c>
      <c r="M1326" s="151">
        <v>1.5068571255918208E-4</v>
      </c>
      <c r="N1326" s="151">
        <v>1.3432304389560923E-4</v>
      </c>
      <c r="O1326" s="151">
        <v>1.04508236916113E-4</v>
      </c>
      <c r="P1326" s="151">
        <v>1.0515339943151948E-4</v>
      </c>
    </row>
    <row r="1327" spans="1:16" ht="22" customHeight="1" x14ac:dyDescent="0.2">
      <c r="A1327" s="150" t="s">
        <v>2156</v>
      </c>
      <c r="B1327" s="151">
        <v>0</v>
      </c>
      <c r="C1327" s="151">
        <v>0</v>
      </c>
      <c r="D1327" s="151">
        <v>0</v>
      </c>
      <c r="E1327" s="151">
        <v>0</v>
      </c>
      <c r="F1327" s="151">
        <v>0</v>
      </c>
      <c r="G1327" s="151">
        <v>0</v>
      </c>
      <c r="H1327" s="151">
        <v>0</v>
      </c>
      <c r="I1327" s="151">
        <v>1.7244654651314833E-5</v>
      </c>
      <c r="J1327" s="151">
        <v>0</v>
      </c>
      <c r="K1327" s="151">
        <v>0</v>
      </c>
      <c r="L1327" s="151">
        <v>0</v>
      </c>
      <c r="M1327" s="151">
        <v>3.0137142511836421E-5</v>
      </c>
      <c r="N1327" s="151">
        <v>0</v>
      </c>
      <c r="O1327" s="151">
        <v>0</v>
      </c>
      <c r="P1327" s="151">
        <v>0</v>
      </c>
    </row>
    <row r="1328" spans="1:16" ht="22" customHeight="1" x14ac:dyDescent="0.2">
      <c r="A1328" s="150" t="s">
        <v>2157</v>
      </c>
      <c r="B1328" s="151">
        <v>0</v>
      </c>
      <c r="C1328" s="151">
        <v>5.8105686391027858E-5</v>
      </c>
      <c r="D1328" s="151">
        <v>1.4171628180324231E-5</v>
      </c>
      <c r="E1328" s="151">
        <v>3.1184627275581472E-5</v>
      </c>
      <c r="F1328" s="151">
        <v>0</v>
      </c>
      <c r="G1328" s="151">
        <v>5.9355716096270372E-5</v>
      </c>
      <c r="H1328" s="151">
        <v>0</v>
      </c>
      <c r="I1328" s="151">
        <v>3.4489309302629666E-5</v>
      </c>
      <c r="J1328" s="151">
        <v>1.8254293716201563E-5</v>
      </c>
      <c r="K1328" s="151">
        <v>5.9725897439389826E-5</v>
      </c>
      <c r="L1328" s="151">
        <v>0</v>
      </c>
      <c r="M1328" s="151">
        <v>3.0137142511836421E-5</v>
      </c>
      <c r="N1328" s="151">
        <v>6.7161521947804614E-6</v>
      </c>
      <c r="O1328" s="151">
        <v>0</v>
      </c>
      <c r="P1328" s="151">
        <v>0</v>
      </c>
    </row>
    <row r="1329" spans="1:16" ht="22" customHeight="1" x14ac:dyDescent="0.2">
      <c r="A1329" s="150" t="s">
        <v>2158</v>
      </c>
      <c r="B1329" s="151">
        <v>0</v>
      </c>
      <c r="C1329" s="151">
        <v>0</v>
      </c>
      <c r="D1329" s="151">
        <v>0</v>
      </c>
      <c r="E1329" s="151">
        <v>0</v>
      </c>
      <c r="F1329" s="151">
        <v>0</v>
      </c>
      <c r="G1329" s="151">
        <v>0</v>
      </c>
      <c r="H1329" s="151">
        <v>0</v>
      </c>
      <c r="I1329" s="151">
        <v>0</v>
      </c>
      <c r="J1329" s="151">
        <v>1.8254293716201563E-5</v>
      </c>
      <c r="K1329" s="151">
        <v>0</v>
      </c>
      <c r="L1329" s="151">
        <v>0</v>
      </c>
      <c r="M1329" s="151">
        <v>0</v>
      </c>
      <c r="N1329" s="151">
        <v>0</v>
      </c>
      <c r="O1329" s="151">
        <v>0</v>
      </c>
      <c r="P1329" s="151">
        <v>0</v>
      </c>
    </row>
    <row r="1330" spans="1:16" ht="22" customHeight="1" x14ac:dyDescent="0.2">
      <c r="A1330" s="150" t="s">
        <v>2159</v>
      </c>
      <c r="B1330" s="151">
        <v>5.2877066694094863E-5</v>
      </c>
      <c r="C1330" s="151">
        <v>1.1621137278205572E-4</v>
      </c>
      <c r="D1330" s="151">
        <v>1.4171628180324231E-5</v>
      </c>
      <c r="E1330" s="151">
        <v>2.3388470456686106E-4</v>
      </c>
      <c r="F1330" s="151">
        <v>2.5903912721654999E-5</v>
      </c>
      <c r="G1330" s="151">
        <v>2.0774500633694631E-4</v>
      </c>
      <c r="H1330" s="151">
        <v>1.2660263078522775E-4</v>
      </c>
      <c r="I1330" s="151">
        <v>2.2418051046709287E-4</v>
      </c>
      <c r="J1330" s="151">
        <v>5.4762881148604678E-5</v>
      </c>
      <c r="K1330" s="151">
        <v>1.7917769231816946E-4</v>
      </c>
      <c r="L1330" s="151">
        <v>3.1956078797886222E-5</v>
      </c>
      <c r="M1330" s="151">
        <v>1.8082285507101852E-4</v>
      </c>
      <c r="N1330" s="151">
        <v>3.3580760973902307E-5</v>
      </c>
      <c r="O1330" s="151">
        <v>2.612705922902825E-5</v>
      </c>
      <c r="P1330" s="151">
        <v>2.1030679886303896E-5</v>
      </c>
    </row>
    <row r="1331" spans="1:16" ht="22" customHeight="1" x14ac:dyDescent="0.2">
      <c r="A1331" s="152" t="s">
        <v>2160</v>
      </c>
      <c r="B1331" s="153">
        <v>0</v>
      </c>
      <c r="C1331" s="153">
        <v>0</v>
      </c>
      <c r="D1331" s="153">
        <v>1.4171628180324231E-5</v>
      </c>
      <c r="E1331" s="153">
        <v>0</v>
      </c>
      <c r="F1331" s="153">
        <v>0</v>
      </c>
      <c r="G1331" s="153">
        <v>0</v>
      </c>
      <c r="H1331" s="153">
        <v>0</v>
      </c>
      <c r="I1331" s="153">
        <v>0</v>
      </c>
      <c r="J1331" s="153">
        <v>0</v>
      </c>
      <c r="K1331" s="153">
        <v>0</v>
      </c>
      <c r="L1331" s="153">
        <v>0</v>
      </c>
      <c r="M1331" s="153">
        <v>0</v>
      </c>
      <c r="N1331" s="153">
        <v>2.0148456584341384E-5</v>
      </c>
      <c r="O1331" s="153">
        <v>2.612705922902825E-5</v>
      </c>
      <c r="P1331" s="153">
        <v>0</v>
      </c>
    </row>
    <row r="1332" spans="1:16" ht="22" customHeight="1" x14ac:dyDescent="0.2">
      <c r="A1332" s="150" t="s">
        <v>2161</v>
      </c>
      <c r="B1332" s="151">
        <v>0</v>
      </c>
      <c r="C1332" s="151">
        <v>0</v>
      </c>
      <c r="D1332" s="151">
        <v>1.4201091024773969E-5</v>
      </c>
      <c r="E1332" s="151">
        <v>0</v>
      </c>
      <c r="F1332" s="151">
        <v>0</v>
      </c>
      <c r="G1332" s="151">
        <v>0</v>
      </c>
      <c r="H1332" s="151">
        <v>0</v>
      </c>
      <c r="I1332" s="151">
        <v>0</v>
      </c>
      <c r="J1332" s="151">
        <v>0</v>
      </c>
      <c r="K1332" s="151">
        <v>0</v>
      </c>
      <c r="L1332" s="151">
        <v>0</v>
      </c>
      <c r="M1332" s="151">
        <v>0</v>
      </c>
      <c r="N1332" s="151">
        <v>6.7301150891563048E-6</v>
      </c>
      <c r="O1332" s="151">
        <v>2.6181377439483611E-5</v>
      </c>
      <c r="P1332" s="151">
        <v>0</v>
      </c>
    </row>
    <row r="1333" spans="1:16" ht="22" customHeight="1" x14ac:dyDescent="0.2">
      <c r="A1333" s="150" t="s">
        <v>2162</v>
      </c>
      <c r="B1333" s="151">
        <v>0</v>
      </c>
      <c r="C1333" s="151">
        <v>0</v>
      </c>
      <c r="D1333" s="151">
        <v>0</v>
      </c>
      <c r="E1333" s="151">
        <v>0</v>
      </c>
      <c r="F1333" s="151">
        <v>0</v>
      </c>
      <c r="G1333" s="151">
        <v>0</v>
      </c>
      <c r="H1333" s="151">
        <v>0</v>
      </c>
      <c r="I1333" s="151">
        <v>0</v>
      </c>
      <c r="J1333" s="151">
        <v>0</v>
      </c>
      <c r="K1333" s="151">
        <v>0</v>
      </c>
      <c r="L1333" s="151">
        <v>0</v>
      </c>
      <c r="M1333" s="151">
        <v>0</v>
      </c>
      <c r="N1333" s="151">
        <v>0</v>
      </c>
      <c r="O1333" s="151">
        <v>0</v>
      </c>
      <c r="P1333" s="151">
        <v>7.0248009045034501E-6</v>
      </c>
    </row>
    <row r="1334" spans="1:16" ht="22" customHeight="1" x14ac:dyDescent="0.2">
      <c r="A1334" s="150" t="s">
        <v>2163</v>
      </c>
      <c r="B1334" s="151">
        <v>2.3844149201557541E-4</v>
      </c>
      <c r="C1334" s="151">
        <v>0</v>
      </c>
      <c r="D1334" s="151">
        <v>2.9822291152025338E-4</v>
      </c>
      <c r="E1334" s="151">
        <v>1.5624730090260158E-5</v>
      </c>
      <c r="F1334" s="151">
        <v>3.6340873814080652E-4</v>
      </c>
      <c r="G1334" s="151">
        <v>2.9739558376717589E-5</v>
      </c>
      <c r="H1334" s="151">
        <v>4.1231397323297152E-4</v>
      </c>
      <c r="I1334" s="151">
        <v>8.6402531620932962E-5</v>
      </c>
      <c r="J1334" s="151">
        <v>4.9389059963128308E-4</v>
      </c>
      <c r="K1334" s="151">
        <v>8.9775101556504878E-5</v>
      </c>
      <c r="L1334" s="151">
        <v>1.2809006220857513E-4</v>
      </c>
      <c r="M1334" s="151">
        <v>3.0199797693773713E-5</v>
      </c>
      <c r="N1334" s="151">
        <v>3.5669609972528417E-4</v>
      </c>
      <c r="O1334" s="151">
        <v>3.9272066159225417E-4</v>
      </c>
      <c r="P1334" s="151">
        <v>3.5826484612967594E-4</v>
      </c>
    </row>
    <row r="1335" spans="1:16" ht="22" customHeight="1" x14ac:dyDescent="0.2">
      <c r="A1335" s="150" t="s">
        <v>2164</v>
      </c>
      <c r="B1335" s="151">
        <v>3.4441548846694223E-4</v>
      </c>
      <c r="C1335" s="151">
        <v>5.2403839410452983E-4</v>
      </c>
      <c r="D1335" s="151">
        <v>3.8342945766889721E-4</v>
      </c>
      <c r="E1335" s="151">
        <v>5.9373974342988593E-4</v>
      </c>
      <c r="F1335" s="151">
        <v>3.114932041206913E-4</v>
      </c>
      <c r="G1335" s="151">
        <v>5.9479116753435174E-4</v>
      </c>
      <c r="H1335" s="151">
        <v>5.7089627063026829E-4</v>
      </c>
      <c r="I1335" s="151">
        <v>7.7762278458839659E-4</v>
      </c>
      <c r="J1335" s="151">
        <v>5.304750884928595E-4</v>
      </c>
      <c r="K1335" s="151">
        <v>5.9850067704336589E-4</v>
      </c>
      <c r="L1335" s="151">
        <v>5.4438276438644427E-4</v>
      </c>
      <c r="M1335" s="151">
        <v>6.643955492630217E-4</v>
      </c>
      <c r="N1335" s="151">
        <v>3.0958529410119004E-4</v>
      </c>
      <c r="O1335" s="151">
        <v>2.0945101951586889E-4</v>
      </c>
      <c r="P1335" s="151">
        <v>3.0909123979815182E-4</v>
      </c>
    </row>
    <row r="1336" spans="1:16" ht="22" customHeight="1" x14ac:dyDescent="0.2">
      <c r="A1336" s="150" t="s">
        <v>2165</v>
      </c>
      <c r="B1336" s="151">
        <v>2.6493499112841713E-5</v>
      </c>
      <c r="C1336" s="151">
        <v>0</v>
      </c>
      <c r="D1336" s="151">
        <v>1.4201091024773969E-5</v>
      </c>
      <c r="E1336" s="151">
        <v>0</v>
      </c>
      <c r="F1336" s="151">
        <v>2.5957767010057609E-5</v>
      </c>
      <c r="G1336" s="151">
        <v>0</v>
      </c>
      <c r="H1336" s="151">
        <v>3.1716459479459349E-5</v>
      </c>
      <c r="I1336" s="151">
        <v>0</v>
      </c>
      <c r="J1336" s="151">
        <v>3.6584488861576519E-5</v>
      </c>
      <c r="K1336" s="151">
        <v>0</v>
      </c>
      <c r="L1336" s="151">
        <v>3.2022515552143781E-5</v>
      </c>
      <c r="M1336" s="151">
        <v>0</v>
      </c>
      <c r="N1336" s="151">
        <v>6.7301150891563048E-6</v>
      </c>
      <c r="O1336" s="151">
        <v>0</v>
      </c>
      <c r="P1336" s="151">
        <v>1.40496018090069E-5</v>
      </c>
    </row>
    <row r="1337" spans="1:16" ht="22" customHeight="1" x14ac:dyDescent="0.2">
      <c r="A1337" s="150" t="s">
        <v>2166</v>
      </c>
      <c r="B1337" s="151">
        <v>2.6493499112841713E-5</v>
      </c>
      <c r="C1337" s="151">
        <v>0</v>
      </c>
      <c r="D1337" s="151">
        <v>1.4201091024773969E-5</v>
      </c>
      <c r="E1337" s="151">
        <v>0</v>
      </c>
      <c r="F1337" s="151">
        <v>0</v>
      </c>
      <c r="G1337" s="151">
        <v>2.9739558376717589E-5</v>
      </c>
      <c r="H1337" s="151">
        <v>3.1716459479459349E-5</v>
      </c>
      <c r="I1337" s="151">
        <v>0</v>
      </c>
      <c r="J1337" s="151">
        <v>3.6584488861576519E-5</v>
      </c>
      <c r="K1337" s="151">
        <v>2.9925033852168294E-5</v>
      </c>
      <c r="L1337" s="151">
        <v>3.2022515552143781E-5</v>
      </c>
      <c r="M1337" s="151">
        <v>3.0199797693773713E-5</v>
      </c>
      <c r="N1337" s="151">
        <v>2.0190345267468914E-5</v>
      </c>
      <c r="O1337" s="151">
        <v>2.6181377439483611E-5</v>
      </c>
      <c r="P1337" s="151">
        <v>2.1074402713510351E-5</v>
      </c>
    </row>
    <row r="1338" spans="1:16" ht="22" customHeight="1" x14ac:dyDescent="0.2">
      <c r="A1338" s="150" t="s">
        <v>2167</v>
      </c>
      <c r="B1338" s="151">
        <v>5.2986998225683425E-5</v>
      </c>
      <c r="C1338" s="151">
        <v>2.9113244116918327E-5</v>
      </c>
      <c r="D1338" s="151">
        <v>2.8402182049547939E-5</v>
      </c>
      <c r="E1338" s="151">
        <v>4.6874190270780474E-5</v>
      </c>
      <c r="F1338" s="151">
        <v>5.1915534020115217E-5</v>
      </c>
      <c r="G1338" s="151">
        <v>5.9479116753435178E-5</v>
      </c>
      <c r="H1338" s="151">
        <v>6.3432918958918698E-5</v>
      </c>
      <c r="I1338" s="151">
        <v>1.7280506324186592E-5</v>
      </c>
      <c r="J1338" s="151">
        <v>3.6584488861576519E-5</v>
      </c>
      <c r="K1338" s="151">
        <v>5.9850067704336588E-5</v>
      </c>
      <c r="L1338" s="151">
        <v>6.4045031104287563E-5</v>
      </c>
      <c r="M1338" s="151">
        <v>6.0399595387547426E-5</v>
      </c>
      <c r="N1338" s="151">
        <v>4.0380690534937827E-5</v>
      </c>
      <c r="O1338" s="151">
        <v>5.2362754878967221E-5</v>
      </c>
      <c r="P1338" s="151">
        <v>4.9173606331524151E-5</v>
      </c>
    </row>
    <row r="1339" spans="1:16" ht="22" customHeight="1" x14ac:dyDescent="0.2">
      <c r="A1339" s="150" t="s">
        <v>2168</v>
      </c>
      <c r="B1339" s="151">
        <v>0</v>
      </c>
      <c r="C1339" s="151">
        <v>0</v>
      </c>
      <c r="D1339" s="151">
        <v>2.8402182049547939E-5</v>
      </c>
      <c r="E1339" s="151">
        <v>3.1249460180520316E-5</v>
      </c>
      <c r="F1339" s="151">
        <v>0</v>
      </c>
      <c r="G1339" s="151">
        <v>2.9739558376717589E-5</v>
      </c>
      <c r="H1339" s="151">
        <v>0</v>
      </c>
      <c r="I1339" s="151">
        <v>6.9122025296746367E-5</v>
      </c>
      <c r="J1339" s="151">
        <v>1.8292244430788259E-5</v>
      </c>
      <c r="K1339" s="151">
        <v>8.9775101556504878E-5</v>
      </c>
      <c r="L1339" s="151">
        <v>0</v>
      </c>
      <c r="M1339" s="151">
        <v>3.0199797693773713E-5</v>
      </c>
      <c r="N1339" s="151">
        <v>2.6920460356625219E-5</v>
      </c>
      <c r="O1339" s="151">
        <v>2.6181377439483611E-5</v>
      </c>
      <c r="P1339" s="151">
        <v>2.80992036180138E-5</v>
      </c>
    </row>
    <row r="1340" spans="1:16" ht="22" customHeight="1" x14ac:dyDescent="0.2">
      <c r="A1340" s="150" t="s">
        <v>2169</v>
      </c>
      <c r="B1340" s="151">
        <v>1.0597399645136685E-4</v>
      </c>
      <c r="C1340" s="151">
        <v>2.3290595293534662E-4</v>
      </c>
      <c r="D1340" s="151">
        <v>1.2780981922296575E-4</v>
      </c>
      <c r="E1340" s="151">
        <v>2.3437095135390236E-4</v>
      </c>
      <c r="F1340" s="151">
        <v>1.5574660206034565E-4</v>
      </c>
      <c r="G1340" s="151">
        <v>1.7843735026030553E-4</v>
      </c>
      <c r="H1340" s="151">
        <v>1.268658379178374E-4</v>
      </c>
      <c r="I1340" s="151">
        <v>1.9008556956605252E-4</v>
      </c>
      <c r="J1340" s="151">
        <v>1.8292244430788261E-4</v>
      </c>
      <c r="K1340" s="151">
        <v>2.6932530466951461E-4</v>
      </c>
      <c r="L1340" s="151">
        <v>2.2415760886500648E-4</v>
      </c>
      <c r="M1340" s="151">
        <v>2.7179817924396338E-4</v>
      </c>
      <c r="N1340" s="151">
        <v>1.8171310740722023E-4</v>
      </c>
      <c r="O1340" s="151">
        <v>1.8326964207638526E-4</v>
      </c>
      <c r="P1340" s="151">
        <v>1.6157042080357936E-4</v>
      </c>
    </row>
    <row r="1341" spans="1:16" ht="22" customHeight="1" x14ac:dyDescent="0.2">
      <c r="A1341" s="150" t="s">
        <v>2170</v>
      </c>
      <c r="B1341" s="151">
        <v>1.3246749556420856E-4</v>
      </c>
      <c r="C1341" s="151">
        <v>5.8226488233836655E-5</v>
      </c>
      <c r="D1341" s="151">
        <v>1.4201091024773971E-4</v>
      </c>
      <c r="E1341" s="151">
        <v>1.2499784072208126E-4</v>
      </c>
      <c r="F1341" s="151">
        <v>1.5574660206034565E-4</v>
      </c>
      <c r="G1341" s="151">
        <v>8.9218675130152764E-5</v>
      </c>
      <c r="H1341" s="151">
        <v>2.2201521635621544E-4</v>
      </c>
      <c r="I1341" s="151">
        <v>1.2096354426930614E-4</v>
      </c>
      <c r="J1341" s="151">
        <v>1.4633795544630608E-4</v>
      </c>
      <c r="K1341" s="151">
        <v>5.9850067704336588E-5</v>
      </c>
      <c r="L1341" s="151">
        <v>2.2415760886500648E-4</v>
      </c>
      <c r="M1341" s="151">
        <v>9.0599393081321132E-5</v>
      </c>
      <c r="N1341" s="151">
        <v>1.2787218669396978E-4</v>
      </c>
      <c r="O1341" s="151">
        <v>1.3090688719741804E-4</v>
      </c>
      <c r="P1341" s="151">
        <v>1.2644641628106211E-4</v>
      </c>
    </row>
    <row r="1342" spans="1:16" ht="22" customHeight="1" x14ac:dyDescent="0.2">
      <c r="A1342" s="150" t="s">
        <v>2171</v>
      </c>
      <c r="B1342" s="151">
        <v>5.5636348136967593E-4</v>
      </c>
      <c r="C1342" s="151">
        <v>0</v>
      </c>
      <c r="D1342" s="151">
        <v>6.1064691406528067E-4</v>
      </c>
      <c r="E1342" s="151">
        <v>3.1249460180520316E-5</v>
      </c>
      <c r="F1342" s="151">
        <v>5.9702864123132497E-4</v>
      </c>
      <c r="G1342" s="151">
        <v>2.9739558376717589E-5</v>
      </c>
      <c r="H1342" s="151">
        <v>1.268658379178374E-4</v>
      </c>
      <c r="I1342" s="151">
        <v>1.7280506324186592E-5</v>
      </c>
      <c r="J1342" s="151">
        <v>1.0975346658472956E-4</v>
      </c>
      <c r="K1342" s="151">
        <v>5.9850067704336588E-5</v>
      </c>
      <c r="L1342" s="151">
        <v>1.2809006220857513E-4</v>
      </c>
      <c r="M1342" s="151">
        <v>6.0399595387547426E-5</v>
      </c>
      <c r="N1342" s="151">
        <v>4.1726713552769093E-4</v>
      </c>
      <c r="O1342" s="151">
        <v>4.9744617135018862E-4</v>
      </c>
      <c r="P1342" s="151">
        <v>4.4256245698371733E-4</v>
      </c>
    </row>
    <row r="1343" spans="1:16" ht="22" customHeight="1" x14ac:dyDescent="0.2">
      <c r="A1343" s="150" t="s">
        <v>2172</v>
      </c>
      <c r="B1343" s="151">
        <v>0</v>
      </c>
      <c r="C1343" s="151">
        <v>0</v>
      </c>
      <c r="D1343" s="151">
        <v>0</v>
      </c>
      <c r="E1343" s="151">
        <v>0</v>
      </c>
      <c r="F1343" s="151">
        <v>0</v>
      </c>
      <c r="G1343" s="151">
        <v>0</v>
      </c>
      <c r="H1343" s="151">
        <v>0</v>
      </c>
      <c r="I1343" s="151">
        <v>0</v>
      </c>
      <c r="J1343" s="151">
        <v>0</v>
      </c>
      <c r="K1343" s="151">
        <v>0</v>
      </c>
      <c r="L1343" s="151">
        <v>0</v>
      </c>
      <c r="M1343" s="151">
        <v>0</v>
      </c>
      <c r="N1343" s="151">
        <v>6.7441361622587135E-6</v>
      </c>
      <c r="O1343" s="151">
        <v>0</v>
      </c>
      <c r="P1343" s="151">
        <v>0</v>
      </c>
    </row>
    <row r="1344" spans="1:16" ht="22" customHeight="1" x14ac:dyDescent="0.2">
      <c r="A1344" s="150" t="s">
        <v>2173</v>
      </c>
      <c r="B1344" s="151">
        <v>0</v>
      </c>
      <c r="C1344" s="151">
        <v>0</v>
      </c>
      <c r="D1344" s="151">
        <v>0</v>
      </c>
      <c r="E1344" s="151">
        <v>0</v>
      </c>
      <c r="F1344" s="151">
        <v>0</v>
      </c>
      <c r="G1344" s="151">
        <v>0</v>
      </c>
      <c r="H1344" s="151">
        <v>0</v>
      </c>
      <c r="I1344" s="151">
        <v>0</v>
      </c>
      <c r="J1344" s="151">
        <v>0</v>
      </c>
      <c r="K1344" s="151">
        <v>0</v>
      </c>
      <c r="L1344" s="151">
        <v>0</v>
      </c>
      <c r="M1344" s="151">
        <v>0</v>
      </c>
      <c r="N1344" s="151">
        <v>0</v>
      </c>
      <c r="O1344" s="151">
        <v>2.6235921975815865E-5</v>
      </c>
      <c r="P1344" s="151">
        <v>7.0394359063878322E-6</v>
      </c>
    </row>
    <row r="1345" spans="1:16" ht="22" customHeight="1" x14ac:dyDescent="0.2">
      <c r="A1345" s="150" t="s">
        <v>2174</v>
      </c>
      <c r="B1345" s="151">
        <v>2.6548693902660128E-5</v>
      </c>
      <c r="C1345" s="151">
        <v>0</v>
      </c>
      <c r="D1345" s="151">
        <v>5.6922706524302328E-5</v>
      </c>
      <c r="E1345" s="151">
        <v>0</v>
      </c>
      <c r="F1345" s="151">
        <v>7.8035537073985688E-5</v>
      </c>
      <c r="G1345" s="151">
        <v>0</v>
      </c>
      <c r="H1345" s="151">
        <v>6.3565070873416435E-5</v>
      </c>
      <c r="I1345" s="151">
        <v>0</v>
      </c>
      <c r="J1345" s="151">
        <v>7.3321413093409602E-5</v>
      </c>
      <c r="K1345" s="151">
        <v>0</v>
      </c>
      <c r="L1345" s="151">
        <v>0</v>
      </c>
      <c r="M1345" s="151">
        <v>0</v>
      </c>
      <c r="N1345" s="151">
        <v>4.7208953135810992E-5</v>
      </c>
      <c r="O1345" s="151">
        <v>2.6235921975815865E-5</v>
      </c>
      <c r="P1345" s="151">
        <v>3.5197179531939156E-5</v>
      </c>
    </row>
    <row r="1346" spans="1:16" ht="22" customHeight="1" x14ac:dyDescent="0.2">
      <c r="A1346" s="150" t="s">
        <v>2175</v>
      </c>
      <c r="B1346" s="151">
        <v>0</v>
      </c>
      <c r="C1346" s="151">
        <v>0</v>
      </c>
      <c r="D1346" s="151">
        <v>0</v>
      </c>
      <c r="E1346" s="151">
        <v>0</v>
      </c>
      <c r="F1346" s="151">
        <v>0</v>
      </c>
      <c r="G1346" s="151">
        <v>0</v>
      </c>
      <c r="H1346" s="151">
        <v>0</v>
      </c>
      <c r="I1346" s="151">
        <v>0</v>
      </c>
      <c r="J1346" s="151">
        <v>1.8330353273352401E-5</v>
      </c>
      <c r="K1346" s="151">
        <v>0</v>
      </c>
      <c r="L1346" s="151">
        <v>0</v>
      </c>
      <c r="M1346" s="151">
        <v>0</v>
      </c>
      <c r="N1346" s="151">
        <v>6.7441361622587134E-5</v>
      </c>
      <c r="O1346" s="151">
        <v>5.247184395163173E-5</v>
      </c>
      <c r="P1346" s="151">
        <v>4.9276051344714823E-5</v>
      </c>
    </row>
    <row r="1347" spans="1:16" ht="22" customHeight="1" x14ac:dyDescent="0.2">
      <c r="A1347" s="150" t="s">
        <v>2176</v>
      </c>
      <c r="B1347" s="151">
        <v>1.0619477561064051E-4</v>
      </c>
      <c r="C1347" s="151">
        <v>2.9173896708828569E-5</v>
      </c>
      <c r="D1347" s="151">
        <v>1.565374429418314E-4</v>
      </c>
      <c r="E1347" s="151">
        <v>3.1314563222563062E-5</v>
      </c>
      <c r="F1347" s="151">
        <v>7.8035537073985688E-5</v>
      </c>
      <c r="G1347" s="151">
        <v>2.9801515790002416E-5</v>
      </c>
      <c r="H1347" s="151">
        <v>2.8604281893037395E-4</v>
      </c>
      <c r="I1347" s="151">
        <v>3.463301475805729E-5</v>
      </c>
      <c r="J1347" s="151">
        <v>2.9328565237363841E-4</v>
      </c>
      <c r="K1347" s="151">
        <v>2.9987377672693642E-5</v>
      </c>
      <c r="L1347" s="151">
        <v>3.2089229126210745E-4</v>
      </c>
      <c r="M1347" s="151">
        <v>3.026271393896907E-5</v>
      </c>
      <c r="N1347" s="151">
        <v>2.8325371881486594E-4</v>
      </c>
      <c r="O1347" s="151">
        <v>2.8859514173397449E-4</v>
      </c>
      <c r="P1347" s="151">
        <v>2.7453800034912547E-4</v>
      </c>
    </row>
    <row r="1348" spans="1:16" ht="22" customHeight="1" x14ac:dyDescent="0.2">
      <c r="A1348" s="150" t="s">
        <v>2177</v>
      </c>
      <c r="B1348" s="151">
        <v>2.1238955122128102E-4</v>
      </c>
      <c r="C1348" s="151">
        <v>4.0843455392360002E-4</v>
      </c>
      <c r="D1348" s="151">
        <v>2.8461353262151164E-4</v>
      </c>
      <c r="E1348" s="151">
        <v>4.5406116672716443E-4</v>
      </c>
      <c r="F1348" s="151">
        <v>2.6011845691328563E-4</v>
      </c>
      <c r="G1348" s="151">
        <v>3.5761818948002897E-4</v>
      </c>
      <c r="H1348" s="151">
        <v>4.7673803155062332E-4</v>
      </c>
      <c r="I1348" s="151">
        <v>5.0217871399183076E-4</v>
      </c>
      <c r="J1348" s="151">
        <v>5.3158024492721959E-4</v>
      </c>
      <c r="K1348" s="151">
        <v>4.7979804276309827E-4</v>
      </c>
      <c r="L1348" s="151">
        <v>5.1342766601937193E-4</v>
      </c>
      <c r="M1348" s="151">
        <v>5.1446613696247423E-4</v>
      </c>
      <c r="N1348" s="151">
        <v>2.0906822103002013E-4</v>
      </c>
      <c r="O1348" s="151">
        <v>1.8365145383071106E-4</v>
      </c>
      <c r="P1348" s="151">
        <v>2.5341969262996191E-4</v>
      </c>
    </row>
    <row r="1349" spans="1:16" ht="22" customHeight="1" x14ac:dyDescent="0.2">
      <c r="A1349" s="150" t="s">
        <v>2178</v>
      </c>
      <c r="B1349" s="151">
        <v>2.6548693902660128E-5</v>
      </c>
      <c r="C1349" s="151">
        <v>2.9173896708828569E-5</v>
      </c>
      <c r="D1349" s="151">
        <v>0</v>
      </c>
      <c r="E1349" s="151">
        <v>0</v>
      </c>
      <c r="F1349" s="151">
        <v>0</v>
      </c>
      <c r="G1349" s="151">
        <v>0</v>
      </c>
      <c r="H1349" s="151">
        <v>0</v>
      </c>
      <c r="I1349" s="151">
        <v>0</v>
      </c>
      <c r="J1349" s="151">
        <v>0</v>
      </c>
      <c r="K1349" s="151">
        <v>0</v>
      </c>
      <c r="L1349" s="151">
        <v>0</v>
      </c>
      <c r="M1349" s="151">
        <v>0</v>
      </c>
      <c r="N1349" s="151">
        <v>0</v>
      </c>
      <c r="O1349" s="151">
        <v>0</v>
      </c>
      <c r="P1349" s="151">
        <v>7.0394359063878322E-6</v>
      </c>
    </row>
    <row r="1350" spans="1:16" ht="22" customHeight="1" x14ac:dyDescent="0.2">
      <c r="A1350" s="150" t="s">
        <v>2179</v>
      </c>
      <c r="B1350" s="151">
        <v>0</v>
      </c>
      <c r="C1350" s="151">
        <v>2.9173896708828569E-5</v>
      </c>
      <c r="D1350" s="151">
        <v>0</v>
      </c>
      <c r="E1350" s="151">
        <v>1.5657281611281531E-5</v>
      </c>
      <c r="F1350" s="151">
        <v>0</v>
      </c>
      <c r="G1350" s="151">
        <v>0</v>
      </c>
      <c r="H1350" s="151">
        <v>0</v>
      </c>
      <c r="I1350" s="151">
        <v>3.463301475805729E-5</v>
      </c>
      <c r="J1350" s="151">
        <v>1.8330353273352401E-5</v>
      </c>
      <c r="K1350" s="151">
        <v>0</v>
      </c>
      <c r="L1350" s="151">
        <v>3.2089229126210745E-5</v>
      </c>
      <c r="M1350" s="151">
        <v>0</v>
      </c>
      <c r="N1350" s="151">
        <v>0</v>
      </c>
      <c r="O1350" s="151">
        <v>0</v>
      </c>
      <c r="P1350" s="151">
        <v>7.0394359063878322E-6</v>
      </c>
    </row>
    <row r="1351" spans="1:16" ht="22" customHeight="1" x14ac:dyDescent="0.2">
      <c r="A1351" s="150" t="s">
        <v>2180</v>
      </c>
      <c r="B1351" s="151">
        <v>5.0442518415054244E-4</v>
      </c>
      <c r="C1351" s="151">
        <v>6.4182572759422852E-4</v>
      </c>
      <c r="D1351" s="151">
        <v>5.2653503534979651E-4</v>
      </c>
      <c r="E1351" s="151">
        <v>6.1063398283997972E-4</v>
      </c>
      <c r="F1351" s="151">
        <v>4.4220137675258554E-4</v>
      </c>
      <c r="G1351" s="151">
        <v>6.2583183159005071E-4</v>
      </c>
      <c r="H1351" s="151">
        <v>7.9456338591770554E-4</v>
      </c>
      <c r="I1351" s="151">
        <v>4.8486220661280208E-4</v>
      </c>
      <c r="J1351" s="151">
        <v>6.0490165802062933E-4</v>
      </c>
      <c r="K1351" s="151">
        <v>5.9974755345387277E-4</v>
      </c>
      <c r="L1351" s="151">
        <v>6.4178458252421491E-4</v>
      </c>
      <c r="M1351" s="151">
        <v>6.3551699271835048E-4</v>
      </c>
      <c r="N1351" s="151">
        <v>4.9232193984488604E-4</v>
      </c>
      <c r="O1351" s="151">
        <v>5.247184395163173E-4</v>
      </c>
      <c r="P1351" s="151">
        <v>4.6460276982159693E-4</v>
      </c>
    </row>
    <row r="1352" spans="1:16" ht="22" customHeight="1" x14ac:dyDescent="0.2">
      <c r="A1352" s="150" t="s">
        <v>2181</v>
      </c>
      <c r="B1352" s="151">
        <v>2.1283295320712921E-4</v>
      </c>
      <c r="C1352" s="151">
        <v>2.9234802547469129E-5</v>
      </c>
      <c r="D1352" s="151">
        <v>1.8538501498520173E-4</v>
      </c>
      <c r="E1352" s="151">
        <v>3.1379938093591372E-5</v>
      </c>
      <c r="F1352" s="151">
        <v>1.3033075085425584E-4</v>
      </c>
      <c r="G1352" s="151">
        <v>0</v>
      </c>
      <c r="H1352" s="151">
        <v>3.1848887285219093E-4</v>
      </c>
      <c r="I1352" s="151">
        <v>3.4705317502854907E-5</v>
      </c>
      <c r="J1352" s="151">
        <v>2.5716069727959944E-4</v>
      </c>
      <c r="K1352" s="151">
        <v>0</v>
      </c>
      <c r="L1352" s="151">
        <v>1.6078110626911439E-4</v>
      </c>
      <c r="M1352" s="151">
        <v>6.0651785764948448E-5</v>
      </c>
      <c r="N1352" s="151">
        <v>2.297793364677708E-4</v>
      </c>
      <c r="O1352" s="151">
        <v>2.1032555404411883E-4</v>
      </c>
      <c r="P1352" s="151">
        <v>2.2573222447206073E-4</v>
      </c>
    </row>
    <row r="1353" spans="1:16" ht="22" customHeight="1" x14ac:dyDescent="0.2">
      <c r="A1353" s="150" t="s">
        <v>2182</v>
      </c>
      <c r="B1353" s="151">
        <v>0</v>
      </c>
      <c r="C1353" s="151">
        <v>0</v>
      </c>
      <c r="D1353" s="151">
        <v>0</v>
      </c>
      <c r="E1353" s="151">
        <v>0</v>
      </c>
      <c r="F1353" s="151">
        <v>0</v>
      </c>
      <c r="G1353" s="151">
        <v>0</v>
      </c>
      <c r="H1353" s="151">
        <v>0</v>
      </c>
      <c r="I1353" s="151">
        <v>0</v>
      </c>
      <c r="J1353" s="151">
        <v>0</v>
      </c>
      <c r="K1353" s="151">
        <v>0</v>
      </c>
      <c r="L1353" s="151">
        <v>0</v>
      </c>
      <c r="M1353" s="151">
        <v>3.0325892882474224E-5</v>
      </c>
      <c r="N1353" s="151">
        <v>0</v>
      </c>
      <c r="O1353" s="151">
        <v>0</v>
      </c>
      <c r="P1353" s="151">
        <v>0</v>
      </c>
    </row>
    <row r="1354" spans="1:16" ht="22" customHeight="1" x14ac:dyDescent="0.2">
      <c r="A1354" s="150" t="s">
        <v>2183</v>
      </c>
      <c r="B1354" s="151">
        <v>5.8651507868638284E-4</v>
      </c>
      <c r="C1354" s="151">
        <v>8.4958293344538434E-4</v>
      </c>
      <c r="D1354" s="151">
        <v>6.7164030292273045E-4</v>
      </c>
      <c r="E1354" s="151">
        <v>7.5469407599147796E-4</v>
      </c>
      <c r="F1354" s="151">
        <v>6.5301704664423165E-4</v>
      </c>
      <c r="G1354" s="151">
        <v>8.9778624974065852E-4</v>
      </c>
      <c r="H1354" s="151">
        <v>1.0532120529653938E-3</v>
      </c>
      <c r="I1354" s="151">
        <v>8.8683703062473064E-4</v>
      </c>
      <c r="J1354" s="151">
        <v>9.0194541629549897E-4</v>
      </c>
      <c r="K1354" s="151">
        <v>1.1442882191421172E-3</v>
      </c>
      <c r="L1354" s="151">
        <v>8.7003432944705286E-4</v>
      </c>
      <c r="M1354" s="151">
        <v>1.2155734469209334E-3</v>
      </c>
      <c r="N1354" s="151">
        <v>5.6887776163655089E-4</v>
      </c>
      <c r="O1354" s="151">
        <v>5.5325960986657723E-4</v>
      </c>
      <c r="P1354" s="151">
        <v>5.7964894827494781E-4</v>
      </c>
    </row>
    <row r="1355" spans="1:16" ht="22" customHeight="1" x14ac:dyDescent="0.2">
      <c r="A1355" s="150" t="s">
        <v>2184</v>
      </c>
      <c r="B1355" s="151">
        <v>0</v>
      </c>
      <c r="C1355" s="151">
        <v>5.8591926444509259E-5</v>
      </c>
      <c r="D1355" s="151">
        <v>0</v>
      </c>
      <c r="E1355" s="151">
        <v>7.8613966249112285E-5</v>
      </c>
      <c r="F1355" s="151">
        <v>0</v>
      </c>
      <c r="G1355" s="151">
        <v>5.9852416649377233E-5</v>
      </c>
      <c r="H1355" s="151">
        <v>0</v>
      </c>
      <c r="I1355" s="151">
        <v>8.69448069239932E-5</v>
      </c>
      <c r="J1355" s="151">
        <v>0</v>
      </c>
      <c r="K1355" s="151">
        <v>3.0112847872160975E-5</v>
      </c>
      <c r="L1355" s="151">
        <v>0</v>
      </c>
      <c r="M1355" s="151">
        <v>3.0389336173023334E-5</v>
      </c>
      <c r="N1355" s="151">
        <v>0</v>
      </c>
      <c r="O1355" s="151">
        <v>2.6345695707932248E-5</v>
      </c>
      <c r="P1355" s="151">
        <v>1.4137779226218239E-5</v>
      </c>
    </row>
    <row r="1356" spans="1:16" ht="22" customHeight="1" x14ac:dyDescent="0.2">
      <c r="A1356" s="150" t="s">
        <v>2185</v>
      </c>
      <c r="B1356" s="151">
        <v>0</v>
      </c>
      <c r="C1356" s="151">
        <v>0</v>
      </c>
      <c r="D1356" s="151">
        <v>1.4290219211121921E-5</v>
      </c>
      <c r="E1356" s="151">
        <v>0</v>
      </c>
      <c r="F1356" s="151">
        <v>0</v>
      </c>
      <c r="G1356" s="151">
        <v>0</v>
      </c>
      <c r="H1356" s="151">
        <v>0</v>
      </c>
      <c r="I1356" s="151">
        <v>0</v>
      </c>
      <c r="J1356" s="151">
        <v>0</v>
      </c>
      <c r="K1356" s="151">
        <v>0</v>
      </c>
      <c r="L1356" s="151">
        <v>0</v>
      </c>
      <c r="M1356" s="151">
        <v>0</v>
      </c>
      <c r="N1356" s="151">
        <v>0</v>
      </c>
      <c r="O1356" s="151">
        <v>0</v>
      </c>
      <c r="P1356" s="151">
        <v>0</v>
      </c>
    </row>
    <row r="1357" spans="1:16" ht="22" customHeight="1" x14ac:dyDescent="0.2">
      <c r="A1357" s="150" t="s">
        <v>2186</v>
      </c>
      <c r="B1357" s="151">
        <v>2.1327821043141189E-4</v>
      </c>
      <c r="C1357" s="151">
        <v>0</v>
      </c>
      <c r="D1357" s="151">
        <v>2.2864350737795074E-4</v>
      </c>
      <c r="E1357" s="151">
        <v>6.2891172999289825E-5</v>
      </c>
      <c r="F1357" s="151">
        <v>2.0896545492615412E-4</v>
      </c>
      <c r="G1357" s="151">
        <v>5.9852416649377233E-5</v>
      </c>
      <c r="H1357" s="151">
        <v>9.5746550269581245E-5</v>
      </c>
      <c r="I1357" s="151">
        <v>3.4777922769597281E-5</v>
      </c>
      <c r="J1357" s="151">
        <v>7.3628197248612145E-5</v>
      </c>
      <c r="K1357" s="151">
        <v>6.022569574432195E-5</v>
      </c>
      <c r="L1357" s="151">
        <v>9.6670481049672543E-5</v>
      </c>
      <c r="M1357" s="151">
        <v>3.0389336173023334E-5</v>
      </c>
      <c r="N1357" s="151">
        <v>2.776665265130784E-4</v>
      </c>
      <c r="O1357" s="151">
        <v>1.8441986995552576E-4</v>
      </c>
      <c r="P1357" s="151">
        <v>2.8982447413747391E-4</v>
      </c>
    </row>
    <row r="1358" spans="1:16" ht="22" customHeight="1" x14ac:dyDescent="0.2">
      <c r="A1358" s="150" t="s">
        <v>2187</v>
      </c>
      <c r="B1358" s="151">
        <v>0</v>
      </c>
      <c r="C1358" s="151">
        <v>0</v>
      </c>
      <c r="D1358" s="151">
        <v>0</v>
      </c>
      <c r="E1358" s="151">
        <v>0</v>
      </c>
      <c r="F1358" s="151">
        <v>0</v>
      </c>
      <c r="G1358" s="151">
        <v>0</v>
      </c>
      <c r="H1358" s="151">
        <v>0</v>
      </c>
      <c r="I1358" s="151">
        <v>0</v>
      </c>
      <c r="J1358" s="151">
        <v>0</v>
      </c>
      <c r="K1358" s="151">
        <v>3.0175977532270331E-5</v>
      </c>
      <c r="L1358" s="151">
        <v>0</v>
      </c>
      <c r="M1358" s="151">
        <v>0</v>
      </c>
      <c r="N1358" s="151">
        <v>0</v>
      </c>
      <c r="O1358" s="151">
        <v>0</v>
      </c>
      <c r="P1358" s="151">
        <v>0</v>
      </c>
    </row>
    <row r="1359" spans="1:16" ht="22" customHeight="1" x14ac:dyDescent="0.2">
      <c r="A1359" s="150" t="s">
        <v>2188</v>
      </c>
      <c r="B1359" s="151">
        <v>0</v>
      </c>
      <c r="C1359" s="151">
        <v>0</v>
      </c>
      <c r="D1359" s="151">
        <v>0</v>
      </c>
      <c r="E1359" s="151">
        <v>0</v>
      </c>
      <c r="F1359" s="151">
        <v>2.6175442205110504E-5</v>
      </c>
      <c r="G1359" s="151">
        <v>0</v>
      </c>
      <c r="H1359" s="151">
        <v>0</v>
      </c>
      <c r="I1359" s="151">
        <v>0</v>
      </c>
      <c r="J1359" s="151">
        <v>0</v>
      </c>
      <c r="K1359" s="151">
        <v>0</v>
      </c>
      <c r="L1359" s="151">
        <v>0</v>
      </c>
      <c r="M1359" s="151">
        <v>0</v>
      </c>
      <c r="N1359" s="151">
        <v>0</v>
      </c>
      <c r="O1359" s="151">
        <v>2.6400927774405903E-5</v>
      </c>
      <c r="P1359" s="151">
        <v>0</v>
      </c>
    </row>
    <row r="1360" spans="1:16" ht="22" customHeight="1" x14ac:dyDescent="0.2">
      <c r="A1360" s="150" t="s">
        <v>2189</v>
      </c>
      <c r="B1360" s="151">
        <v>0</v>
      </c>
      <c r="C1360" s="151">
        <v>0</v>
      </c>
      <c r="D1360" s="151">
        <v>0</v>
      </c>
      <c r="E1360" s="151">
        <v>0</v>
      </c>
      <c r="F1360" s="151">
        <v>0</v>
      </c>
      <c r="G1360" s="151">
        <v>0</v>
      </c>
      <c r="H1360" s="151">
        <v>0</v>
      </c>
      <c r="I1360" s="151">
        <v>0</v>
      </c>
      <c r="J1360" s="151">
        <v>0</v>
      </c>
      <c r="K1360" s="151">
        <v>0</v>
      </c>
      <c r="L1360" s="151">
        <v>0</v>
      </c>
      <c r="M1360" s="151">
        <v>0</v>
      </c>
      <c r="N1360" s="151">
        <v>2.035965633889423E-5</v>
      </c>
      <c r="O1360" s="151">
        <v>5.2801855548811807E-5</v>
      </c>
      <c r="P1360" s="151">
        <v>2.1251127264567042E-5</v>
      </c>
    </row>
    <row r="1361" spans="1:16" ht="22" customHeight="1" x14ac:dyDescent="0.2">
      <c r="A1361" s="150" t="s">
        <v>2190</v>
      </c>
      <c r="B1361" s="151">
        <v>8.0147000460860778E-5</v>
      </c>
      <c r="C1361" s="151">
        <v>0</v>
      </c>
      <c r="D1361" s="151">
        <v>1.2888159967766564E-4</v>
      </c>
      <c r="E1361" s="151">
        <v>0</v>
      </c>
      <c r="F1361" s="151">
        <v>0</v>
      </c>
      <c r="G1361" s="151">
        <v>0</v>
      </c>
      <c r="H1361" s="151">
        <v>3.1982425596687517E-5</v>
      </c>
      <c r="I1361" s="151">
        <v>1.7425416230469077E-5</v>
      </c>
      <c r="J1361" s="151">
        <v>3.6891277028130622E-5</v>
      </c>
      <c r="K1361" s="151">
        <v>0</v>
      </c>
      <c r="L1361" s="151">
        <v>0</v>
      </c>
      <c r="M1361" s="151">
        <v>0</v>
      </c>
      <c r="N1361" s="151">
        <v>1.425175943722596E-4</v>
      </c>
      <c r="O1361" s="151">
        <v>1.3200463887202952E-4</v>
      </c>
      <c r="P1361" s="151">
        <v>6.3753381793701117E-5</v>
      </c>
    </row>
    <row r="1362" spans="1:16" ht="22" customHeight="1" x14ac:dyDescent="0.2">
      <c r="A1362" s="150" t="s">
        <v>2191</v>
      </c>
      <c r="B1362" s="151">
        <v>3.7401933548401693E-4</v>
      </c>
      <c r="C1362" s="151">
        <v>2.0550166235149686E-4</v>
      </c>
      <c r="D1362" s="151">
        <v>4.1528515451692263E-4</v>
      </c>
      <c r="E1362" s="151">
        <v>2.2058057112748824E-4</v>
      </c>
      <c r="F1362" s="151">
        <v>3.6645619087154706E-4</v>
      </c>
      <c r="G1362" s="151">
        <v>2.3991157365536536E-4</v>
      </c>
      <c r="H1362" s="151">
        <v>6.3964851193375042E-4</v>
      </c>
      <c r="I1362" s="151">
        <v>2.0910499476562894E-4</v>
      </c>
      <c r="J1362" s="151">
        <v>8.1160809461887362E-4</v>
      </c>
      <c r="K1362" s="151">
        <v>2.1123184272589234E-4</v>
      </c>
      <c r="L1362" s="151">
        <v>8.7185830078761279E-4</v>
      </c>
      <c r="M1362" s="151">
        <v>2.7407740925858781E-4</v>
      </c>
      <c r="N1362" s="151">
        <v>8.0081314932983977E-4</v>
      </c>
      <c r="O1362" s="151">
        <v>7.656269054577712E-4</v>
      </c>
      <c r="P1362" s="151">
        <v>7.8629170878898047E-4</v>
      </c>
    </row>
    <row r="1363" spans="1:16" ht="22" customHeight="1" x14ac:dyDescent="0.2">
      <c r="A1363" s="150" t="s">
        <v>2192</v>
      </c>
      <c r="B1363" s="151">
        <v>1.6029400092172156E-4</v>
      </c>
      <c r="C1363" s="151">
        <v>2.3485904268742499E-4</v>
      </c>
      <c r="D1363" s="151">
        <v>1.5752195516159135E-4</v>
      </c>
      <c r="E1363" s="151">
        <v>2.0482481604695336E-4</v>
      </c>
      <c r="F1363" s="151">
        <v>1.5705265323066303E-4</v>
      </c>
      <c r="G1363" s="151">
        <v>2.0992262694844468E-4</v>
      </c>
      <c r="H1363" s="151">
        <v>2.2387697917681263E-4</v>
      </c>
      <c r="I1363" s="151">
        <v>2.2653041099609801E-4</v>
      </c>
      <c r="J1363" s="151">
        <v>2.7668457771097966E-4</v>
      </c>
      <c r="K1363" s="151">
        <v>2.4140782025816265E-4</v>
      </c>
      <c r="L1363" s="151">
        <v>1.9374628906391396E-4</v>
      </c>
      <c r="M1363" s="151">
        <v>2.4362436378541142E-4</v>
      </c>
      <c r="N1363" s="151">
        <v>1.9002345916301281E-4</v>
      </c>
      <c r="O1363" s="151">
        <v>1.5840556664643542E-4</v>
      </c>
      <c r="P1363" s="151">
        <v>1.7709272720472532E-4</v>
      </c>
    </row>
    <row r="1364" spans="1:16" ht="22" customHeight="1" x14ac:dyDescent="0.2">
      <c r="A1364" s="150" t="s">
        <v>2193</v>
      </c>
      <c r="B1364" s="151">
        <v>0</v>
      </c>
      <c r="C1364" s="151">
        <v>0</v>
      </c>
      <c r="D1364" s="151">
        <v>0</v>
      </c>
      <c r="E1364" s="151">
        <v>0</v>
      </c>
      <c r="F1364" s="151">
        <v>0</v>
      </c>
      <c r="G1364" s="151">
        <v>0</v>
      </c>
      <c r="H1364" s="151">
        <v>0</v>
      </c>
      <c r="I1364" s="151">
        <v>0</v>
      </c>
      <c r="J1364" s="151">
        <v>0</v>
      </c>
      <c r="K1364" s="151">
        <v>0</v>
      </c>
      <c r="L1364" s="151">
        <v>0</v>
      </c>
      <c r="M1364" s="151">
        <v>0</v>
      </c>
      <c r="N1364" s="151">
        <v>0</v>
      </c>
      <c r="O1364" s="151">
        <v>2.6400927774405903E-5</v>
      </c>
      <c r="P1364" s="151">
        <v>0</v>
      </c>
    </row>
    <row r="1365" spans="1:16" ht="22" customHeight="1" x14ac:dyDescent="0.2">
      <c r="A1365" s="150" t="s">
        <v>2194</v>
      </c>
      <c r="B1365" s="151">
        <v>4.0073500230430382E-4</v>
      </c>
      <c r="C1365" s="151">
        <v>5.8714760671856243E-4</v>
      </c>
      <c r="D1365" s="151">
        <v>4.8688604322673682E-4</v>
      </c>
      <c r="E1365" s="151">
        <v>4.8842840749658103E-4</v>
      </c>
      <c r="F1365" s="151">
        <v>3.402807486664365E-4</v>
      </c>
      <c r="G1365" s="151">
        <v>5.3980104072457206E-4</v>
      </c>
      <c r="H1365" s="151">
        <v>3.5180668156356267E-4</v>
      </c>
      <c r="I1365" s="151">
        <v>4.5306082199219602E-4</v>
      </c>
      <c r="J1365" s="151">
        <v>4.2424968582350213E-4</v>
      </c>
      <c r="K1365" s="151">
        <v>4.828156405163253E-4</v>
      </c>
      <c r="L1365" s="151">
        <v>5.1665677083710389E-4</v>
      </c>
      <c r="M1365" s="151">
        <v>2.7407740925858781E-4</v>
      </c>
      <c r="N1365" s="151">
        <v>4.4112588734270827E-4</v>
      </c>
      <c r="O1365" s="151">
        <v>3.1681113329287084E-4</v>
      </c>
      <c r="P1365" s="151">
        <v>4.4627367255590784E-4</v>
      </c>
    </row>
    <row r="1366" spans="1:16" ht="22" customHeight="1" x14ac:dyDescent="0.2">
      <c r="A1366" s="150" t="s">
        <v>2195</v>
      </c>
      <c r="B1366" s="151">
        <v>0</v>
      </c>
      <c r="C1366" s="151">
        <v>0</v>
      </c>
      <c r="D1366" s="151">
        <v>0</v>
      </c>
      <c r="E1366" s="151">
        <v>0</v>
      </c>
      <c r="F1366" s="151">
        <v>2.6175442205110504E-5</v>
      </c>
      <c r="G1366" s="151">
        <v>0</v>
      </c>
      <c r="H1366" s="151">
        <v>0</v>
      </c>
      <c r="I1366" s="151">
        <v>0</v>
      </c>
      <c r="J1366" s="151">
        <v>0</v>
      </c>
      <c r="K1366" s="151">
        <v>0</v>
      </c>
      <c r="L1366" s="151">
        <v>0</v>
      </c>
      <c r="M1366" s="151">
        <v>0</v>
      </c>
      <c r="N1366" s="151">
        <v>2.035965633889423E-5</v>
      </c>
      <c r="O1366" s="151">
        <v>0</v>
      </c>
      <c r="P1366" s="151">
        <v>1.4167418176378027E-5</v>
      </c>
    </row>
    <row r="1367" spans="1:16" ht="22" customHeight="1" x14ac:dyDescent="0.2">
      <c r="A1367" s="150" t="s">
        <v>2196</v>
      </c>
      <c r="B1367" s="151">
        <v>0</v>
      </c>
      <c r="C1367" s="151">
        <v>0</v>
      </c>
      <c r="D1367" s="151">
        <v>0</v>
      </c>
      <c r="E1367" s="151">
        <v>1.5788855406334316E-5</v>
      </c>
      <c r="F1367" s="151">
        <v>0</v>
      </c>
      <c r="G1367" s="151">
        <v>3.0051948695800755E-5</v>
      </c>
      <c r="H1367" s="151">
        <v>0</v>
      </c>
      <c r="I1367" s="151">
        <v>1.7462024247759979E-5</v>
      </c>
      <c r="J1367" s="151">
        <v>1.8484389855481412E-5</v>
      </c>
      <c r="K1367" s="151">
        <v>9.0718117329157235E-5</v>
      </c>
      <c r="L1367" s="151">
        <v>3.2358886513825962E-5</v>
      </c>
      <c r="M1367" s="151">
        <v>3.0517022459464609E-5</v>
      </c>
      <c r="N1367" s="151">
        <v>6.8008095753869381E-6</v>
      </c>
      <c r="O1367" s="151">
        <v>0</v>
      </c>
      <c r="P1367" s="151">
        <v>0</v>
      </c>
    </row>
    <row r="1368" spans="1:16" ht="22" customHeight="1" x14ac:dyDescent="0.2">
      <c r="A1368" s="150" t="s">
        <v>2197</v>
      </c>
      <c r="B1368" s="151">
        <v>2.6771792170749711E-5</v>
      </c>
      <c r="C1368" s="151">
        <v>5.8838111009402159E-5</v>
      </c>
      <c r="D1368" s="151">
        <v>2.8700524297967559E-5</v>
      </c>
      <c r="E1368" s="151">
        <v>4.7366566219002952E-5</v>
      </c>
      <c r="F1368" s="151">
        <v>0</v>
      </c>
      <c r="G1368" s="151">
        <v>6.010389739160151E-5</v>
      </c>
      <c r="H1368" s="151">
        <v>6.409923113285691E-5</v>
      </c>
      <c r="I1368" s="151">
        <v>6.9848096991039914E-5</v>
      </c>
      <c r="J1368" s="151">
        <v>7.3937559421925647E-5</v>
      </c>
      <c r="K1368" s="151">
        <v>9.0718117329157235E-5</v>
      </c>
      <c r="L1368" s="151">
        <v>6.4717773027651924E-5</v>
      </c>
      <c r="M1368" s="151">
        <v>6.1034044918929218E-5</v>
      </c>
      <c r="N1368" s="151">
        <v>3.4004047876934691E-5</v>
      </c>
      <c r="O1368" s="151">
        <v>2.6456391908385748E-5</v>
      </c>
      <c r="P1368" s="151">
        <v>4.2591544979825535E-5</v>
      </c>
    </row>
    <row r="1369" spans="1:16" ht="22" customHeight="1" x14ac:dyDescent="0.2">
      <c r="A1369" s="150" t="s">
        <v>2198</v>
      </c>
      <c r="B1369" s="151">
        <v>2.6771792170749711E-5</v>
      </c>
      <c r="C1369" s="151">
        <v>2.9419055504701079E-5</v>
      </c>
      <c r="D1369" s="151">
        <v>4.3050786446951341E-5</v>
      </c>
      <c r="E1369" s="151">
        <v>3.1577710812668632E-5</v>
      </c>
      <c r="F1369" s="151">
        <v>2.6230432629911155E-5</v>
      </c>
      <c r="G1369" s="151">
        <v>3.0051948695800755E-5</v>
      </c>
      <c r="H1369" s="151">
        <v>6.409923113285691E-5</v>
      </c>
      <c r="I1369" s="151">
        <v>5.2386072743279942E-5</v>
      </c>
      <c r="J1369" s="151">
        <v>3.6968779710962824E-5</v>
      </c>
      <c r="K1369" s="151">
        <v>3.0239372443052412E-5</v>
      </c>
      <c r="L1369" s="151">
        <v>6.4717773027651924E-5</v>
      </c>
      <c r="M1369" s="151">
        <v>3.0517022459464609E-5</v>
      </c>
      <c r="N1369" s="151">
        <v>2.7203238301547752E-5</v>
      </c>
      <c r="O1369" s="151">
        <v>2.6456391908385748E-5</v>
      </c>
      <c r="P1369" s="151">
        <v>2.8394363319883689E-5</v>
      </c>
    </row>
    <row r="1370" spans="1:16" ht="22" customHeight="1" x14ac:dyDescent="0.2">
      <c r="A1370" s="150" t="s">
        <v>2199</v>
      </c>
      <c r="B1370" s="151">
        <v>2.1417433736599769E-4</v>
      </c>
      <c r="C1370" s="151">
        <v>3.5302866605641295E-4</v>
      </c>
      <c r="D1370" s="151">
        <v>3.0135550512865939E-4</v>
      </c>
      <c r="E1370" s="151">
        <v>4.1051024056469224E-4</v>
      </c>
      <c r="F1370" s="151">
        <v>2.0984346103928924E-4</v>
      </c>
      <c r="G1370" s="151">
        <v>3.3057143565380832E-4</v>
      </c>
      <c r="H1370" s="151">
        <v>2.2434730896499921E-4</v>
      </c>
      <c r="I1370" s="151">
        <v>4.3655060619399947E-4</v>
      </c>
      <c r="J1370" s="151">
        <v>2.7726584783222121E-4</v>
      </c>
      <c r="K1370" s="151">
        <v>4.2335121420273376E-4</v>
      </c>
      <c r="L1370" s="151">
        <v>2.2651220559678174E-4</v>
      </c>
      <c r="M1370" s="151">
        <v>4.2723831443250453E-4</v>
      </c>
      <c r="N1370" s="151">
        <v>2.2442671598776897E-4</v>
      </c>
      <c r="O1370" s="151">
        <v>1.8519474335870024E-4</v>
      </c>
      <c r="P1370" s="151">
        <v>1.84563361579244E-4</v>
      </c>
    </row>
    <row r="1371" spans="1:16" ht="22" customHeight="1" x14ac:dyDescent="0.2">
      <c r="A1371" s="150" t="s">
        <v>2200</v>
      </c>
      <c r="B1371" s="151">
        <v>4.2834867473199537E-4</v>
      </c>
      <c r="C1371" s="151">
        <v>0</v>
      </c>
      <c r="D1371" s="151">
        <v>4.7355865091646478E-4</v>
      </c>
      <c r="E1371" s="151">
        <v>0</v>
      </c>
      <c r="F1371" s="151">
        <v>4.9837821996831185E-4</v>
      </c>
      <c r="G1371" s="151">
        <v>0</v>
      </c>
      <c r="H1371" s="151">
        <v>0</v>
      </c>
      <c r="I1371" s="151">
        <v>0</v>
      </c>
      <c r="J1371" s="151">
        <v>0</v>
      </c>
      <c r="K1371" s="151">
        <v>0</v>
      </c>
      <c r="L1371" s="151">
        <v>0</v>
      </c>
      <c r="M1371" s="151">
        <v>0</v>
      </c>
      <c r="N1371" s="151">
        <v>8.8410524480030196E-5</v>
      </c>
      <c r="O1371" s="151">
        <v>7.936917572515725E-5</v>
      </c>
      <c r="P1371" s="151">
        <v>8.5183089959651071E-5</v>
      </c>
    </row>
    <row r="1372" spans="1:16" ht="22" customHeight="1" x14ac:dyDescent="0.2">
      <c r="A1372" s="150" t="s">
        <v>2201</v>
      </c>
      <c r="B1372" s="151">
        <v>0</v>
      </c>
      <c r="C1372" s="151">
        <v>0</v>
      </c>
      <c r="D1372" s="151">
        <v>1.4380473227192167E-5</v>
      </c>
      <c r="E1372" s="151">
        <v>0</v>
      </c>
      <c r="F1372" s="151">
        <v>0</v>
      </c>
      <c r="G1372" s="151">
        <v>0</v>
      </c>
      <c r="H1372" s="151">
        <v>0</v>
      </c>
      <c r="I1372" s="151">
        <v>0</v>
      </c>
      <c r="J1372" s="151">
        <v>0</v>
      </c>
      <c r="K1372" s="151">
        <v>0</v>
      </c>
      <c r="L1372" s="151">
        <v>0</v>
      </c>
      <c r="M1372" s="151">
        <v>0</v>
      </c>
      <c r="N1372" s="151">
        <v>0</v>
      </c>
      <c r="O1372" s="151">
        <v>0</v>
      </c>
      <c r="P1372" s="151">
        <v>0</v>
      </c>
    </row>
    <row r="1373" spans="1:16" ht="22" customHeight="1" x14ac:dyDescent="0.2">
      <c r="A1373" s="150" t="s">
        <v>2202</v>
      </c>
      <c r="B1373" s="151">
        <v>2.6828153838477606E-5</v>
      </c>
      <c r="C1373" s="151">
        <v>0</v>
      </c>
      <c r="D1373" s="151">
        <v>0</v>
      </c>
      <c r="E1373" s="151">
        <v>0</v>
      </c>
      <c r="F1373" s="151">
        <v>0</v>
      </c>
      <c r="G1373" s="151">
        <v>0</v>
      </c>
      <c r="H1373" s="151">
        <v>3.2117088441305146E-5</v>
      </c>
      <c r="I1373" s="151">
        <v>1.7498786404071051E-5</v>
      </c>
      <c r="J1373" s="151">
        <v>3.7046608720880645E-5</v>
      </c>
      <c r="K1373" s="151">
        <v>0</v>
      </c>
      <c r="L1373" s="151">
        <v>3.242701048543402E-5</v>
      </c>
      <c r="M1373" s="151">
        <v>0</v>
      </c>
      <c r="N1373" s="151">
        <v>8.1781524830758289E-5</v>
      </c>
      <c r="O1373" s="151">
        <v>7.9536268726683882E-5</v>
      </c>
      <c r="P1373" s="151">
        <v>7.8248887548900531E-5</v>
      </c>
    </row>
    <row r="1374" spans="1:16" ht="22" customHeight="1" x14ac:dyDescent="0.2">
      <c r="A1374" s="150" t="s">
        <v>2203</v>
      </c>
      <c r="B1374" s="151">
        <v>2.6828153838477606E-5</v>
      </c>
      <c r="C1374" s="151">
        <v>1.4740495179197592E-4</v>
      </c>
      <c r="D1374" s="151">
        <v>2.8760946454384333E-5</v>
      </c>
      <c r="E1374" s="151">
        <v>2.531535216308256E-4</v>
      </c>
      <c r="F1374" s="151">
        <v>2.6285654593342547E-5</v>
      </c>
      <c r="G1374" s="151">
        <v>1.5057607978106484E-4</v>
      </c>
      <c r="H1374" s="151">
        <v>1.2846835376522059E-4</v>
      </c>
      <c r="I1374" s="151">
        <v>2.4498300965699476E-4</v>
      </c>
      <c r="J1374" s="151">
        <v>7.4093217441761289E-5</v>
      </c>
      <c r="K1374" s="151">
        <v>3.0303034279774627E-4</v>
      </c>
      <c r="L1374" s="151">
        <v>9.7281031456302047E-5</v>
      </c>
      <c r="M1374" s="151">
        <v>2.4465015058029732E-4</v>
      </c>
      <c r="N1374" s="151">
        <v>3.4075635346149289E-5</v>
      </c>
      <c r="O1374" s="151">
        <v>2.6512089575561296E-5</v>
      </c>
      <c r="P1374" s="151">
        <v>3.5567676158591147E-5</v>
      </c>
    </row>
    <row r="1375" spans="1:16" ht="22" customHeight="1" x14ac:dyDescent="0.2">
      <c r="A1375" s="150" t="s">
        <v>2204</v>
      </c>
      <c r="B1375" s="151">
        <v>4.0242230757716409E-4</v>
      </c>
      <c r="C1375" s="151">
        <v>3.5377188430074224E-4</v>
      </c>
      <c r="D1375" s="151">
        <v>2.0132662518069033E-4</v>
      </c>
      <c r="E1375" s="151">
        <v>3.4808609224238523E-4</v>
      </c>
      <c r="F1375" s="151">
        <v>2.6285654593342548E-4</v>
      </c>
      <c r="G1375" s="151">
        <v>3.914978074307686E-4</v>
      </c>
      <c r="H1375" s="151">
        <v>3.5328797285435668E-4</v>
      </c>
      <c r="I1375" s="151">
        <v>2.4498300965699476E-4</v>
      </c>
      <c r="J1375" s="151">
        <v>2.4080295668572419E-4</v>
      </c>
      <c r="K1375" s="151">
        <v>3.6363641135729553E-4</v>
      </c>
      <c r="L1375" s="151">
        <v>2.9184309436890621E-4</v>
      </c>
      <c r="M1375" s="151">
        <v>3.6697522587044601E-4</v>
      </c>
      <c r="N1375" s="151">
        <v>3.6120173466918249E-4</v>
      </c>
      <c r="O1375" s="151">
        <v>3.9768134363341945E-4</v>
      </c>
      <c r="P1375" s="151">
        <v>2.9876847973216565E-4</v>
      </c>
    </row>
    <row r="1376" spans="1:16" ht="22" customHeight="1" x14ac:dyDescent="0.2">
      <c r="A1376" s="150" t="s">
        <v>2205</v>
      </c>
      <c r="B1376" s="151">
        <v>5.3656307676955212E-5</v>
      </c>
      <c r="C1376" s="151">
        <v>0</v>
      </c>
      <c r="D1376" s="151">
        <v>5.7521892908768666E-5</v>
      </c>
      <c r="E1376" s="151">
        <v>0</v>
      </c>
      <c r="F1376" s="151">
        <v>7.8856963780027633E-5</v>
      </c>
      <c r="G1376" s="151">
        <v>0</v>
      </c>
      <c r="H1376" s="151">
        <v>3.2117088441305146E-5</v>
      </c>
      <c r="I1376" s="151">
        <v>0</v>
      </c>
      <c r="J1376" s="151">
        <v>3.7046608720880645E-5</v>
      </c>
      <c r="K1376" s="151">
        <v>0</v>
      </c>
      <c r="L1376" s="151">
        <v>3.242701048543402E-5</v>
      </c>
      <c r="M1376" s="151">
        <v>0</v>
      </c>
      <c r="N1376" s="151">
        <v>7.496639776152844E-5</v>
      </c>
      <c r="O1376" s="151">
        <v>5.3024179151122593E-5</v>
      </c>
      <c r="P1376" s="151">
        <v>1.0670302847577345E-4</v>
      </c>
    </row>
    <row r="1377" spans="1:16" ht="22" customHeight="1" x14ac:dyDescent="0.2">
      <c r="A1377" s="150" t="s">
        <v>2206</v>
      </c>
      <c r="B1377" s="151">
        <v>0</v>
      </c>
      <c r="C1377" s="151">
        <v>0</v>
      </c>
      <c r="D1377" s="151">
        <v>1.4380473227192167E-5</v>
      </c>
      <c r="E1377" s="151">
        <v>0</v>
      </c>
      <c r="F1377" s="151">
        <v>0</v>
      </c>
      <c r="G1377" s="151">
        <v>0</v>
      </c>
      <c r="H1377" s="151">
        <v>0</v>
      </c>
      <c r="I1377" s="151">
        <v>0</v>
      </c>
      <c r="J1377" s="151">
        <v>0</v>
      </c>
      <c r="K1377" s="151">
        <v>0</v>
      </c>
      <c r="L1377" s="151">
        <v>0</v>
      </c>
      <c r="M1377" s="151">
        <v>0</v>
      </c>
      <c r="N1377" s="151">
        <v>2.0445381207689572E-5</v>
      </c>
      <c r="O1377" s="151">
        <v>5.3024179151122593E-5</v>
      </c>
      <c r="P1377" s="151">
        <v>2.845414092687292E-5</v>
      </c>
    </row>
    <row r="1378" spans="1:16" ht="22" customHeight="1" x14ac:dyDescent="0.2">
      <c r="A1378" s="150" t="s">
        <v>2207</v>
      </c>
      <c r="B1378" s="151">
        <v>0</v>
      </c>
      <c r="C1378" s="151">
        <v>0</v>
      </c>
      <c r="D1378" s="151">
        <v>0</v>
      </c>
      <c r="E1378" s="151">
        <v>0</v>
      </c>
      <c r="F1378" s="151">
        <v>0</v>
      </c>
      <c r="G1378" s="151">
        <v>0</v>
      </c>
      <c r="H1378" s="151">
        <v>0</v>
      </c>
      <c r="I1378" s="151">
        <v>1.7535703674965716E-5</v>
      </c>
      <c r="J1378" s="151">
        <v>0</v>
      </c>
      <c r="K1378" s="151">
        <v>0</v>
      </c>
      <c r="L1378" s="151">
        <v>0</v>
      </c>
      <c r="M1378" s="151">
        <v>0</v>
      </c>
      <c r="N1378" s="151">
        <v>0</v>
      </c>
      <c r="O1378" s="151">
        <v>0</v>
      </c>
      <c r="P1378" s="151">
        <v>0</v>
      </c>
    </row>
    <row r="1379" spans="1:16" ht="22" customHeight="1" x14ac:dyDescent="0.2">
      <c r="A1379" s="152" t="s">
        <v>2208</v>
      </c>
      <c r="B1379" s="154">
        <v>0</v>
      </c>
      <c r="C1379" s="154">
        <v>0</v>
      </c>
      <c r="D1379" s="154">
        <v>0</v>
      </c>
      <c r="E1379" s="154">
        <v>0</v>
      </c>
      <c r="F1379" s="154">
        <v>0</v>
      </c>
      <c r="G1379" s="154">
        <v>0</v>
      </c>
      <c r="H1379" s="154">
        <v>0</v>
      </c>
      <c r="I1379" s="154">
        <v>1.7535703674965716E-5</v>
      </c>
      <c r="J1379" s="154">
        <v>0</v>
      </c>
      <c r="K1379" s="154">
        <v>0</v>
      </c>
      <c r="L1379" s="154">
        <v>0</v>
      </c>
      <c r="M1379" s="154">
        <v>0</v>
      </c>
      <c r="N1379" s="154">
        <v>0</v>
      </c>
      <c r="O1379" s="154">
        <v>0</v>
      </c>
      <c r="P1379" s="154">
        <v>0</v>
      </c>
    </row>
    <row r="1380" spans="1:16" ht="22" customHeight="1" x14ac:dyDescent="0.2">
      <c r="A1380" s="150" t="s">
        <v>2209</v>
      </c>
      <c r="B1380" s="151">
        <v>0</v>
      </c>
      <c r="C1380" s="151">
        <v>0</v>
      </c>
      <c r="D1380" s="151">
        <v>0</v>
      </c>
      <c r="E1380" s="151">
        <v>0</v>
      </c>
      <c r="F1380" s="151">
        <v>0</v>
      </c>
      <c r="G1380" s="151">
        <v>0</v>
      </c>
      <c r="H1380" s="151">
        <v>0</v>
      </c>
      <c r="I1380" s="151">
        <v>0</v>
      </c>
      <c r="J1380" s="151">
        <v>0</v>
      </c>
      <c r="K1380" s="151">
        <v>0</v>
      </c>
      <c r="L1380" s="151">
        <v>0</v>
      </c>
      <c r="M1380" s="151">
        <v>0</v>
      </c>
      <c r="N1380" s="151">
        <v>6.8295049744392027E-6</v>
      </c>
      <c r="O1380" s="151">
        <v>0</v>
      </c>
      <c r="P1380" s="151">
        <v>7.1285426900129936E-6</v>
      </c>
    </row>
    <row r="1381" spans="1:16" ht="22" customHeight="1" x14ac:dyDescent="0.2">
      <c r="A1381" s="150" t="s">
        <v>2210</v>
      </c>
      <c r="B1381" s="151">
        <v>2.1507802655319598E-4</v>
      </c>
      <c r="C1381" s="151">
        <v>2.954318654058589E-5</v>
      </c>
      <c r="D1381" s="151">
        <v>1.1528649422643508E-4</v>
      </c>
      <c r="E1381" s="151">
        <v>1.5855475049399018E-5</v>
      </c>
      <c r="F1381" s="151">
        <v>1.580466573650343E-4</v>
      </c>
      <c r="G1381" s="151">
        <v>0</v>
      </c>
      <c r="H1381" s="151">
        <v>3.5403330613042073E-4</v>
      </c>
      <c r="I1381" s="151">
        <v>1.7535703674965716E-5</v>
      </c>
      <c r="J1381" s="151">
        <v>3.1556051204758564E-4</v>
      </c>
      <c r="K1381" s="151">
        <v>3.0366964731841661E-5</v>
      </c>
      <c r="L1381" s="151">
        <v>5.1992675039936394E-4</v>
      </c>
      <c r="M1381" s="151">
        <v>3.0645786267310451E-5</v>
      </c>
      <c r="N1381" s="151">
        <v>3.8245227856859541E-4</v>
      </c>
      <c r="O1381" s="151">
        <v>3.1881626704788899E-4</v>
      </c>
      <c r="P1381" s="151">
        <v>3.3504150643061072E-4</v>
      </c>
    </row>
    <row r="1382" spans="1:16" ht="22" customHeight="1" x14ac:dyDescent="0.2">
      <c r="A1382" s="150" t="s">
        <v>2211</v>
      </c>
      <c r="B1382" s="151">
        <v>0</v>
      </c>
      <c r="C1382" s="151">
        <v>0</v>
      </c>
      <c r="D1382" s="151">
        <v>0</v>
      </c>
      <c r="E1382" s="151">
        <v>0</v>
      </c>
      <c r="F1382" s="151">
        <v>0</v>
      </c>
      <c r="G1382" s="151">
        <v>0</v>
      </c>
      <c r="H1382" s="151">
        <v>0</v>
      </c>
      <c r="I1382" s="151">
        <v>0</v>
      </c>
      <c r="J1382" s="151">
        <v>0</v>
      </c>
      <c r="K1382" s="151">
        <v>0</v>
      </c>
      <c r="L1382" s="151">
        <v>0</v>
      </c>
      <c r="M1382" s="151">
        <v>0</v>
      </c>
      <c r="N1382" s="151">
        <v>6.8295049744392027E-6</v>
      </c>
      <c r="O1382" s="151">
        <v>0</v>
      </c>
      <c r="P1382" s="151">
        <v>0</v>
      </c>
    </row>
    <row r="1383" spans="1:16" ht="22" customHeight="1" x14ac:dyDescent="0.2">
      <c r="A1383" s="150" t="s">
        <v>2212</v>
      </c>
      <c r="B1383" s="151">
        <v>0</v>
      </c>
      <c r="C1383" s="151">
        <v>0</v>
      </c>
      <c r="D1383" s="151">
        <v>0</v>
      </c>
      <c r="E1383" s="151">
        <v>0</v>
      </c>
      <c r="F1383" s="151">
        <v>0</v>
      </c>
      <c r="G1383" s="151">
        <v>0</v>
      </c>
      <c r="H1383" s="151">
        <v>0</v>
      </c>
      <c r="I1383" s="151">
        <v>0</v>
      </c>
      <c r="J1383" s="151">
        <v>0</v>
      </c>
      <c r="K1383" s="151">
        <v>0</v>
      </c>
      <c r="L1383" s="151">
        <v>0</v>
      </c>
      <c r="M1383" s="151">
        <v>0</v>
      </c>
      <c r="N1383" s="151">
        <v>0</v>
      </c>
      <c r="O1383" s="151">
        <v>0</v>
      </c>
      <c r="P1383" s="151">
        <v>7.1285426900129936E-6</v>
      </c>
    </row>
    <row r="1384" spans="1:16" ht="22" customHeight="1" x14ac:dyDescent="0.2">
      <c r="A1384" s="150" t="s">
        <v>2213</v>
      </c>
      <c r="B1384" s="151">
        <v>0</v>
      </c>
      <c r="C1384" s="151">
        <v>1.7725911924351538E-4</v>
      </c>
      <c r="D1384" s="151">
        <v>2.882162355660877E-5</v>
      </c>
      <c r="E1384" s="151">
        <v>2.5368760079038429E-4</v>
      </c>
      <c r="F1384" s="151">
        <v>2.6341109560839046E-5</v>
      </c>
      <c r="G1384" s="151">
        <v>1.8107250100254631E-4</v>
      </c>
      <c r="H1384" s="151">
        <v>6.4369692023712849E-5</v>
      </c>
      <c r="I1384" s="151">
        <v>1.9289274042462291E-4</v>
      </c>
      <c r="J1384" s="151">
        <v>9.2811915308113418E-5</v>
      </c>
      <c r="K1384" s="151">
        <v>1.8220178839104998E-4</v>
      </c>
      <c r="L1384" s="151">
        <v>9.7486265699880752E-5</v>
      </c>
      <c r="M1384" s="151">
        <v>1.8387471760386272E-4</v>
      </c>
      <c r="N1384" s="151">
        <v>4.0977029846635218E-5</v>
      </c>
      <c r="O1384" s="151">
        <v>5.3136044507981496E-5</v>
      </c>
      <c r="P1384" s="151">
        <v>5.7028341520103949E-5</v>
      </c>
    </row>
    <row r="1385" spans="1:16" ht="22" customHeight="1" x14ac:dyDescent="0.2">
      <c r="A1385" s="150" t="s">
        <v>2214</v>
      </c>
      <c r="B1385" s="151">
        <v>0</v>
      </c>
      <c r="C1385" s="151">
        <v>0</v>
      </c>
      <c r="D1385" s="151">
        <v>0</v>
      </c>
      <c r="E1385" s="151">
        <v>0</v>
      </c>
      <c r="F1385" s="151">
        <v>0</v>
      </c>
      <c r="G1385" s="151">
        <v>0</v>
      </c>
      <c r="H1385" s="151">
        <v>0</v>
      </c>
      <c r="I1385" s="151">
        <v>0</v>
      </c>
      <c r="J1385" s="151">
        <v>0</v>
      </c>
      <c r="K1385" s="151">
        <v>3.0366964731841661E-5</v>
      </c>
      <c r="L1385" s="151">
        <v>0</v>
      </c>
      <c r="M1385" s="151">
        <v>0</v>
      </c>
      <c r="N1385" s="151">
        <v>0</v>
      </c>
      <c r="O1385" s="151">
        <v>0</v>
      </c>
      <c r="P1385" s="151">
        <v>0</v>
      </c>
    </row>
    <row r="1386" spans="1:16" ht="22" customHeight="1" x14ac:dyDescent="0.2">
      <c r="A1386" s="150" t="s">
        <v>2215</v>
      </c>
      <c r="B1386" s="151">
        <v>0</v>
      </c>
      <c r="C1386" s="151">
        <v>2.954318654058589E-5</v>
      </c>
      <c r="D1386" s="151">
        <v>0</v>
      </c>
      <c r="E1386" s="151">
        <v>1.5855475049399018E-5</v>
      </c>
      <c r="F1386" s="151">
        <v>0</v>
      </c>
      <c r="G1386" s="151">
        <v>0</v>
      </c>
      <c r="H1386" s="151">
        <v>0</v>
      </c>
      <c r="I1386" s="151">
        <v>0</v>
      </c>
      <c r="J1386" s="151">
        <v>0</v>
      </c>
      <c r="K1386" s="151">
        <v>0</v>
      </c>
      <c r="L1386" s="151">
        <v>0</v>
      </c>
      <c r="M1386" s="151">
        <v>0</v>
      </c>
      <c r="N1386" s="151">
        <v>0</v>
      </c>
      <c r="O1386" s="151">
        <v>2.6568022253990748E-5</v>
      </c>
      <c r="P1386" s="151">
        <v>0</v>
      </c>
    </row>
    <row r="1387" spans="1:16" ht="22" customHeight="1" x14ac:dyDescent="0.2">
      <c r="A1387" s="150" t="s">
        <v>2216</v>
      </c>
      <c r="B1387" s="151">
        <v>2.424743290898346E-4</v>
      </c>
      <c r="C1387" s="151">
        <v>8.8816937126243425E-5</v>
      </c>
      <c r="D1387" s="151">
        <v>2.8882557221633317E-4</v>
      </c>
      <c r="E1387" s="151">
        <v>1.2711196910638705E-4</v>
      </c>
      <c r="F1387" s="151">
        <v>1.8477759307159401E-4</v>
      </c>
      <c r="G1387" s="151">
        <v>9.0727659064700791E-5</v>
      </c>
      <c r="H1387" s="151">
        <v>2.9027601075386791E-4</v>
      </c>
      <c r="I1387" s="151">
        <v>1.2300943930980179E-4</v>
      </c>
      <c r="J1387" s="151">
        <v>2.6042277800619057E-4</v>
      </c>
      <c r="K1387" s="151">
        <v>1.2172466201177969E-4</v>
      </c>
      <c r="L1387" s="151">
        <v>2.9307710322458864E-4</v>
      </c>
      <c r="M1387" s="151">
        <v>1.2284230605247488E-4</v>
      </c>
      <c r="N1387" s="151">
        <v>2.0531831022521242E-4</v>
      </c>
      <c r="O1387" s="151">
        <v>1.8636934003962222E-4</v>
      </c>
      <c r="P1387" s="151">
        <v>1.5001588570061174E-4</v>
      </c>
    </row>
    <row r="1388" spans="1:16" ht="22" customHeight="1" x14ac:dyDescent="0.2">
      <c r="A1388" s="150" t="s">
        <v>2217</v>
      </c>
      <c r="B1388" s="151">
        <v>2.6941592121092733E-5</v>
      </c>
      <c r="C1388" s="151">
        <v>0</v>
      </c>
      <c r="D1388" s="151">
        <v>4.3323835832449977E-5</v>
      </c>
      <c r="E1388" s="151">
        <v>0</v>
      </c>
      <c r="F1388" s="151">
        <v>2.6396799010227718E-5</v>
      </c>
      <c r="G1388" s="151">
        <v>0</v>
      </c>
      <c r="H1388" s="151">
        <v>0</v>
      </c>
      <c r="I1388" s="151">
        <v>0</v>
      </c>
      <c r="J1388" s="151">
        <v>5.5804881001326548E-5</v>
      </c>
      <c r="K1388" s="151">
        <v>0</v>
      </c>
      <c r="L1388" s="151">
        <v>0</v>
      </c>
      <c r="M1388" s="151">
        <v>0</v>
      </c>
      <c r="N1388" s="151">
        <v>4.1063662045042482E-5</v>
      </c>
      <c r="O1388" s="151">
        <v>5.3248382868463491E-5</v>
      </c>
      <c r="P1388" s="151">
        <v>2.1430840814373103E-5</v>
      </c>
    </row>
    <row r="1389" spans="1:16" ht="22" customHeight="1" x14ac:dyDescent="0.2">
      <c r="A1389" s="150" t="s">
        <v>2218</v>
      </c>
      <c r="B1389" s="151">
        <v>5.3883184242185465E-5</v>
      </c>
      <c r="C1389" s="151">
        <v>5.9211291417495623E-5</v>
      </c>
      <c r="D1389" s="151">
        <v>2.8882557221633319E-5</v>
      </c>
      <c r="E1389" s="151">
        <v>1.1122297296808868E-4</v>
      </c>
      <c r="F1389" s="151">
        <v>7.9190397030683143E-5</v>
      </c>
      <c r="G1389" s="151">
        <v>1.2097021208626774E-4</v>
      </c>
      <c r="H1389" s="151">
        <v>6.4505780167526197E-5</v>
      </c>
      <c r="I1389" s="151">
        <v>1.2300943930980179E-4</v>
      </c>
      <c r="J1389" s="151">
        <v>7.4406508001768735E-5</v>
      </c>
      <c r="K1389" s="151">
        <v>1.5215582751472461E-4</v>
      </c>
      <c r="L1389" s="151">
        <v>9.7692367741529542E-5</v>
      </c>
      <c r="M1389" s="151">
        <v>1.2284230605247488E-4</v>
      </c>
      <c r="N1389" s="151">
        <v>6.159549306756373E-5</v>
      </c>
      <c r="O1389" s="151">
        <v>0</v>
      </c>
      <c r="P1389" s="151">
        <v>6.4292522443119311E-5</v>
      </c>
    </row>
    <row r="1390" spans="1:16" ht="22" customHeight="1" x14ac:dyDescent="0.2">
      <c r="A1390" s="150" t="s">
        <v>2219</v>
      </c>
      <c r="B1390" s="151">
        <v>2.6941592121092733E-5</v>
      </c>
      <c r="C1390" s="151">
        <v>0</v>
      </c>
      <c r="D1390" s="151">
        <v>0</v>
      </c>
      <c r="E1390" s="151">
        <v>0</v>
      </c>
      <c r="F1390" s="151">
        <v>0</v>
      </c>
      <c r="G1390" s="151">
        <v>0</v>
      </c>
      <c r="H1390" s="151">
        <v>0</v>
      </c>
      <c r="I1390" s="151">
        <v>0</v>
      </c>
      <c r="J1390" s="151">
        <v>0</v>
      </c>
      <c r="K1390" s="151">
        <v>0</v>
      </c>
      <c r="L1390" s="151">
        <v>0</v>
      </c>
      <c r="M1390" s="151">
        <v>0</v>
      </c>
      <c r="N1390" s="151">
        <v>0</v>
      </c>
      <c r="O1390" s="151">
        <v>0</v>
      </c>
      <c r="P1390" s="151">
        <v>0</v>
      </c>
    </row>
    <row r="1391" spans="1:16" ht="22" customHeight="1" x14ac:dyDescent="0.2">
      <c r="A1391" s="150" t="s">
        <v>2220</v>
      </c>
      <c r="B1391" s="151">
        <v>0</v>
      </c>
      <c r="C1391" s="151">
        <v>1.7763387425248685E-4</v>
      </c>
      <c r="D1391" s="151">
        <v>0</v>
      </c>
      <c r="E1391" s="151">
        <v>1.7477895752128221E-4</v>
      </c>
      <c r="F1391" s="151">
        <v>0</v>
      </c>
      <c r="G1391" s="151">
        <v>1.2097021208626774E-4</v>
      </c>
      <c r="H1391" s="151">
        <v>0</v>
      </c>
      <c r="I1391" s="151">
        <v>2.2844610157534618E-4</v>
      </c>
      <c r="J1391" s="151">
        <v>1.8601627000442184E-5</v>
      </c>
      <c r="K1391" s="151">
        <v>1.2172466201177969E-4</v>
      </c>
      <c r="L1391" s="151">
        <v>3.2564122580509852E-5</v>
      </c>
      <c r="M1391" s="151">
        <v>2.1497403559183102E-4</v>
      </c>
      <c r="N1391" s="151">
        <v>0</v>
      </c>
      <c r="O1391" s="151">
        <v>0</v>
      </c>
      <c r="P1391" s="151">
        <v>7.1436136047910351E-6</v>
      </c>
    </row>
    <row r="1392" spans="1:16" ht="22" customHeight="1" x14ac:dyDescent="0.2">
      <c r="A1392" s="150" t="s">
        <v>2221</v>
      </c>
      <c r="B1392" s="151">
        <v>1.616495527265564E-4</v>
      </c>
      <c r="C1392" s="151">
        <v>0</v>
      </c>
      <c r="D1392" s="151">
        <v>1.7329534332979991E-4</v>
      </c>
      <c r="E1392" s="151">
        <v>0</v>
      </c>
      <c r="F1392" s="151">
        <v>2.1117439208182174E-4</v>
      </c>
      <c r="G1392" s="151">
        <v>0</v>
      </c>
      <c r="H1392" s="151">
        <v>0</v>
      </c>
      <c r="I1392" s="151">
        <v>0</v>
      </c>
      <c r="J1392" s="151">
        <v>0</v>
      </c>
      <c r="K1392" s="151">
        <v>0</v>
      </c>
      <c r="L1392" s="151">
        <v>0</v>
      </c>
      <c r="M1392" s="151">
        <v>0</v>
      </c>
      <c r="N1392" s="151">
        <v>7.5283380415911219E-5</v>
      </c>
      <c r="O1392" s="151">
        <v>1.0649676573692698E-4</v>
      </c>
      <c r="P1392" s="151">
        <v>9.2866976862283448E-5</v>
      </c>
    </row>
    <row r="1393" spans="1:16" ht="22" customHeight="1" x14ac:dyDescent="0.2">
      <c r="A1393" s="150" t="s">
        <v>2222</v>
      </c>
      <c r="B1393" s="151">
        <v>2.6941592121092733E-5</v>
      </c>
      <c r="C1393" s="151">
        <v>2.9605645708747812E-5</v>
      </c>
      <c r="D1393" s="151">
        <v>5.7765114443266638E-5</v>
      </c>
      <c r="E1393" s="151">
        <v>0</v>
      </c>
      <c r="F1393" s="151">
        <v>0</v>
      </c>
      <c r="G1393" s="151">
        <v>0</v>
      </c>
      <c r="H1393" s="151">
        <v>0</v>
      </c>
      <c r="I1393" s="151">
        <v>0</v>
      </c>
      <c r="J1393" s="151">
        <v>0</v>
      </c>
      <c r="K1393" s="151">
        <v>0</v>
      </c>
      <c r="L1393" s="151">
        <v>0</v>
      </c>
      <c r="M1393" s="151">
        <v>0</v>
      </c>
      <c r="N1393" s="151">
        <v>1.2319098613512746E-4</v>
      </c>
      <c r="O1393" s="151">
        <v>1.0649676573692698E-4</v>
      </c>
      <c r="P1393" s="151">
        <v>5.7148908838328281E-5</v>
      </c>
    </row>
    <row r="1394" spans="1:16" ht="22" customHeight="1" x14ac:dyDescent="0.2">
      <c r="A1394" s="150" t="s">
        <v>2223</v>
      </c>
      <c r="B1394" s="151">
        <v>0</v>
      </c>
      <c r="C1394" s="151">
        <v>0</v>
      </c>
      <c r="D1394" s="151">
        <v>0</v>
      </c>
      <c r="E1394" s="151">
        <v>0</v>
      </c>
      <c r="F1394" s="151">
        <v>0</v>
      </c>
      <c r="G1394" s="151">
        <v>0</v>
      </c>
      <c r="H1394" s="151">
        <v>0</v>
      </c>
      <c r="I1394" s="151">
        <v>0</v>
      </c>
      <c r="J1394" s="151">
        <v>0</v>
      </c>
      <c r="K1394" s="151">
        <v>0</v>
      </c>
      <c r="L1394" s="151">
        <v>0</v>
      </c>
      <c r="M1394" s="151">
        <v>0</v>
      </c>
      <c r="N1394" s="151">
        <v>6.8584435548393695E-6</v>
      </c>
      <c r="O1394" s="151">
        <v>0</v>
      </c>
      <c r="P1394" s="151">
        <v>0</v>
      </c>
    </row>
    <row r="1395" spans="1:16" ht="22" customHeight="1" x14ac:dyDescent="0.2">
      <c r="A1395" s="150" t="s">
        <v>2224</v>
      </c>
      <c r="B1395" s="151">
        <v>0</v>
      </c>
      <c r="C1395" s="151">
        <v>0</v>
      </c>
      <c r="D1395" s="151">
        <v>1.4471874540076862E-5</v>
      </c>
      <c r="E1395" s="151">
        <v>0</v>
      </c>
      <c r="F1395" s="151">
        <v>0</v>
      </c>
      <c r="G1395" s="151">
        <v>0</v>
      </c>
      <c r="H1395" s="151">
        <v>3.2321222478008358E-5</v>
      </c>
      <c r="I1395" s="151">
        <v>0</v>
      </c>
      <c r="J1395" s="151">
        <v>0</v>
      </c>
      <c r="K1395" s="151">
        <v>0</v>
      </c>
      <c r="L1395" s="151">
        <v>0</v>
      </c>
      <c r="M1395" s="151">
        <v>0</v>
      </c>
      <c r="N1395" s="151">
        <v>6.8584435548393695E-6</v>
      </c>
      <c r="O1395" s="151">
        <v>2.6680598619473763E-5</v>
      </c>
      <c r="P1395" s="151">
        <v>7.1587483793774557E-6</v>
      </c>
    </row>
    <row r="1396" spans="1:16" ht="22" customHeight="1" x14ac:dyDescent="0.2">
      <c r="A1396" s="150" t="s">
        <v>2225</v>
      </c>
      <c r="B1396" s="151">
        <v>2.6998671765417081E-5</v>
      </c>
      <c r="C1396" s="151">
        <v>8.9005108603205821E-5</v>
      </c>
      <c r="D1396" s="151">
        <v>1.4471874540076862E-5</v>
      </c>
      <c r="E1396" s="151">
        <v>1.1145861485997023E-4</v>
      </c>
      <c r="F1396" s="151">
        <v>0</v>
      </c>
      <c r="G1396" s="151">
        <v>1.8183975736272662E-4</v>
      </c>
      <c r="H1396" s="151">
        <v>6.4642444956016716E-5</v>
      </c>
      <c r="I1396" s="151">
        <v>1.0566004502458157E-4</v>
      </c>
      <c r="J1396" s="151">
        <v>3.7282074454276071E-5</v>
      </c>
      <c r="K1396" s="151">
        <v>1.5247819155606935E-4</v>
      </c>
      <c r="L1396" s="151">
        <v>6.5266228731276102E-5</v>
      </c>
      <c r="M1396" s="151">
        <v>9.232692388160056E-5</v>
      </c>
      <c r="N1396" s="151">
        <v>2.7433774219357478E-5</v>
      </c>
      <c r="O1396" s="151">
        <v>0</v>
      </c>
      <c r="P1396" s="151">
        <v>1.4317496758754911E-5</v>
      </c>
    </row>
    <row r="1397" spans="1:16" ht="22" customHeight="1" x14ac:dyDescent="0.2">
      <c r="A1397" s="150" t="s">
        <v>2226</v>
      </c>
      <c r="B1397" s="151">
        <v>0</v>
      </c>
      <c r="C1397" s="151">
        <v>2.9668369534401937E-5</v>
      </c>
      <c r="D1397" s="151">
        <v>0</v>
      </c>
      <c r="E1397" s="151">
        <v>1.5922659265710031E-5</v>
      </c>
      <c r="F1397" s="151">
        <v>0</v>
      </c>
      <c r="G1397" s="151">
        <v>0</v>
      </c>
      <c r="H1397" s="151">
        <v>0</v>
      </c>
      <c r="I1397" s="151">
        <v>1.7610007504096929E-5</v>
      </c>
      <c r="J1397" s="151">
        <v>0</v>
      </c>
      <c r="K1397" s="151">
        <v>0</v>
      </c>
      <c r="L1397" s="151">
        <v>0</v>
      </c>
      <c r="M1397" s="151">
        <v>3.0775641293866856E-5</v>
      </c>
      <c r="N1397" s="151">
        <v>0</v>
      </c>
      <c r="O1397" s="151">
        <v>0</v>
      </c>
      <c r="P1397" s="151">
        <v>0</v>
      </c>
    </row>
    <row r="1398" spans="1:16" ht="22" customHeight="1" x14ac:dyDescent="0.2">
      <c r="A1398" s="150" t="s">
        <v>2227</v>
      </c>
      <c r="B1398" s="151">
        <v>1.349933588270854E-4</v>
      </c>
      <c r="C1398" s="151">
        <v>1.1867347813760775E-4</v>
      </c>
      <c r="D1398" s="151">
        <v>1.3024687086069179E-4</v>
      </c>
      <c r="E1398" s="151">
        <v>1.4330393339139031E-4</v>
      </c>
      <c r="F1398" s="151">
        <v>1.3226362215929777E-4</v>
      </c>
      <c r="G1398" s="151">
        <v>1.5153313113560549E-4</v>
      </c>
      <c r="H1398" s="151">
        <v>3.2321222478008357E-4</v>
      </c>
      <c r="I1398" s="151">
        <v>2.1132009004916314E-4</v>
      </c>
      <c r="J1398" s="151">
        <v>2.9825659563420857E-4</v>
      </c>
      <c r="K1398" s="151">
        <v>1.8297382986728325E-4</v>
      </c>
      <c r="L1398" s="151">
        <v>2.9369802929074247E-4</v>
      </c>
      <c r="M1398" s="151">
        <v>2.1542948905706798E-4</v>
      </c>
      <c r="N1398" s="151">
        <v>8.2301322658072444E-5</v>
      </c>
      <c r="O1398" s="151">
        <v>8.0041795858421295E-5</v>
      </c>
      <c r="P1398" s="151">
        <v>8.5904980552529482E-5</v>
      </c>
    </row>
    <row r="1399" spans="1:16" ht="22" customHeight="1" x14ac:dyDescent="0.2">
      <c r="A1399" s="150" t="s">
        <v>2228</v>
      </c>
      <c r="B1399" s="151">
        <v>2.6998671765417081E-5</v>
      </c>
      <c r="C1399" s="151">
        <v>0</v>
      </c>
      <c r="D1399" s="151">
        <v>1.4471874540076862E-5</v>
      </c>
      <c r="E1399" s="151">
        <v>3.1845318531420063E-5</v>
      </c>
      <c r="F1399" s="151">
        <v>0</v>
      </c>
      <c r="G1399" s="151">
        <v>0</v>
      </c>
      <c r="H1399" s="151">
        <v>0</v>
      </c>
      <c r="I1399" s="151">
        <v>1.7610007504096929E-5</v>
      </c>
      <c r="J1399" s="151">
        <v>0</v>
      </c>
      <c r="K1399" s="151">
        <v>0</v>
      </c>
      <c r="L1399" s="151">
        <v>0</v>
      </c>
      <c r="M1399" s="151">
        <v>0</v>
      </c>
      <c r="N1399" s="151">
        <v>1.3716887109678739E-5</v>
      </c>
      <c r="O1399" s="151">
        <v>0</v>
      </c>
      <c r="P1399" s="151">
        <v>1.4317496758754911E-5</v>
      </c>
    </row>
    <row r="1400" spans="1:16" ht="22" customHeight="1" x14ac:dyDescent="0.2">
      <c r="A1400" s="150" t="s">
        <v>2229</v>
      </c>
      <c r="B1400" s="151">
        <v>3.5098273295042204E-4</v>
      </c>
      <c r="C1400" s="151">
        <v>6.2303576022244064E-4</v>
      </c>
      <c r="D1400" s="151">
        <v>4.3415623620230586E-4</v>
      </c>
      <c r="E1400" s="151">
        <v>5.7321573356556123E-4</v>
      </c>
      <c r="F1400" s="151">
        <v>3.7033814204603379E-4</v>
      </c>
      <c r="G1400" s="151">
        <v>5.758258983153008E-4</v>
      </c>
      <c r="H1400" s="151">
        <v>5.4946078212614216E-4</v>
      </c>
      <c r="I1400" s="151">
        <v>6.6918028515568326E-4</v>
      </c>
      <c r="J1400" s="151">
        <v>5.4059007958700308E-4</v>
      </c>
      <c r="K1400" s="151">
        <v>5.7941712791306354E-4</v>
      </c>
      <c r="L1400" s="151">
        <v>6.200291729471229E-4</v>
      </c>
      <c r="M1400" s="151">
        <v>6.4628846717120392E-4</v>
      </c>
      <c r="N1400" s="151">
        <v>3.1548840352261099E-4</v>
      </c>
      <c r="O1400" s="151">
        <v>4.268895779115802E-4</v>
      </c>
      <c r="P1400" s="151">
        <v>3.5793741896887279E-4</v>
      </c>
    </row>
    <row r="1401" spans="1:16" ht="22" customHeight="1" x14ac:dyDescent="0.2">
      <c r="A1401" s="150" t="s">
        <v>2230</v>
      </c>
      <c r="B1401" s="151">
        <v>5.4111987572300898E-5</v>
      </c>
      <c r="C1401" s="151">
        <v>2.9731359703264784E-5</v>
      </c>
      <c r="D1401" s="151">
        <v>4.3507801165071847E-5</v>
      </c>
      <c r="E1401" s="151">
        <v>1.5956465336337867E-5</v>
      </c>
      <c r="F1401" s="151">
        <v>2.6508887328742483E-5</v>
      </c>
      <c r="G1401" s="151">
        <v>6.074194301146989E-5</v>
      </c>
      <c r="H1401" s="151">
        <v>3.2389845031040223E-5</v>
      </c>
      <c r="I1401" s="151">
        <v>5.2942188165183124E-5</v>
      </c>
      <c r="J1401" s="151">
        <v>3.7361229601737379E-5</v>
      </c>
      <c r="K1401" s="151">
        <v>9.1681154668107957E-5</v>
      </c>
      <c r="L1401" s="151">
        <v>6.5404798219028269E-5</v>
      </c>
      <c r="M1401" s="151">
        <v>6.1681964716370083E-5</v>
      </c>
      <c r="N1401" s="151">
        <v>2.0619015018370591E-5</v>
      </c>
      <c r="O1401" s="151">
        <v>2.673724532567222E-5</v>
      </c>
      <c r="P1401" s="151">
        <v>3.5869737102613157E-5</v>
      </c>
    </row>
    <row r="1402" spans="1:16" ht="22" customHeight="1" x14ac:dyDescent="0.2">
      <c r="A1402" s="150" t="s">
        <v>2231</v>
      </c>
      <c r="B1402" s="151">
        <v>0</v>
      </c>
      <c r="C1402" s="151">
        <v>0</v>
      </c>
      <c r="D1402" s="151">
        <v>2.900520077671456E-5</v>
      </c>
      <c r="E1402" s="151">
        <v>0</v>
      </c>
      <c r="F1402" s="151">
        <v>0</v>
      </c>
      <c r="G1402" s="151">
        <v>0</v>
      </c>
      <c r="H1402" s="151">
        <v>9.7169535093120682E-5</v>
      </c>
      <c r="I1402" s="151">
        <v>1.764739605506104E-5</v>
      </c>
      <c r="J1402" s="151">
        <v>1.3076430360608082E-4</v>
      </c>
      <c r="K1402" s="151">
        <v>3.0560384889369317E-5</v>
      </c>
      <c r="L1402" s="151">
        <v>1.3080959643805654E-4</v>
      </c>
      <c r="M1402" s="151">
        <v>3.0840982358185042E-5</v>
      </c>
      <c r="N1402" s="151">
        <v>1.9244414017145883E-4</v>
      </c>
      <c r="O1402" s="151">
        <v>1.3368622662836109E-4</v>
      </c>
      <c r="P1402" s="151">
        <v>2.0804447519515631E-4</v>
      </c>
    </row>
    <row r="1403" spans="1:16" ht="22" customHeight="1" x14ac:dyDescent="0.2">
      <c r="A1403" s="150" t="s">
        <v>2232</v>
      </c>
      <c r="B1403" s="151">
        <v>0</v>
      </c>
      <c r="C1403" s="151">
        <v>0</v>
      </c>
      <c r="D1403" s="151">
        <v>1.450260038835728E-5</v>
      </c>
      <c r="E1403" s="151">
        <v>0</v>
      </c>
      <c r="F1403" s="151">
        <v>0</v>
      </c>
      <c r="G1403" s="151">
        <v>0</v>
      </c>
      <c r="H1403" s="151">
        <v>3.2389845031040223E-5</v>
      </c>
      <c r="I1403" s="151">
        <v>1.764739605506104E-5</v>
      </c>
      <c r="J1403" s="151">
        <v>1.3076430360608082E-4</v>
      </c>
      <c r="K1403" s="151">
        <v>0</v>
      </c>
      <c r="L1403" s="151">
        <v>1.3080959643805654E-4</v>
      </c>
      <c r="M1403" s="151">
        <v>3.0840982358185042E-5</v>
      </c>
      <c r="N1403" s="151">
        <v>1.168410851041E-4</v>
      </c>
      <c r="O1403" s="151">
        <v>8.0211735977016671E-5</v>
      </c>
      <c r="P1403" s="151">
        <v>7.1739474205226314E-5</v>
      </c>
    </row>
    <row r="1404" spans="1:16" ht="22" customHeight="1" x14ac:dyDescent="0.2">
      <c r="A1404" s="150" t="s">
        <v>2233</v>
      </c>
      <c r="B1404" s="151">
        <v>0</v>
      </c>
      <c r="C1404" s="151">
        <v>0</v>
      </c>
      <c r="D1404" s="151">
        <v>0</v>
      </c>
      <c r="E1404" s="151">
        <v>0</v>
      </c>
      <c r="F1404" s="151">
        <v>0</v>
      </c>
      <c r="G1404" s="151">
        <v>0</v>
      </c>
      <c r="H1404" s="151">
        <v>0</v>
      </c>
      <c r="I1404" s="151">
        <v>0</v>
      </c>
      <c r="J1404" s="151">
        <v>0</v>
      </c>
      <c r="K1404" s="151">
        <v>3.0560384889369317E-5</v>
      </c>
      <c r="L1404" s="151">
        <v>0</v>
      </c>
      <c r="M1404" s="151">
        <v>3.0840982358185042E-5</v>
      </c>
      <c r="N1404" s="151">
        <v>6.8730050061235294E-6</v>
      </c>
      <c r="O1404" s="151">
        <v>0</v>
      </c>
      <c r="P1404" s="151">
        <v>7.1739474205226309E-6</v>
      </c>
    </row>
    <row r="1405" spans="1:16" ht="22" customHeight="1" x14ac:dyDescent="0.2">
      <c r="A1405" s="150" t="s">
        <v>2234</v>
      </c>
      <c r="B1405" s="151">
        <v>0</v>
      </c>
      <c r="C1405" s="151">
        <v>2.9731359703264784E-5</v>
      </c>
      <c r="D1405" s="151">
        <v>0</v>
      </c>
      <c r="E1405" s="151">
        <v>0</v>
      </c>
      <c r="F1405" s="151">
        <v>0</v>
      </c>
      <c r="G1405" s="151">
        <v>3.0370971505734945E-5</v>
      </c>
      <c r="H1405" s="151">
        <v>0</v>
      </c>
      <c r="I1405" s="151">
        <v>0</v>
      </c>
      <c r="J1405" s="151">
        <v>0</v>
      </c>
      <c r="K1405" s="151">
        <v>0</v>
      </c>
      <c r="L1405" s="151">
        <v>0</v>
      </c>
      <c r="M1405" s="151">
        <v>0</v>
      </c>
      <c r="N1405" s="151">
        <v>0</v>
      </c>
      <c r="O1405" s="151">
        <v>0</v>
      </c>
      <c r="P1405" s="151">
        <v>7.1739474205226309E-6</v>
      </c>
    </row>
    <row r="1406" spans="1:16" ht="22" customHeight="1" x14ac:dyDescent="0.2">
      <c r="A1406" s="150" t="s">
        <v>2235</v>
      </c>
      <c r="B1406" s="151">
        <v>2.7055993786150449E-5</v>
      </c>
      <c r="C1406" s="151">
        <v>2.3785087762611827E-4</v>
      </c>
      <c r="D1406" s="151">
        <v>2.900520077671456E-5</v>
      </c>
      <c r="E1406" s="151">
        <v>2.2339051470873013E-4</v>
      </c>
      <c r="F1406" s="151">
        <v>7.9526661986227456E-5</v>
      </c>
      <c r="G1406" s="151">
        <v>1.2148388602293978E-4</v>
      </c>
      <c r="H1406" s="151">
        <v>3.2389845031040223E-5</v>
      </c>
      <c r="I1406" s="151">
        <v>8.8236980275305197E-5</v>
      </c>
      <c r="J1406" s="151">
        <v>5.6041844402606073E-5</v>
      </c>
      <c r="K1406" s="151">
        <v>1.8336230933621591E-4</v>
      </c>
      <c r="L1406" s="151">
        <v>6.5404798219028269E-5</v>
      </c>
      <c r="M1406" s="151">
        <v>1.2336392943274017E-4</v>
      </c>
      <c r="N1406" s="151">
        <v>8.2476060073482363E-5</v>
      </c>
      <c r="O1406" s="151">
        <v>1.0694898130268888E-4</v>
      </c>
      <c r="P1406" s="151">
        <v>9.3261316466794204E-5</v>
      </c>
    </row>
    <row r="1407" spans="1:16" ht="22" customHeight="1" x14ac:dyDescent="0.2">
      <c r="A1407" s="150" t="s">
        <v>2236</v>
      </c>
      <c r="B1407" s="151">
        <v>0</v>
      </c>
      <c r="C1407" s="151">
        <v>0</v>
      </c>
      <c r="D1407" s="151">
        <v>0</v>
      </c>
      <c r="E1407" s="151">
        <v>0</v>
      </c>
      <c r="F1407" s="151">
        <v>2.6508887328742483E-5</v>
      </c>
      <c r="G1407" s="151">
        <v>3.0370971505734945E-5</v>
      </c>
      <c r="H1407" s="151">
        <v>0</v>
      </c>
      <c r="I1407" s="151">
        <v>0</v>
      </c>
      <c r="J1407" s="151">
        <v>0</v>
      </c>
      <c r="K1407" s="151">
        <v>0</v>
      </c>
      <c r="L1407" s="151">
        <v>0</v>
      </c>
      <c r="M1407" s="151">
        <v>0</v>
      </c>
      <c r="N1407" s="151">
        <v>0</v>
      </c>
      <c r="O1407" s="151">
        <v>0</v>
      </c>
      <c r="P1407" s="151">
        <v>0</v>
      </c>
    </row>
    <row r="1408" spans="1:16" ht="22" customHeight="1" x14ac:dyDescent="0.2">
      <c r="A1408" s="150" t="s">
        <v>2237</v>
      </c>
      <c r="B1408" s="151">
        <v>8.1167981358451361E-5</v>
      </c>
      <c r="C1408" s="151">
        <v>5.9462719406529565E-4</v>
      </c>
      <c r="D1408" s="151">
        <v>1.3052340349521552E-4</v>
      </c>
      <c r="E1408" s="151">
        <v>6.8612800946252824E-4</v>
      </c>
      <c r="F1408" s="151">
        <v>5.3017774657484966E-5</v>
      </c>
      <c r="G1408" s="151">
        <v>6.6816137312616876E-4</v>
      </c>
      <c r="H1408" s="151">
        <v>2.2672891521728159E-4</v>
      </c>
      <c r="I1408" s="151">
        <v>5.6471667376195328E-4</v>
      </c>
      <c r="J1408" s="151">
        <v>2.0548676280955557E-4</v>
      </c>
      <c r="K1408" s="151">
        <v>6.1120769778738625E-4</v>
      </c>
      <c r="L1408" s="151">
        <v>1.6351199554757068E-4</v>
      </c>
      <c r="M1408" s="151">
        <v>7.09342594238256E-4</v>
      </c>
      <c r="N1408" s="151">
        <v>1.7869813015921178E-4</v>
      </c>
      <c r="O1408" s="151">
        <v>1.8716071727970554E-4</v>
      </c>
      <c r="P1408" s="151">
        <v>2.0804447519515631E-4</v>
      </c>
    </row>
    <row r="1409" spans="1:16" ht="22" customHeight="1" x14ac:dyDescent="0.2">
      <c r="A1409" s="150" t="s">
        <v>2238</v>
      </c>
      <c r="B1409" s="151">
        <v>1.6233596271690272E-4</v>
      </c>
      <c r="C1409" s="151">
        <v>6.2435855376856051E-4</v>
      </c>
      <c r="D1409" s="151">
        <v>1.450260038835728E-4</v>
      </c>
      <c r="E1409" s="151">
        <v>8.2973619748956905E-4</v>
      </c>
      <c r="F1409" s="151">
        <v>1.0603554931496993E-4</v>
      </c>
      <c r="G1409" s="151">
        <v>7.5927428764337363E-4</v>
      </c>
      <c r="H1409" s="151">
        <v>2.5911876024832178E-4</v>
      </c>
      <c r="I1409" s="151">
        <v>8.1178021853280796E-4</v>
      </c>
      <c r="J1409" s="151">
        <v>2.0548676280955557E-4</v>
      </c>
      <c r="K1409" s="151">
        <v>5.5008692800864766E-4</v>
      </c>
      <c r="L1409" s="151">
        <v>1.9621439465708482E-4</v>
      </c>
      <c r="M1409" s="151">
        <v>5.8597866480551578E-4</v>
      </c>
      <c r="N1409" s="151">
        <v>2.611741902326941E-4</v>
      </c>
      <c r="O1409" s="151">
        <v>1.6042347195403334E-4</v>
      </c>
      <c r="P1409" s="151">
        <v>2.4391421229776945E-4</v>
      </c>
    </row>
    <row r="1410" spans="1:16" ht="22" customHeight="1" x14ac:dyDescent="0.2">
      <c r="A1410" s="150" t="s">
        <v>2239</v>
      </c>
      <c r="B1410" s="151">
        <v>8.1167981358451361E-5</v>
      </c>
      <c r="C1410" s="151">
        <v>4.7570175525223654E-4</v>
      </c>
      <c r="D1410" s="151">
        <v>7.2513001941786401E-5</v>
      </c>
      <c r="E1410" s="151">
        <v>4.1486809874478452E-4</v>
      </c>
      <c r="F1410" s="151">
        <v>7.9526661986227456E-5</v>
      </c>
      <c r="G1410" s="151">
        <v>4.8593554409175912E-4</v>
      </c>
      <c r="H1410" s="151">
        <v>6.4779690062080446E-5</v>
      </c>
      <c r="I1410" s="151">
        <v>2.4706354477085457E-4</v>
      </c>
      <c r="J1410" s="151">
        <v>5.6041844402606073E-5</v>
      </c>
      <c r="K1410" s="151">
        <v>3.0560384889369313E-4</v>
      </c>
      <c r="L1410" s="151">
        <v>1.6351199554757068E-4</v>
      </c>
      <c r="M1410" s="151">
        <v>3.0840982358185039E-4</v>
      </c>
      <c r="N1410" s="151">
        <v>1.5120611013471765E-4</v>
      </c>
      <c r="O1410" s="151">
        <v>1.6042347195403334E-4</v>
      </c>
      <c r="P1410" s="151">
        <v>1.5065289583097524E-4</v>
      </c>
    </row>
    <row r="1411" spans="1:16" ht="22" customHeight="1" x14ac:dyDescent="0.2">
      <c r="A1411" s="150" t="s">
        <v>2240</v>
      </c>
      <c r="B1411" s="151">
        <v>0</v>
      </c>
      <c r="C1411" s="151">
        <v>0</v>
      </c>
      <c r="D1411" s="151">
        <v>1.450260038835728E-5</v>
      </c>
      <c r="E1411" s="151">
        <v>0</v>
      </c>
      <c r="F1411" s="151">
        <v>2.6508887328742483E-5</v>
      </c>
      <c r="G1411" s="151">
        <v>0</v>
      </c>
      <c r="H1411" s="151">
        <v>0</v>
      </c>
      <c r="I1411" s="151">
        <v>0</v>
      </c>
      <c r="J1411" s="151">
        <v>0</v>
      </c>
      <c r="K1411" s="151">
        <v>0</v>
      </c>
      <c r="L1411" s="151">
        <v>0</v>
      </c>
      <c r="M1411" s="151">
        <v>0</v>
      </c>
      <c r="N1411" s="151">
        <v>0</v>
      </c>
      <c r="O1411" s="151">
        <v>0</v>
      </c>
      <c r="P1411" s="151">
        <v>7.1739474205226309E-6</v>
      </c>
    </row>
    <row r="1412" spans="1:16" ht="22" customHeight="1" x14ac:dyDescent="0.2">
      <c r="A1412" s="150" t="s">
        <v>2241</v>
      </c>
      <c r="B1412" s="151">
        <v>7.0495255298978386E-4</v>
      </c>
      <c r="C1412" s="151">
        <v>8.0445468371578355E-4</v>
      </c>
      <c r="D1412" s="151">
        <v>7.5573976321626911E-4</v>
      </c>
      <c r="E1412" s="151">
        <v>4.637220426149764E-4</v>
      </c>
      <c r="F1412" s="151">
        <v>7.9695867650027925E-4</v>
      </c>
      <c r="G1412" s="151">
        <v>5.7827622128685545E-4</v>
      </c>
      <c r="H1412" s="151">
        <v>1.1360565858227619E-3</v>
      </c>
      <c r="I1412" s="151">
        <v>5.4823325489350265E-4</v>
      </c>
      <c r="J1412" s="151">
        <v>9.3601803949033542E-4</v>
      </c>
      <c r="K1412" s="151">
        <v>6.7375895366732946E-4</v>
      </c>
      <c r="L1412" s="151">
        <v>9.1761540309845207E-4</v>
      </c>
      <c r="M1412" s="151">
        <v>5.5631882645253779E-4</v>
      </c>
      <c r="N1412" s="151">
        <v>8.1962778210259077E-4</v>
      </c>
      <c r="O1412" s="151">
        <v>8.5741225861389722E-4</v>
      </c>
      <c r="P1412" s="151">
        <v>8.4832691433575907E-4</v>
      </c>
    </row>
    <row r="1413" spans="1:16" ht="22" customHeight="1" x14ac:dyDescent="0.2">
      <c r="A1413" s="150" t="s">
        <v>2242</v>
      </c>
      <c r="B1413" s="151">
        <v>0</v>
      </c>
      <c r="C1413" s="151">
        <v>0</v>
      </c>
      <c r="D1413" s="151">
        <v>1.4533456984928255E-5</v>
      </c>
      <c r="E1413" s="151">
        <v>0</v>
      </c>
      <c r="F1413" s="151">
        <v>0</v>
      </c>
      <c r="G1413" s="151">
        <v>0</v>
      </c>
      <c r="H1413" s="151">
        <v>0</v>
      </c>
      <c r="I1413" s="151">
        <v>0</v>
      </c>
      <c r="J1413" s="151">
        <v>5.6161082369420122E-5</v>
      </c>
      <c r="K1413" s="151">
        <v>0</v>
      </c>
      <c r="L1413" s="151">
        <v>0</v>
      </c>
      <c r="M1413" s="151">
        <v>0</v>
      </c>
      <c r="N1413" s="151">
        <v>6.887628421030176E-6</v>
      </c>
      <c r="O1413" s="151">
        <v>0</v>
      </c>
      <c r="P1413" s="151">
        <v>0</v>
      </c>
    </row>
    <row r="1414" spans="1:16" ht="22" customHeight="1" x14ac:dyDescent="0.2">
      <c r="A1414" s="150" t="s">
        <v>2243</v>
      </c>
      <c r="B1414" s="151">
        <v>0</v>
      </c>
      <c r="C1414" s="151">
        <v>0</v>
      </c>
      <c r="D1414" s="151">
        <v>1.4533456984928255E-5</v>
      </c>
      <c r="E1414" s="151">
        <v>0</v>
      </c>
      <c r="F1414" s="151">
        <v>0</v>
      </c>
      <c r="G1414" s="151">
        <v>0</v>
      </c>
      <c r="H1414" s="151">
        <v>0</v>
      </c>
      <c r="I1414" s="151">
        <v>0</v>
      </c>
      <c r="J1414" s="151">
        <v>0</v>
      </c>
      <c r="K1414" s="151">
        <v>0</v>
      </c>
      <c r="L1414" s="151">
        <v>0</v>
      </c>
      <c r="M1414" s="151">
        <v>0</v>
      </c>
      <c r="N1414" s="151">
        <v>6.887628421030176E-6</v>
      </c>
      <c r="O1414" s="151">
        <v>2.6794133081684288E-5</v>
      </c>
      <c r="P1414" s="151">
        <v>2.1567633415315911E-5</v>
      </c>
    </row>
    <row r="1415" spans="1:16" ht="22" customHeight="1" x14ac:dyDescent="0.2">
      <c r="A1415" s="150" t="s">
        <v>2244</v>
      </c>
      <c r="B1415" s="151">
        <v>0</v>
      </c>
      <c r="C1415" s="151">
        <v>0</v>
      </c>
      <c r="D1415" s="151">
        <v>0</v>
      </c>
      <c r="E1415" s="151">
        <v>0</v>
      </c>
      <c r="F1415" s="151">
        <v>0</v>
      </c>
      <c r="G1415" s="151">
        <v>0</v>
      </c>
      <c r="H1415" s="151">
        <v>0</v>
      </c>
      <c r="I1415" s="151">
        <v>0</v>
      </c>
      <c r="J1415" s="151">
        <v>0</v>
      </c>
      <c r="K1415" s="151">
        <v>0</v>
      </c>
      <c r="L1415" s="151">
        <v>0</v>
      </c>
      <c r="M1415" s="151">
        <v>0</v>
      </c>
      <c r="N1415" s="151">
        <v>3.443814210515088E-5</v>
      </c>
      <c r="O1415" s="151">
        <v>2.6794133081684288E-5</v>
      </c>
      <c r="P1415" s="151">
        <v>2.1567633415315911E-5</v>
      </c>
    </row>
    <row r="1416" spans="1:16" ht="22" customHeight="1" x14ac:dyDescent="0.2">
      <c r="A1416" s="150" t="s">
        <v>2245</v>
      </c>
      <c r="B1416" s="151">
        <v>0</v>
      </c>
      <c r="C1416" s="151">
        <v>0</v>
      </c>
      <c r="D1416" s="151">
        <v>0</v>
      </c>
      <c r="E1416" s="151">
        <v>1.5990415262585394E-5</v>
      </c>
      <c r="F1416" s="151">
        <v>0</v>
      </c>
      <c r="G1416" s="151">
        <v>0</v>
      </c>
      <c r="H1416" s="151">
        <v>3.2458759594936057E-5</v>
      </c>
      <c r="I1416" s="151">
        <v>1.7684943706242023E-5</v>
      </c>
      <c r="J1416" s="151">
        <v>0</v>
      </c>
      <c r="K1416" s="151">
        <v>0</v>
      </c>
      <c r="L1416" s="151">
        <v>0</v>
      </c>
      <c r="M1416" s="151">
        <v>0</v>
      </c>
      <c r="N1416" s="151">
        <v>6.887628421030176E-6</v>
      </c>
      <c r="O1416" s="151">
        <v>0</v>
      </c>
      <c r="P1416" s="151">
        <v>0</v>
      </c>
    </row>
    <row r="1417" spans="1:16" ht="22" customHeight="1" x14ac:dyDescent="0.2">
      <c r="A1417" s="150" t="s">
        <v>2246</v>
      </c>
      <c r="B1417" s="151">
        <v>0</v>
      </c>
      <c r="C1417" s="151">
        <v>0</v>
      </c>
      <c r="D1417" s="151">
        <v>0</v>
      </c>
      <c r="E1417" s="151">
        <v>0</v>
      </c>
      <c r="F1417" s="151">
        <v>0</v>
      </c>
      <c r="G1417" s="151">
        <v>0</v>
      </c>
      <c r="H1417" s="151">
        <v>3.2458759594936057E-5</v>
      </c>
      <c r="I1417" s="151">
        <v>0</v>
      </c>
      <c r="J1417" s="151">
        <v>0</v>
      </c>
      <c r="K1417" s="151">
        <v>0</v>
      </c>
      <c r="L1417" s="151">
        <v>3.2771978682087569E-5</v>
      </c>
      <c r="M1417" s="151">
        <v>0</v>
      </c>
      <c r="N1417" s="151">
        <v>0</v>
      </c>
      <c r="O1417" s="151">
        <v>0</v>
      </c>
      <c r="P1417" s="151">
        <v>0</v>
      </c>
    </row>
    <row r="1418" spans="1:16" ht="22" customHeight="1" x14ac:dyDescent="0.2">
      <c r="A1418" s="150" t="s">
        <v>2247</v>
      </c>
      <c r="B1418" s="151">
        <v>1.5997000240922017E-3</v>
      </c>
      <c r="C1418" s="151">
        <v>1.8770609286701617E-3</v>
      </c>
      <c r="D1418" s="151">
        <v>1.5841468113571796E-3</v>
      </c>
      <c r="E1418" s="151">
        <v>1.8229073399347348E-3</v>
      </c>
      <c r="F1418" s="151">
        <v>1.6204826422172346E-3</v>
      </c>
      <c r="G1418" s="151">
        <v>1.7652642544546111E-3</v>
      </c>
      <c r="H1418" s="151">
        <v>2.1747368928607159E-3</v>
      </c>
      <c r="I1418" s="151">
        <v>2.0337685262178324E-3</v>
      </c>
      <c r="J1418" s="151">
        <v>2.0405193260889312E-3</v>
      </c>
      <c r="K1418" s="151">
        <v>2.2050293029112602E-3</v>
      </c>
      <c r="L1418" s="151">
        <v>2.6217582945670058E-3</v>
      </c>
      <c r="M1418" s="151">
        <v>2.1016488999318094E-3</v>
      </c>
      <c r="N1418" s="151">
        <v>1.5566040231528196E-3</v>
      </c>
      <c r="O1418" s="151">
        <v>1.5004714525743202E-3</v>
      </c>
      <c r="P1418" s="151">
        <v>1.4809774945183593E-3</v>
      </c>
    </row>
    <row r="1419" spans="1:16" ht="22" customHeight="1" x14ac:dyDescent="0.2">
      <c r="A1419" s="150" t="s">
        <v>2248</v>
      </c>
      <c r="B1419" s="151">
        <v>0</v>
      </c>
      <c r="C1419" s="151">
        <v>0</v>
      </c>
      <c r="D1419" s="151">
        <v>0</v>
      </c>
      <c r="E1419" s="151">
        <v>0</v>
      </c>
      <c r="F1419" s="151">
        <v>2.6565289216675979E-5</v>
      </c>
      <c r="G1419" s="151">
        <v>0</v>
      </c>
      <c r="H1419" s="151">
        <v>0</v>
      </c>
      <c r="I1419" s="151">
        <v>0</v>
      </c>
      <c r="J1419" s="151">
        <v>0</v>
      </c>
      <c r="K1419" s="151">
        <v>0</v>
      </c>
      <c r="L1419" s="151">
        <v>0</v>
      </c>
      <c r="M1419" s="151">
        <v>0</v>
      </c>
      <c r="N1419" s="151">
        <v>0</v>
      </c>
      <c r="O1419" s="151">
        <v>0</v>
      </c>
      <c r="P1419" s="151">
        <v>7.1892111384386369E-6</v>
      </c>
    </row>
    <row r="1420" spans="1:16" ht="22" customHeight="1" x14ac:dyDescent="0.2">
      <c r="A1420" s="150" t="s">
        <v>2249</v>
      </c>
      <c r="B1420" s="151">
        <v>1.3556779865188151E-4</v>
      </c>
      <c r="C1420" s="151">
        <v>2.681515612385945E-4</v>
      </c>
      <c r="D1420" s="151">
        <v>1.4533456984928254E-4</v>
      </c>
      <c r="E1420" s="151">
        <v>2.078753984136101E-4</v>
      </c>
      <c r="F1420" s="151">
        <v>1.3282644608337988E-4</v>
      </c>
      <c r="G1420" s="151">
        <v>2.7392031534640516E-4</v>
      </c>
      <c r="H1420" s="151">
        <v>9.7376278784808157E-5</v>
      </c>
      <c r="I1420" s="151">
        <v>2.2990426818114628E-4</v>
      </c>
      <c r="J1420" s="151">
        <v>1.1232216473884024E-4</v>
      </c>
      <c r="K1420" s="151">
        <v>1.8375244190927165E-4</v>
      </c>
      <c r="L1420" s="151">
        <v>1.3108791472835028E-4</v>
      </c>
      <c r="M1420" s="151">
        <v>2.4725281175668346E-4</v>
      </c>
      <c r="N1420" s="151">
        <v>1.3775256842060352E-4</v>
      </c>
      <c r="O1420" s="151">
        <v>1.8755893157179003E-4</v>
      </c>
      <c r="P1420" s="151">
        <v>1.6535185618408866E-4</v>
      </c>
    </row>
    <row r="1421" spans="1:16" ht="22" customHeight="1" x14ac:dyDescent="0.2">
      <c r="A1421" s="150" t="s">
        <v>2250</v>
      </c>
      <c r="B1421" s="151">
        <v>1.0845423892150521E-4</v>
      </c>
      <c r="C1421" s="151">
        <v>4.1712465081559152E-4</v>
      </c>
      <c r="D1421" s="151">
        <v>1.0173419889449778E-4</v>
      </c>
      <c r="E1421" s="151">
        <v>3.1980830525170785E-4</v>
      </c>
      <c r="F1421" s="151">
        <v>1.3282644608337988E-4</v>
      </c>
      <c r="G1421" s="151">
        <v>3.9566267772258521E-4</v>
      </c>
      <c r="H1421" s="151">
        <v>2.2721131716455238E-4</v>
      </c>
      <c r="I1421" s="151">
        <v>3.183289867123564E-4</v>
      </c>
      <c r="J1421" s="151">
        <v>2.4336469026748719E-4</v>
      </c>
      <c r="K1421" s="151">
        <v>3.9813029080342194E-4</v>
      </c>
      <c r="L1421" s="151">
        <v>1.9663187209252543E-4</v>
      </c>
      <c r="M1421" s="151">
        <v>3.3997261616543976E-4</v>
      </c>
      <c r="N1421" s="151">
        <v>1.446401968416337E-4</v>
      </c>
      <c r="O1421" s="151">
        <v>2.4114719773515861E-4</v>
      </c>
      <c r="P1421" s="151">
        <v>1.3659501163033411E-4</v>
      </c>
    </row>
    <row r="1422" spans="1:16" ht="22" customHeight="1" x14ac:dyDescent="0.2">
      <c r="A1422" s="150" t="s">
        <v>2251</v>
      </c>
      <c r="B1422" s="151">
        <v>0</v>
      </c>
      <c r="C1422" s="151">
        <v>0</v>
      </c>
      <c r="D1422" s="151">
        <v>0</v>
      </c>
      <c r="E1422" s="151">
        <v>1.5990415262585394E-5</v>
      </c>
      <c r="F1422" s="151">
        <v>0</v>
      </c>
      <c r="G1422" s="151">
        <v>0</v>
      </c>
      <c r="H1422" s="151">
        <v>3.2458759594936057E-5</v>
      </c>
      <c r="I1422" s="151">
        <v>1.7684943706242023E-5</v>
      </c>
      <c r="J1422" s="151">
        <v>1.8720360789806709E-5</v>
      </c>
      <c r="K1422" s="151">
        <v>0</v>
      </c>
      <c r="L1422" s="151">
        <v>3.2771978682087569E-5</v>
      </c>
      <c r="M1422" s="151">
        <v>0</v>
      </c>
      <c r="N1422" s="151">
        <v>1.3775256842060352E-5</v>
      </c>
      <c r="O1422" s="151">
        <v>2.6794133081684288E-5</v>
      </c>
      <c r="P1422" s="151">
        <v>7.1892111384386369E-6</v>
      </c>
    </row>
    <row r="1423" spans="1:16" ht="22" customHeight="1" x14ac:dyDescent="0.2">
      <c r="A1423" s="150" t="s">
        <v>2252</v>
      </c>
      <c r="B1423" s="151">
        <v>1.5997000240922017E-3</v>
      </c>
      <c r="C1423" s="151">
        <v>1.8770609286701617E-3</v>
      </c>
      <c r="D1423" s="151">
        <v>1.598680268342108E-3</v>
      </c>
      <c r="E1423" s="151">
        <v>1.7589456788843934E-3</v>
      </c>
      <c r="F1423" s="151">
        <v>1.7001785098672627E-3</v>
      </c>
      <c r="G1423" s="151">
        <v>1.734828663860566E-3</v>
      </c>
      <c r="H1423" s="151">
        <v>2.3370306908353958E-3</v>
      </c>
      <c r="I1423" s="151">
        <v>2.1045083010428002E-3</v>
      </c>
      <c r="J1423" s="151">
        <v>2.1715618516175779E-3</v>
      </c>
      <c r="K1423" s="151">
        <v>2.1131530819566242E-3</v>
      </c>
      <c r="L1423" s="151">
        <v>2.3595824651103051E-3</v>
      </c>
      <c r="M1423" s="151">
        <v>1.9780224940534677E-3</v>
      </c>
      <c r="N1423" s="151">
        <v>1.5566040231528196E-3</v>
      </c>
      <c r="O1423" s="151">
        <v>1.7416186503094789E-3</v>
      </c>
      <c r="P1423" s="151">
        <v>1.5600588170411841E-3</v>
      </c>
    </row>
    <row r="1424" spans="1:16" ht="22" customHeight="1" x14ac:dyDescent="0.2">
      <c r="A1424" s="150" t="s">
        <v>2253</v>
      </c>
      <c r="B1424" s="151">
        <v>0</v>
      </c>
      <c r="C1424" s="151">
        <v>0</v>
      </c>
      <c r="D1424" s="151">
        <v>0</v>
      </c>
      <c r="E1424" s="151">
        <v>0</v>
      </c>
      <c r="F1424" s="151">
        <v>0</v>
      </c>
      <c r="G1424" s="151">
        <v>3.0435590594045019E-5</v>
      </c>
      <c r="H1424" s="151">
        <v>0</v>
      </c>
      <c r="I1424" s="151">
        <v>0</v>
      </c>
      <c r="J1424" s="151">
        <v>0</v>
      </c>
      <c r="K1424" s="151">
        <v>0</v>
      </c>
      <c r="L1424" s="151">
        <v>0</v>
      </c>
      <c r="M1424" s="151">
        <v>0</v>
      </c>
      <c r="N1424" s="151">
        <v>0</v>
      </c>
      <c r="O1424" s="151">
        <v>0</v>
      </c>
      <c r="P1424" s="151">
        <v>0</v>
      </c>
    </row>
    <row r="1425" spans="1:16" ht="22" customHeight="1" x14ac:dyDescent="0.2">
      <c r="A1425" s="150" t="s">
        <v>2254</v>
      </c>
      <c r="B1425" s="151">
        <v>0</v>
      </c>
      <c r="C1425" s="151">
        <v>2.9794617915399388E-4</v>
      </c>
      <c r="D1425" s="151">
        <v>1.4533456984928255E-5</v>
      </c>
      <c r="E1425" s="151">
        <v>1.4391373736326855E-4</v>
      </c>
      <c r="F1425" s="151">
        <v>0</v>
      </c>
      <c r="G1425" s="151">
        <v>2.1304913415831514E-4</v>
      </c>
      <c r="H1425" s="151">
        <v>3.2458759594936057E-5</v>
      </c>
      <c r="I1425" s="151">
        <v>7.073977482496809E-5</v>
      </c>
      <c r="J1425" s="151">
        <v>3.7440721579613417E-5</v>
      </c>
      <c r="K1425" s="151">
        <v>9.1876220954635826E-5</v>
      </c>
      <c r="L1425" s="151">
        <v>3.2771978682087569E-5</v>
      </c>
      <c r="M1425" s="151">
        <v>1.5453300734792716E-4</v>
      </c>
      <c r="N1425" s="151">
        <v>3.443814210515088E-5</v>
      </c>
      <c r="O1425" s="151">
        <v>2.6794133081684288E-5</v>
      </c>
      <c r="P1425" s="151">
        <v>2.1567633415315911E-5</v>
      </c>
    </row>
    <row r="1426" spans="1:16" ht="22" customHeight="1" x14ac:dyDescent="0.2">
      <c r="A1426" s="150" t="s">
        <v>2255</v>
      </c>
      <c r="B1426" s="151">
        <v>5.4227119460752604E-5</v>
      </c>
      <c r="C1426" s="151">
        <v>5.9589235830798786E-5</v>
      </c>
      <c r="D1426" s="151">
        <v>1.4533456984928255E-5</v>
      </c>
      <c r="E1426" s="151">
        <v>0</v>
      </c>
      <c r="F1426" s="151">
        <v>0</v>
      </c>
      <c r="G1426" s="151">
        <v>3.0435590594045019E-5</v>
      </c>
      <c r="H1426" s="151">
        <v>0</v>
      </c>
      <c r="I1426" s="151">
        <v>7.073977482496809E-5</v>
      </c>
      <c r="J1426" s="151">
        <v>0</v>
      </c>
      <c r="K1426" s="151">
        <v>3.0625406984878611E-5</v>
      </c>
      <c r="L1426" s="151">
        <v>0</v>
      </c>
      <c r="M1426" s="151">
        <v>6.1813202939170865E-5</v>
      </c>
      <c r="N1426" s="151">
        <v>0</v>
      </c>
      <c r="O1426" s="151">
        <v>2.6794133081684288E-5</v>
      </c>
      <c r="P1426" s="151">
        <v>1.4378422276877274E-5</v>
      </c>
    </row>
    <row r="1427" spans="1:16" ht="22" customHeight="1" x14ac:dyDescent="0.2">
      <c r="A1427" s="150" t="s">
        <v>2256</v>
      </c>
      <c r="B1427" s="151">
        <v>4.6093051541639708E-4</v>
      </c>
      <c r="C1427" s="151">
        <v>0</v>
      </c>
      <c r="D1427" s="151">
        <v>4.5053716653277584E-4</v>
      </c>
      <c r="E1427" s="151">
        <v>3.1980830525170787E-5</v>
      </c>
      <c r="F1427" s="151">
        <v>5.0474049511684362E-4</v>
      </c>
      <c r="G1427" s="151">
        <v>0</v>
      </c>
      <c r="H1427" s="151">
        <v>1.2983503837974423E-4</v>
      </c>
      <c r="I1427" s="151">
        <v>3.5369887412484045E-5</v>
      </c>
      <c r="J1427" s="151">
        <v>1.6848324710826037E-4</v>
      </c>
      <c r="K1427" s="151">
        <v>3.0625406984878611E-5</v>
      </c>
      <c r="L1427" s="151">
        <v>9.8315936046262714E-5</v>
      </c>
      <c r="M1427" s="151">
        <v>0</v>
      </c>
      <c r="N1427" s="151">
        <v>3.8570719157768985E-4</v>
      </c>
      <c r="O1427" s="151">
        <v>3.7511786314358005E-4</v>
      </c>
      <c r="P1427" s="151">
        <v>3.7383897919880909E-4</v>
      </c>
    </row>
    <row r="1428" spans="1:16" ht="22" customHeight="1" x14ac:dyDescent="0.2">
      <c r="A1428" s="150" t="s">
        <v>2257</v>
      </c>
      <c r="B1428" s="151">
        <v>2.7113559730376302E-5</v>
      </c>
      <c r="C1428" s="151">
        <v>0</v>
      </c>
      <c r="D1428" s="151">
        <v>1.4533456984928255E-5</v>
      </c>
      <c r="E1428" s="151">
        <v>0</v>
      </c>
      <c r="F1428" s="151">
        <v>5.3130578433351958E-5</v>
      </c>
      <c r="G1428" s="151">
        <v>0</v>
      </c>
      <c r="H1428" s="151">
        <v>0</v>
      </c>
      <c r="I1428" s="151">
        <v>0</v>
      </c>
      <c r="J1428" s="151">
        <v>0</v>
      </c>
      <c r="K1428" s="151">
        <v>0</v>
      </c>
      <c r="L1428" s="151">
        <v>0</v>
      </c>
      <c r="M1428" s="151">
        <v>0</v>
      </c>
      <c r="N1428" s="151">
        <v>6.887628421030176E-6</v>
      </c>
      <c r="O1428" s="151">
        <v>0</v>
      </c>
      <c r="P1428" s="151">
        <v>0</v>
      </c>
    </row>
    <row r="1429" spans="1:16" ht="22" customHeight="1" x14ac:dyDescent="0.2">
      <c r="A1429" s="150" t="s">
        <v>2258</v>
      </c>
      <c r="B1429" s="151">
        <v>0</v>
      </c>
      <c r="C1429" s="151">
        <v>0</v>
      </c>
      <c r="D1429" s="151">
        <v>0</v>
      </c>
      <c r="E1429" s="151">
        <v>0</v>
      </c>
      <c r="F1429" s="151">
        <v>0</v>
      </c>
      <c r="G1429" s="151">
        <v>0</v>
      </c>
      <c r="H1429" s="151">
        <v>3.2527968037569181E-5</v>
      </c>
      <c r="I1429" s="151">
        <v>0</v>
      </c>
      <c r="J1429" s="151">
        <v>0</v>
      </c>
      <c r="K1429" s="151">
        <v>0</v>
      </c>
      <c r="L1429" s="151">
        <v>0</v>
      </c>
      <c r="M1429" s="151">
        <v>0</v>
      </c>
      <c r="N1429" s="151">
        <v>6.9023141959151013E-6</v>
      </c>
      <c r="O1429" s="151">
        <v>2.6851263429406429E-5</v>
      </c>
      <c r="P1429" s="151">
        <v>7.2045399468361605E-6</v>
      </c>
    </row>
    <row r="1430" spans="1:16" ht="22" customHeight="1" x14ac:dyDescent="0.2">
      <c r="A1430" s="150" t="s">
        <v>2259</v>
      </c>
      <c r="B1430" s="151">
        <v>1.3585685579186419E-4</v>
      </c>
      <c r="C1430" s="151">
        <v>8.9574437656104777E-5</v>
      </c>
      <c r="D1430" s="151">
        <v>2.4759556782425743E-4</v>
      </c>
      <c r="E1430" s="151">
        <v>1.121715697524647E-4</v>
      </c>
      <c r="F1430" s="151">
        <v>2.1297545299509953E-4</v>
      </c>
      <c r="G1430" s="151">
        <v>6.1000970486998543E-5</v>
      </c>
      <c r="H1430" s="151">
        <v>2.6022374430055345E-4</v>
      </c>
      <c r="I1430" s="151">
        <v>1.0633590885203091E-4</v>
      </c>
      <c r="J1430" s="151">
        <v>2.0636303898358355E-4</v>
      </c>
      <c r="K1430" s="151">
        <v>1.8414423816067737E-4</v>
      </c>
      <c r="L1430" s="151">
        <v>3.28418549692562E-4</v>
      </c>
      <c r="M1430" s="151">
        <v>1.5486250203310399E-4</v>
      </c>
      <c r="N1430" s="151">
        <v>8.4898464609755751E-4</v>
      </c>
      <c r="O1430" s="151">
        <v>6.9813284916456718E-4</v>
      </c>
      <c r="P1430" s="151">
        <v>8.3572663383299462E-4</v>
      </c>
    </row>
    <row r="1431" spans="1:16" ht="22" customHeight="1" x14ac:dyDescent="0.2">
      <c r="A1431" s="150" t="s">
        <v>2260</v>
      </c>
      <c r="B1431" s="151">
        <v>2.1737096926698272E-4</v>
      </c>
      <c r="C1431" s="151">
        <v>1.1943258354147304E-4</v>
      </c>
      <c r="D1431" s="151">
        <v>2.1846667749199187E-4</v>
      </c>
      <c r="E1431" s="151">
        <v>4.8073529893913442E-5</v>
      </c>
      <c r="F1431" s="151">
        <v>1.5973158974632464E-4</v>
      </c>
      <c r="G1431" s="151">
        <v>9.1501455730497817E-5</v>
      </c>
      <c r="H1431" s="151">
        <v>3.5780764841326099E-4</v>
      </c>
      <c r="I1431" s="151">
        <v>5.3167954426015455E-5</v>
      </c>
      <c r="J1431" s="151">
        <v>4.5024663050963681E-4</v>
      </c>
      <c r="K1431" s="151">
        <v>1.8414423816067737E-4</v>
      </c>
      <c r="L1431" s="151">
        <v>5.2546967950809918E-4</v>
      </c>
      <c r="M1431" s="151">
        <v>1.2389000162648319E-4</v>
      </c>
      <c r="N1431" s="151">
        <v>5.3838050728137791E-4</v>
      </c>
      <c r="O1431" s="151">
        <v>4.2962021487050287E-4</v>
      </c>
      <c r="P1431" s="151">
        <v>4.5388601665067809E-4</v>
      </c>
    </row>
    <row r="1432" spans="1:16" ht="22" customHeight="1" x14ac:dyDescent="0.2">
      <c r="A1432" s="150" t="s">
        <v>2261</v>
      </c>
      <c r="B1432" s="151">
        <v>2.717137115837284E-5</v>
      </c>
      <c r="C1432" s="151">
        <v>5.971629177073652E-5</v>
      </c>
      <c r="D1432" s="151">
        <v>0</v>
      </c>
      <c r="E1432" s="151">
        <v>3.2049019929275628E-5</v>
      </c>
      <c r="F1432" s="151">
        <v>2.6621931624387442E-5</v>
      </c>
      <c r="G1432" s="151">
        <v>9.1501455730497817E-5</v>
      </c>
      <c r="H1432" s="151">
        <v>0</v>
      </c>
      <c r="I1432" s="151">
        <v>3.5445302950676972E-5</v>
      </c>
      <c r="J1432" s="151">
        <v>5.6280828813704601E-5</v>
      </c>
      <c r="K1432" s="151">
        <v>6.1381412720225794E-5</v>
      </c>
      <c r="L1432" s="151">
        <v>6.5683709938512398E-5</v>
      </c>
      <c r="M1432" s="151">
        <v>9.2917501219862399E-5</v>
      </c>
      <c r="N1432" s="151">
        <v>6.9023141959151013E-6</v>
      </c>
      <c r="O1432" s="151">
        <v>8.0553790288219292E-5</v>
      </c>
      <c r="P1432" s="151">
        <v>1.4409079893672321E-5</v>
      </c>
    </row>
    <row r="1433" spans="1:16" ht="22" customHeight="1" x14ac:dyDescent="0.2">
      <c r="A1433" s="150" t="s">
        <v>2262</v>
      </c>
      <c r="B1433" s="151">
        <v>4.8908468085071119E-4</v>
      </c>
      <c r="C1433" s="151">
        <v>4.4787218828052391E-4</v>
      </c>
      <c r="D1433" s="151">
        <v>3.4954668398718699E-4</v>
      </c>
      <c r="E1433" s="151">
        <v>4.3266176904522099E-4</v>
      </c>
      <c r="F1433" s="151">
        <v>4.2595090599019907E-4</v>
      </c>
      <c r="G1433" s="151">
        <v>3.9650630816549055E-4</v>
      </c>
      <c r="H1433" s="151">
        <v>4.8791952056353771E-4</v>
      </c>
      <c r="I1433" s="151">
        <v>4.0762098393278521E-4</v>
      </c>
      <c r="J1433" s="151">
        <v>6.0032884067951571E-4</v>
      </c>
      <c r="K1433" s="151">
        <v>5.2174200812191921E-4</v>
      </c>
      <c r="L1433" s="151">
        <v>5.2546967950809918E-4</v>
      </c>
      <c r="M1433" s="151">
        <v>4.026425052860704E-4</v>
      </c>
      <c r="N1433" s="151">
        <v>3.3821339559983996E-4</v>
      </c>
      <c r="O1433" s="151">
        <v>3.2221516115287717E-4</v>
      </c>
      <c r="P1433" s="151">
        <v>3.0979521771395491E-4</v>
      </c>
    </row>
    <row r="1434" spans="1:16" ht="22" customHeight="1" x14ac:dyDescent="0.2">
      <c r="A1434" s="150" t="s">
        <v>2263</v>
      </c>
      <c r="B1434" s="151">
        <v>3.5322782505884694E-4</v>
      </c>
      <c r="C1434" s="151">
        <v>6.2702106359273347E-4</v>
      </c>
      <c r="D1434" s="151">
        <v>3.3498223882105424E-4</v>
      </c>
      <c r="E1434" s="151">
        <v>5.4483333879768565E-4</v>
      </c>
      <c r="F1434" s="151">
        <v>2.662193162438744E-4</v>
      </c>
      <c r="G1434" s="151">
        <v>6.1000970486998541E-4</v>
      </c>
      <c r="H1434" s="151">
        <v>3.9033561645083017E-4</v>
      </c>
      <c r="I1434" s="151">
        <v>5.3167954426015459E-4</v>
      </c>
      <c r="J1434" s="151">
        <v>2.8140414406852303E-4</v>
      </c>
      <c r="K1434" s="151">
        <v>5.8312342084214505E-4</v>
      </c>
      <c r="L1434" s="151">
        <v>3.9410225963107441E-4</v>
      </c>
      <c r="M1434" s="151">
        <v>6.1945000813241598E-4</v>
      </c>
      <c r="N1434" s="151">
        <v>3.1060413881617955E-4</v>
      </c>
      <c r="O1434" s="151">
        <v>3.7591768801169002E-4</v>
      </c>
      <c r="P1434" s="151">
        <v>3.6743153728864423E-4</v>
      </c>
    </row>
    <row r="1435" spans="1:16" ht="22" customHeight="1" x14ac:dyDescent="0.2">
      <c r="A1435" s="150" t="s">
        <v>2264</v>
      </c>
      <c r="B1435" s="151">
        <v>5.4342742316745679E-5</v>
      </c>
      <c r="C1435" s="151">
        <v>0</v>
      </c>
      <c r="D1435" s="151">
        <v>4.3693335498398374E-5</v>
      </c>
      <c r="E1435" s="151">
        <v>0</v>
      </c>
      <c r="F1435" s="151">
        <v>7.9865794873162322E-5</v>
      </c>
      <c r="G1435" s="151">
        <v>0</v>
      </c>
      <c r="H1435" s="151">
        <v>0</v>
      </c>
      <c r="I1435" s="151">
        <v>0</v>
      </c>
      <c r="J1435" s="151">
        <v>0</v>
      </c>
      <c r="K1435" s="151">
        <v>0</v>
      </c>
      <c r="L1435" s="151">
        <v>0</v>
      </c>
      <c r="M1435" s="151">
        <v>0</v>
      </c>
      <c r="N1435" s="151">
        <v>0</v>
      </c>
      <c r="O1435" s="151">
        <v>0</v>
      </c>
      <c r="P1435" s="151">
        <v>0</v>
      </c>
    </row>
    <row r="1436" spans="1:16" ht="22" customHeight="1" x14ac:dyDescent="0.2">
      <c r="A1436" s="150" t="s">
        <v>2265</v>
      </c>
      <c r="B1436" s="151">
        <v>7.3519460038135747E-4</v>
      </c>
      <c r="C1436" s="151">
        <v>3.2914139876627106E-4</v>
      </c>
      <c r="D1436" s="151">
        <v>6.4220489412033393E-4</v>
      </c>
      <c r="E1436" s="151">
        <v>2.7299875629926772E-4</v>
      </c>
      <c r="F1436" s="151">
        <v>6.1361277015441738E-4</v>
      </c>
      <c r="G1436" s="151">
        <v>3.6678788664618354E-4</v>
      </c>
      <c r="H1436" s="151">
        <v>8.8013175055499688E-4</v>
      </c>
      <c r="I1436" s="151">
        <v>2.4864728544246264E-4</v>
      </c>
      <c r="J1436" s="151">
        <v>8.4601630492395707E-4</v>
      </c>
      <c r="K1436" s="151">
        <v>3.9983170230258188E-4</v>
      </c>
      <c r="L1436" s="151">
        <v>7.2406465720680662E-4</v>
      </c>
      <c r="M1436" s="151">
        <v>2.4830944770436164E-4</v>
      </c>
      <c r="N1436" s="151">
        <v>8.1621340220156739E-4</v>
      </c>
      <c r="O1436" s="151">
        <v>8.3416777564132496E-4</v>
      </c>
      <c r="P1436" s="151">
        <v>8.3029244024061604E-4</v>
      </c>
    </row>
    <row r="1437" spans="1:16" ht="22" customHeight="1" x14ac:dyDescent="0.2">
      <c r="A1437" s="150" t="s">
        <v>2266</v>
      </c>
      <c r="B1437" s="151">
        <v>0</v>
      </c>
      <c r="C1437" s="151">
        <v>0</v>
      </c>
      <c r="D1437" s="151">
        <v>0</v>
      </c>
      <c r="E1437" s="151">
        <v>0</v>
      </c>
      <c r="F1437" s="151">
        <v>0</v>
      </c>
      <c r="G1437" s="151">
        <v>0</v>
      </c>
      <c r="H1437" s="151">
        <v>0</v>
      </c>
      <c r="I1437" s="151">
        <v>0</v>
      </c>
      <c r="J1437" s="151">
        <v>0</v>
      </c>
      <c r="K1437" s="151">
        <v>0</v>
      </c>
      <c r="L1437" s="151">
        <v>0</v>
      </c>
      <c r="M1437" s="151">
        <v>3.1038680963045206E-5</v>
      </c>
      <c r="N1437" s="151">
        <v>0</v>
      </c>
      <c r="O1437" s="151">
        <v>0</v>
      </c>
      <c r="P1437" s="151">
        <v>7.2199342629618797E-6</v>
      </c>
    </row>
    <row r="1438" spans="1:16" ht="22" customHeight="1" x14ac:dyDescent="0.2">
      <c r="A1438" s="150" t="s">
        <v>2267</v>
      </c>
      <c r="B1438" s="151">
        <v>0</v>
      </c>
      <c r="C1438" s="151">
        <v>5.984389068477656E-5</v>
      </c>
      <c r="D1438" s="151">
        <v>1.4595565775462137E-5</v>
      </c>
      <c r="E1438" s="151">
        <v>1.6058750370545164E-5</v>
      </c>
      <c r="F1438" s="151">
        <v>0</v>
      </c>
      <c r="G1438" s="151">
        <v>6.1131314441030608E-5</v>
      </c>
      <c r="H1438" s="151">
        <v>9.7792416728332982E-5</v>
      </c>
      <c r="I1438" s="151">
        <v>3.5521040777494663E-5</v>
      </c>
      <c r="J1438" s="151">
        <v>5.6401086994930463E-5</v>
      </c>
      <c r="K1438" s="151">
        <v>6.1512569585012609E-5</v>
      </c>
      <c r="L1438" s="151">
        <v>6.5824059746073335E-5</v>
      </c>
      <c r="M1438" s="151">
        <v>3.1038680963045206E-5</v>
      </c>
      <c r="N1438" s="151">
        <v>4.1502376383130544E-5</v>
      </c>
      <c r="O1438" s="151">
        <v>2.6908637923913713E-5</v>
      </c>
      <c r="P1438" s="151">
        <v>2.1659802788885634E-5</v>
      </c>
    </row>
    <row r="1439" spans="1:16" ht="22" customHeight="1" x14ac:dyDescent="0.2">
      <c r="A1439" s="150" t="s">
        <v>2268</v>
      </c>
      <c r="B1439" s="151">
        <v>8.168828893126194E-5</v>
      </c>
      <c r="C1439" s="151">
        <v>8.9765836027164833E-5</v>
      </c>
      <c r="D1439" s="151">
        <v>8.7573394652772806E-5</v>
      </c>
      <c r="E1439" s="151">
        <v>8.0293751852725801E-5</v>
      </c>
      <c r="F1439" s="151">
        <v>8.0036448281010962E-5</v>
      </c>
      <c r="G1439" s="151">
        <v>9.1696971661545885E-5</v>
      </c>
      <c r="H1439" s="151">
        <v>6.519494448555533E-5</v>
      </c>
      <c r="I1439" s="151">
        <v>1.0656312233248398E-4</v>
      </c>
      <c r="J1439" s="151">
        <v>7.5201449326573968E-5</v>
      </c>
      <c r="K1439" s="151">
        <v>6.1512569585012609E-5</v>
      </c>
      <c r="L1439" s="151">
        <v>6.5824059746073335E-5</v>
      </c>
      <c r="M1439" s="151">
        <v>9.3116042889135597E-5</v>
      </c>
      <c r="N1439" s="151">
        <v>5.5336501844174066E-5</v>
      </c>
      <c r="O1439" s="151">
        <v>5.3817275847827426E-5</v>
      </c>
      <c r="P1439" s="151">
        <v>7.2199342629618787E-5</v>
      </c>
    </row>
    <row r="1440" spans="1:16" ht="22" customHeight="1" x14ac:dyDescent="0.2">
      <c r="A1440" s="150" t="s">
        <v>2269</v>
      </c>
      <c r="B1440" s="151">
        <v>2.4506486679378581E-4</v>
      </c>
      <c r="C1440" s="151">
        <v>3.2914139876627106E-4</v>
      </c>
      <c r="D1440" s="151">
        <v>2.4812461818285632E-4</v>
      </c>
      <c r="E1440" s="151">
        <v>3.211750074109032E-4</v>
      </c>
      <c r="F1440" s="151">
        <v>1.8675171265569225E-4</v>
      </c>
      <c r="G1440" s="151">
        <v>2.7509091498463767E-4</v>
      </c>
      <c r="H1440" s="151">
        <v>4.5636461139888731E-4</v>
      </c>
      <c r="I1440" s="151">
        <v>2.6640780583120989E-4</v>
      </c>
      <c r="J1440" s="151">
        <v>3.0080579730629587E-4</v>
      </c>
      <c r="K1440" s="151">
        <v>3.3831913271756926E-4</v>
      </c>
      <c r="L1440" s="151">
        <v>3.2912029873036664E-4</v>
      </c>
      <c r="M1440" s="151">
        <v>3.1038680963045204E-4</v>
      </c>
      <c r="N1440" s="151">
        <v>2.7668250922087032E-4</v>
      </c>
      <c r="O1440" s="151">
        <v>2.6908637923913709E-4</v>
      </c>
      <c r="P1440" s="151">
        <v>1.9493822509997075E-4</v>
      </c>
    </row>
    <row r="1441" spans="1:16" ht="22" customHeight="1" x14ac:dyDescent="0.2">
      <c r="A1441" s="150" t="s">
        <v>2270</v>
      </c>
      <c r="B1441" s="151">
        <v>2.2600426604315804E-3</v>
      </c>
      <c r="C1441" s="151">
        <v>5.984389068477656E-5</v>
      </c>
      <c r="D1441" s="151">
        <v>2.2039304320947825E-3</v>
      </c>
      <c r="E1441" s="151">
        <v>1.2847000296436131E-4</v>
      </c>
      <c r="F1441" s="151">
        <v>2.4010934484303289E-3</v>
      </c>
      <c r="G1441" s="151">
        <v>2.4452525776412243E-4</v>
      </c>
      <c r="H1441" s="151">
        <v>3.9116966691333193E-4</v>
      </c>
      <c r="I1441" s="151">
        <v>1.2432364272123132E-4</v>
      </c>
      <c r="J1441" s="151">
        <v>4.8880942062273064E-4</v>
      </c>
      <c r="K1441" s="151">
        <v>3.0756284792506304E-5</v>
      </c>
      <c r="L1441" s="151">
        <v>1.9747217923821997E-4</v>
      </c>
      <c r="M1441" s="151">
        <v>1.2415472385218082E-4</v>
      </c>
      <c r="N1441" s="151">
        <v>6.709550848606105E-4</v>
      </c>
      <c r="O1441" s="151">
        <v>6.4580731017392905E-4</v>
      </c>
      <c r="P1441" s="151">
        <v>7.0755355777026409E-4</v>
      </c>
    </row>
    <row r="1442" spans="1:16" ht="22" customHeight="1" x14ac:dyDescent="0.2">
      <c r="A1442" s="150" t="s">
        <v>2271</v>
      </c>
      <c r="B1442" s="151">
        <v>0</v>
      </c>
      <c r="C1442" s="151">
        <v>0</v>
      </c>
      <c r="D1442" s="151">
        <v>0</v>
      </c>
      <c r="E1442" s="151">
        <v>0</v>
      </c>
      <c r="F1442" s="151">
        <v>0</v>
      </c>
      <c r="G1442" s="151">
        <v>0</v>
      </c>
      <c r="H1442" s="151">
        <v>0</v>
      </c>
      <c r="I1442" s="151">
        <v>0</v>
      </c>
      <c r="J1442" s="151">
        <v>3.7681240133658042E-5</v>
      </c>
      <c r="K1442" s="151">
        <v>0</v>
      </c>
      <c r="L1442" s="151">
        <v>0</v>
      </c>
      <c r="M1442" s="151">
        <v>0</v>
      </c>
      <c r="N1442" s="151">
        <v>0</v>
      </c>
      <c r="O1442" s="151">
        <v>0</v>
      </c>
      <c r="P1442" s="151">
        <v>0</v>
      </c>
    </row>
    <row r="1443" spans="1:16" ht="22" customHeight="1" x14ac:dyDescent="0.2">
      <c r="A1443" s="150" t="s">
        <v>2272</v>
      </c>
      <c r="B1443" s="151">
        <v>0</v>
      </c>
      <c r="C1443" s="151">
        <v>8.995805409146283E-5</v>
      </c>
      <c r="D1443" s="151">
        <v>0</v>
      </c>
      <c r="E1443" s="151">
        <v>0</v>
      </c>
      <c r="F1443" s="151">
        <v>0</v>
      </c>
      <c r="G1443" s="151">
        <v>0</v>
      </c>
      <c r="H1443" s="151">
        <v>0</v>
      </c>
      <c r="I1443" s="151">
        <v>0</v>
      </c>
      <c r="J1443" s="151">
        <v>1.8840620066829021E-5</v>
      </c>
      <c r="K1443" s="151">
        <v>3.0822144074717235E-5</v>
      </c>
      <c r="L1443" s="151">
        <v>0</v>
      </c>
      <c r="M1443" s="151">
        <v>0</v>
      </c>
      <c r="N1443" s="151">
        <v>0</v>
      </c>
      <c r="O1443" s="151">
        <v>0</v>
      </c>
      <c r="P1443" s="151">
        <v>7.2353945076363156E-6</v>
      </c>
    </row>
    <row r="1444" spans="1:16" ht="22" customHeight="1" x14ac:dyDescent="0.2">
      <c r="A1444" s="150" t="s">
        <v>2273</v>
      </c>
      <c r="B1444" s="151">
        <v>2.7287736773612126E-5</v>
      </c>
      <c r="C1444" s="151">
        <v>0</v>
      </c>
      <c r="D1444" s="151">
        <v>0</v>
      </c>
      <c r="E1444" s="151">
        <v>0</v>
      </c>
      <c r="F1444" s="151">
        <v>0</v>
      </c>
      <c r="G1444" s="151">
        <v>0</v>
      </c>
      <c r="H1444" s="151">
        <v>0</v>
      </c>
      <c r="I1444" s="151">
        <v>0</v>
      </c>
      <c r="J1444" s="151">
        <v>0</v>
      </c>
      <c r="K1444" s="151">
        <v>0</v>
      </c>
      <c r="L1444" s="151">
        <v>0</v>
      </c>
      <c r="M1444" s="151">
        <v>0</v>
      </c>
      <c r="N1444" s="151">
        <v>7.6250618708192735E-5</v>
      </c>
      <c r="O1444" s="151">
        <v>5.3932516267201784E-5</v>
      </c>
      <c r="P1444" s="151">
        <v>3.6176972538181573E-5</v>
      </c>
    </row>
    <row r="1445" spans="1:16" ht="22" customHeight="1" x14ac:dyDescent="0.2">
      <c r="A1445" s="150" t="s">
        <v>2274</v>
      </c>
      <c r="B1445" s="151">
        <v>2.1830189418889701E-4</v>
      </c>
      <c r="C1445" s="151">
        <v>2.9986018030487612E-5</v>
      </c>
      <c r="D1445" s="151">
        <v>1.7552183596358749E-4</v>
      </c>
      <c r="E1445" s="151">
        <v>1.60931374163065E-5</v>
      </c>
      <c r="F1445" s="151">
        <v>1.3367972089762002E-4</v>
      </c>
      <c r="G1445" s="151">
        <v>3.0631108306640598E-5</v>
      </c>
      <c r="H1445" s="151">
        <v>3.593400152158874E-4</v>
      </c>
      <c r="I1445" s="151">
        <v>3.5597102963313709E-5</v>
      </c>
      <c r="J1445" s="151">
        <v>4.1449364147023846E-4</v>
      </c>
      <c r="K1445" s="151">
        <v>9.2466432224151698E-5</v>
      </c>
      <c r="L1445" s="151">
        <v>4.6175507436431738E-4</v>
      </c>
      <c r="M1445" s="151">
        <v>6.2210289895953558E-5</v>
      </c>
      <c r="N1445" s="151">
        <v>3.4659372140087607E-4</v>
      </c>
      <c r="O1445" s="151">
        <v>4.0449387200401334E-4</v>
      </c>
      <c r="P1445" s="151">
        <v>3.4729893636654312E-4</v>
      </c>
    </row>
    <row r="1446" spans="1:16" ht="22" customHeight="1" x14ac:dyDescent="0.2">
      <c r="A1446" s="150" t="s">
        <v>2275</v>
      </c>
      <c r="B1446" s="151">
        <v>8.1863210320836375E-5</v>
      </c>
      <c r="C1446" s="151">
        <v>2.9986018030487612E-5</v>
      </c>
      <c r="D1446" s="151">
        <v>8.7760917981793743E-5</v>
      </c>
      <c r="E1446" s="151">
        <v>3.2186274832613E-5</v>
      </c>
      <c r="F1446" s="151">
        <v>1.0694377671809602E-4</v>
      </c>
      <c r="G1446" s="151">
        <v>0</v>
      </c>
      <c r="H1446" s="151">
        <v>2.6133819288428175E-4</v>
      </c>
      <c r="I1446" s="151">
        <v>3.5597102963313709E-5</v>
      </c>
      <c r="J1446" s="151">
        <v>3.2029054113609333E-4</v>
      </c>
      <c r="K1446" s="151">
        <v>6.164428814943447E-5</v>
      </c>
      <c r="L1446" s="151">
        <v>3.6280755842910654E-4</v>
      </c>
      <c r="M1446" s="151">
        <v>6.2210289895953558E-5</v>
      </c>
      <c r="N1446" s="151">
        <v>3.1886622368880598E-4</v>
      </c>
      <c r="O1446" s="151">
        <v>2.1573006506880714E-4</v>
      </c>
      <c r="P1446" s="151">
        <v>3.1112196382836156E-4</v>
      </c>
    </row>
    <row r="1447" spans="1:16" ht="22" customHeight="1" x14ac:dyDescent="0.2">
      <c r="A1447" s="150" t="s">
        <v>2276</v>
      </c>
      <c r="B1447" s="151">
        <v>0</v>
      </c>
      <c r="C1447" s="151">
        <v>8.995805409146283E-5</v>
      </c>
      <c r="D1447" s="151">
        <v>0</v>
      </c>
      <c r="E1447" s="151">
        <v>1.60931374163065E-5</v>
      </c>
      <c r="F1447" s="151">
        <v>0</v>
      </c>
      <c r="G1447" s="151">
        <v>3.0631108306640598E-5</v>
      </c>
      <c r="H1447" s="151">
        <v>0</v>
      </c>
      <c r="I1447" s="151">
        <v>5.339565444497056E-5</v>
      </c>
      <c r="J1447" s="151">
        <v>0</v>
      </c>
      <c r="K1447" s="151">
        <v>3.0822144074717235E-5</v>
      </c>
      <c r="L1447" s="151">
        <v>0</v>
      </c>
      <c r="M1447" s="151">
        <v>6.2210289895953558E-5</v>
      </c>
      <c r="N1447" s="151">
        <v>1.3863748856035044E-5</v>
      </c>
      <c r="O1447" s="151">
        <v>0</v>
      </c>
      <c r="P1447" s="151">
        <v>1.4470789015272631E-5</v>
      </c>
    </row>
    <row r="1448" spans="1:16" ht="22" customHeight="1" x14ac:dyDescent="0.2">
      <c r="A1448" s="150" t="s">
        <v>2277</v>
      </c>
      <c r="B1448" s="151">
        <v>2.7287736773612126E-5</v>
      </c>
      <c r="C1448" s="151">
        <v>8.995805409146283E-5</v>
      </c>
      <c r="D1448" s="151">
        <v>4.3880458990896871E-5</v>
      </c>
      <c r="E1448" s="151">
        <v>3.2186274832613E-5</v>
      </c>
      <c r="F1448" s="151">
        <v>2.6735944179524005E-5</v>
      </c>
      <c r="G1448" s="151">
        <v>3.0631108306640598E-5</v>
      </c>
      <c r="H1448" s="151">
        <v>1.3066909644214087E-4</v>
      </c>
      <c r="I1448" s="151">
        <v>0</v>
      </c>
      <c r="J1448" s="151">
        <v>9.4203100334145092E-5</v>
      </c>
      <c r="K1448" s="151">
        <v>9.2466432224151698E-5</v>
      </c>
      <c r="L1448" s="151">
        <v>9.8947515935210868E-5</v>
      </c>
      <c r="M1448" s="151">
        <v>1.2442057979190712E-4</v>
      </c>
      <c r="N1448" s="151">
        <v>6.9318744280175222E-6</v>
      </c>
      <c r="O1448" s="151">
        <v>2.6966258133600892E-5</v>
      </c>
      <c r="P1448" s="151">
        <v>0</v>
      </c>
    </row>
    <row r="1449" spans="1:16" ht="22" customHeight="1" x14ac:dyDescent="0.2">
      <c r="A1449" s="150" t="s">
        <v>2278</v>
      </c>
      <c r="B1449" s="151">
        <v>0</v>
      </c>
      <c r="C1449" s="151">
        <v>0</v>
      </c>
      <c r="D1449" s="151">
        <v>0</v>
      </c>
      <c r="E1449" s="151">
        <v>0</v>
      </c>
      <c r="F1449" s="151">
        <v>0</v>
      </c>
      <c r="G1449" s="151">
        <v>3.0631108306640598E-5</v>
      </c>
      <c r="H1449" s="151">
        <v>0</v>
      </c>
      <c r="I1449" s="151">
        <v>0</v>
      </c>
      <c r="J1449" s="151">
        <v>0</v>
      </c>
      <c r="K1449" s="151">
        <v>0</v>
      </c>
      <c r="L1449" s="151">
        <v>0</v>
      </c>
      <c r="M1449" s="151">
        <v>0</v>
      </c>
      <c r="N1449" s="151">
        <v>0</v>
      </c>
      <c r="O1449" s="151">
        <v>0</v>
      </c>
      <c r="P1449" s="151">
        <v>1.4470789015272631E-5</v>
      </c>
    </row>
    <row r="1450" spans="1:16" ht="22" customHeight="1" x14ac:dyDescent="0.2">
      <c r="A1450" s="150" t="s">
        <v>2279</v>
      </c>
      <c r="B1450" s="151">
        <v>5.4575473547224252E-5</v>
      </c>
      <c r="C1450" s="151">
        <v>8.995805409146283E-5</v>
      </c>
      <c r="D1450" s="151">
        <v>1.0238773764542603E-4</v>
      </c>
      <c r="E1450" s="151">
        <v>1.4483823674675848E-4</v>
      </c>
      <c r="F1450" s="151">
        <v>5.3471888359048009E-5</v>
      </c>
      <c r="G1450" s="151">
        <v>9.1893324919921788E-5</v>
      </c>
      <c r="H1450" s="151">
        <v>6.5334548221070436E-5</v>
      </c>
      <c r="I1450" s="151">
        <v>1.2458986037159798E-4</v>
      </c>
      <c r="J1450" s="151">
        <v>7.5362480267316084E-5</v>
      </c>
      <c r="K1450" s="151">
        <v>1.2328857629886894E-4</v>
      </c>
      <c r="L1450" s="151">
        <v>9.8947515935210868E-5</v>
      </c>
      <c r="M1450" s="151">
        <v>1.5552572473988388E-4</v>
      </c>
      <c r="N1450" s="151">
        <v>9.0114367564227778E-5</v>
      </c>
      <c r="O1450" s="151">
        <v>5.3932516267201784E-5</v>
      </c>
      <c r="P1450" s="151">
        <v>1.0853091761454473E-4</v>
      </c>
    </row>
    <row r="1451" spans="1:16" ht="22" customHeight="1" x14ac:dyDescent="0.2">
      <c r="A1451" s="150" t="s">
        <v>2280</v>
      </c>
      <c r="B1451" s="151">
        <v>0</v>
      </c>
      <c r="C1451" s="151">
        <v>2.0990212621341327E-4</v>
      </c>
      <c r="D1451" s="151">
        <v>1.462681966363229E-5</v>
      </c>
      <c r="E1451" s="151">
        <v>2.7358333607721048E-4</v>
      </c>
      <c r="F1451" s="151">
        <v>0</v>
      </c>
      <c r="G1451" s="151">
        <v>2.4504886645312479E-4</v>
      </c>
      <c r="H1451" s="151">
        <v>3.2667274110535218E-5</v>
      </c>
      <c r="I1451" s="151">
        <v>2.4917972074319595E-4</v>
      </c>
      <c r="J1451" s="151">
        <v>5.6521860200487063E-5</v>
      </c>
      <c r="K1451" s="151">
        <v>2.4657715259773788E-4</v>
      </c>
      <c r="L1451" s="151">
        <v>3.2982505311736956E-5</v>
      </c>
      <c r="M1451" s="151">
        <v>2.1773601463583744E-4</v>
      </c>
      <c r="N1451" s="151">
        <v>2.0795623284052564E-5</v>
      </c>
      <c r="O1451" s="151">
        <v>2.6966258133600892E-5</v>
      </c>
      <c r="P1451" s="151">
        <v>0</v>
      </c>
    </row>
    <row r="1452" spans="1:16" ht="22" customHeight="1" x14ac:dyDescent="0.2">
      <c r="A1452" s="150" t="s">
        <v>2281</v>
      </c>
      <c r="B1452" s="151">
        <v>1.091509470944485E-4</v>
      </c>
      <c r="C1452" s="151">
        <v>1.4993009015243803E-4</v>
      </c>
      <c r="D1452" s="151">
        <v>1.4626819663632288E-4</v>
      </c>
      <c r="E1452" s="151">
        <v>1.6093137416306499E-4</v>
      </c>
      <c r="F1452" s="151">
        <v>1.6041566507714401E-4</v>
      </c>
      <c r="G1452" s="151">
        <v>1.2252443322656239E-4</v>
      </c>
      <c r="H1452" s="151">
        <v>1.6333637055267606E-4</v>
      </c>
      <c r="I1452" s="151">
        <v>8.8992757408284262E-5</v>
      </c>
      <c r="J1452" s="151">
        <v>3.0144992106926434E-4</v>
      </c>
      <c r="K1452" s="151">
        <v>1.849328644483034E-4</v>
      </c>
      <c r="L1452" s="151">
        <v>2.3087753718215869E-4</v>
      </c>
      <c r="M1452" s="151">
        <v>6.2210289895953558E-5</v>
      </c>
      <c r="N1452" s="151">
        <v>2.7727497712070089E-5</v>
      </c>
      <c r="O1452" s="151">
        <v>0</v>
      </c>
      <c r="P1452" s="151">
        <v>7.2353945076363156E-6</v>
      </c>
    </row>
    <row r="1453" spans="1:16" ht="22" customHeight="1" x14ac:dyDescent="0.2">
      <c r="A1453" s="150" t="s">
        <v>2282</v>
      </c>
      <c r="B1453" s="151">
        <v>0</v>
      </c>
      <c r="C1453" s="151">
        <v>2.9986018030487612E-5</v>
      </c>
      <c r="D1453" s="151">
        <v>0</v>
      </c>
      <c r="E1453" s="151">
        <v>1.60931374163065E-5</v>
      </c>
      <c r="F1453" s="151">
        <v>0</v>
      </c>
      <c r="G1453" s="151">
        <v>0</v>
      </c>
      <c r="H1453" s="151">
        <v>0</v>
      </c>
      <c r="I1453" s="151">
        <v>0</v>
      </c>
      <c r="J1453" s="151">
        <v>0</v>
      </c>
      <c r="K1453" s="151">
        <v>3.0822144074717235E-5</v>
      </c>
      <c r="L1453" s="151">
        <v>0</v>
      </c>
      <c r="M1453" s="151">
        <v>0</v>
      </c>
      <c r="N1453" s="151">
        <v>0</v>
      </c>
      <c r="O1453" s="151">
        <v>0</v>
      </c>
      <c r="P1453" s="151">
        <v>0</v>
      </c>
    </row>
    <row r="1454" spans="1:16" ht="22" customHeight="1" x14ac:dyDescent="0.2">
      <c r="A1454" s="150" t="s">
        <v>2283</v>
      </c>
      <c r="B1454" s="151">
        <v>2.7287736773612126E-5</v>
      </c>
      <c r="C1454" s="151">
        <v>3.8981823439633893E-4</v>
      </c>
      <c r="D1454" s="151">
        <v>1.462681966363229E-5</v>
      </c>
      <c r="E1454" s="151">
        <v>2.8967647349351696E-4</v>
      </c>
      <c r="F1454" s="151">
        <v>0</v>
      </c>
      <c r="G1454" s="151">
        <v>3.0631108306640594E-4</v>
      </c>
      <c r="H1454" s="151">
        <v>6.5334548221070436E-5</v>
      </c>
      <c r="I1454" s="151">
        <v>2.6697827222485281E-4</v>
      </c>
      <c r="J1454" s="151">
        <v>5.6521860200487063E-5</v>
      </c>
      <c r="K1454" s="151">
        <v>1.5411072037358617E-4</v>
      </c>
      <c r="L1454" s="151">
        <v>6.5965010623473912E-5</v>
      </c>
      <c r="M1454" s="151">
        <v>1.8663086968786065E-4</v>
      </c>
      <c r="N1454" s="151">
        <v>4.1591246568105128E-5</v>
      </c>
      <c r="O1454" s="151">
        <v>5.3932516267201784E-5</v>
      </c>
      <c r="P1454" s="151">
        <v>5.7883156061090525E-5</v>
      </c>
    </row>
    <row r="1455" spans="1:16" ht="22" customHeight="1" x14ac:dyDescent="0.2">
      <c r="A1455" s="150" t="s">
        <v>2284</v>
      </c>
      <c r="B1455" s="151">
        <v>5.4575473547224243E-4</v>
      </c>
      <c r="C1455" s="151">
        <v>7.1966443273170264E-4</v>
      </c>
      <c r="D1455" s="151">
        <v>4.3880458990896867E-4</v>
      </c>
      <c r="E1455" s="151">
        <v>6.7591177148487291E-4</v>
      </c>
      <c r="F1455" s="151">
        <v>5.3471888359048008E-4</v>
      </c>
      <c r="G1455" s="151">
        <v>6.1262216613281188E-4</v>
      </c>
      <c r="H1455" s="151">
        <v>5.2267638576856349E-4</v>
      </c>
      <c r="I1455" s="151">
        <v>3.2037392666982333E-4</v>
      </c>
      <c r="J1455" s="151">
        <v>6.7826232240584476E-4</v>
      </c>
      <c r="K1455" s="151">
        <v>3.0822144074717234E-4</v>
      </c>
      <c r="L1455" s="151">
        <v>5.6070259029952817E-4</v>
      </c>
      <c r="M1455" s="151">
        <v>4.0436688432369806E-4</v>
      </c>
      <c r="N1455" s="151">
        <v>3.257980981168235E-4</v>
      </c>
      <c r="O1455" s="151">
        <v>4.0449387200401334E-4</v>
      </c>
      <c r="P1455" s="151">
        <v>3.7624051439708836E-4</v>
      </c>
    </row>
    <row r="1456" spans="1:16" ht="22" customHeight="1" x14ac:dyDescent="0.2">
      <c r="A1456" s="150" t="s">
        <v>2285</v>
      </c>
      <c r="B1456" s="151">
        <v>8.1863210320836375E-5</v>
      </c>
      <c r="C1456" s="151">
        <v>1.4993009015243803E-4</v>
      </c>
      <c r="D1456" s="151">
        <v>7.3134098318161441E-5</v>
      </c>
      <c r="E1456" s="151">
        <v>1.1265196191414549E-4</v>
      </c>
      <c r="F1456" s="151">
        <v>1.0694377671809602E-4</v>
      </c>
      <c r="G1456" s="151">
        <v>1.2252443322656239E-4</v>
      </c>
      <c r="H1456" s="151">
        <v>1.3066909644214087E-4</v>
      </c>
      <c r="I1456" s="151">
        <v>1.0679130888994112E-4</v>
      </c>
      <c r="J1456" s="151">
        <v>1.6956558060146119E-4</v>
      </c>
      <c r="K1456" s="151">
        <v>1.2328857629886894E-4</v>
      </c>
      <c r="L1456" s="151">
        <v>1.3193002124694782E-4</v>
      </c>
      <c r="M1456" s="151">
        <v>1.2442057979190712E-4</v>
      </c>
      <c r="N1456" s="151">
        <v>1.4556936298836795E-4</v>
      </c>
      <c r="O1456" s="151">
        <v>1.0786503253440357E-4</v>
      </c>
      <c r="P1456" s="151">
        <v>8.682473409163578E-5</v>
      </c>
    </row>
    <row r="1457" spans="1:16" ht="22" customHeight="1" x14ac:dyDescent="0.2">
      <c r="A1457" s="150" t="s">
        <v>2286</v>
      </c>
      <c r="B1457" s="151">
        <v>1.0938517659465119E-4</v>
      </c>
      <c r="C1457" s="151">
        <v>0</v>
      </c>
      <c r="D1457" s="151">
        <v>1.9055669995260007E-4</v>
      </c>
      <c r="E1457" s="151">
        <v>0</v>
      </c>
      <c r="F1457" s="151">
        <v>1.6075990470177309E-4</v>
      </c>
      <c r="G1457" s="151">
        <v>0</v>
      </c>
      <c r="H1457" s="151">
        <v>1.6368687778562174E-4</v>
      </c>
      <c r="I1457" s="151">
        <v>1.7836745798141096E-5</v>
      </c>
      <c r="J1457" s="151">
        <v>1.6992945523794503E-4</v>
      </c>
      <c r="K1457" s="151">
        <v>0</v>
      </c>
      <c r="L1457" s="151">
        <v>3.3053283220131243E-5</v>
      </c>
      <c r="M1457" s="151">
        <v>0</v>
      </c>
      <c r="N1457" s="151">
        <v>2.7786998780121737E-5</v>
      </c>
      <c r="O1457" s="151">
        <v>0</v>
      </c>
      <c r="P1457" s="151">
        <v>5.0756447737045308E-5</v>
      </c>
    </row>
    <row r="1458" spans="1:16" ht="22" customHeight="1" x14ac:dyDescent="0.2">
      <c r="A1458" s="150" t="s">
        <v>2287</v>
      </c>
      <c r="B1458" s="151">
        <v>3.2815552978395353E-4</v>
      </c>
      <c r="C1458" s="151">
        <v>3.6060438850397546E-4</v>
      </c>
      <c r="D1458" s="151">
        <v>2.7850594608456932E-4</v>
      </c>
      <c r="E1458" s="151">
        <v>3.7093645705697017E-4</v>
      </c>
      <c r="F1458" s="151">
        <v>3.4831312685384172E-4</v>
      </c>
      <c r="G1458" s="151">
        <v>2.4557472238971947E-4</v>
      </c>
      <c r="H1458" s="151">
        <v>5.5653538447111395E-4</v>
      </c>
      <c r="I1458" s="151">
        <v>3.5673491596282191E-4</v>
      </c>
      <c r="J1458" s="151">
        <v>6.4195571978779224E-4</v>
      </c>
      <c r="K1458" s="151">
        <v>4.0154771819229257E-4</v>
      </c>
      <c r="L1458" s="151">
        <v>5.6190581474223117E-4</v>
      </c>
      <c r="M1458" s="151">
        <v>4.6757841279093844E-4</v>
      </c>
      <c r="N1458" s="151">
        <v>3.5428423444655219E-4</v>
      </c>
      <c r="O1458" s="151">
        <v>3.7833775896455496E-4</v>
      </c>
      <c r="P1458" s="151">
        <v>2.9728776531697969E-4</v>
      </c>
    </row>
    <row r="1459" spans="1:16" ht="22" customHeight="1" x14ac:dyDescent="0.2">
      <c r="A1459" s="150" t="s">
        <v>2288</v>
      </c>
      <c r="B1459" s="151">
        <v>5.7427217712191871E-4</v>
      </c>
      <c r="C1459" s="151">
        <v>3.9065475421264014E-4</v>
      </c>
      <c r="D1459" s="151">
        <v>4.6906264603716941E-4</v>
      </c>
      <c r="E1459" s="151">
        <v>5.1608550547056721E-4</v>
      </c>
      <c r="F1459" s="151">
        <v>5.0907303155561475E-4</v>
      </c>
      <c r="G1459" s="151">
        <v>5.2184628507815386E-4</v>
      </c>
      <c r="H1459" s="151">
        <v>8.8390914004235737E-4</v>
      </c>
      <c r="I1459" s="151">
        <v>6.5995959453122048E-4</v>
      </c>
      <c r="J1459" s="151">
        <v>1.1139819843376396E-3</v>
      </c>
      <c r="K1459" s="151">
        <v>6.4865400631062642E-4</v>
      </c>
      <c r="L1459" s="151">
        <v>8.924386469435435E-4</v>
      </c>
      <c r="M1459" s="151">
        <v>6.2343788372125125E-4</v>
      </c>
      <c r="N1459" s="151">
        <v>5.0711272773722171E-4</v>
      </c>
      <c r="O1459" s="151">
        <v>6.2155488972748317E-4</v>
      </c>
      <c r="P1459" s="151">
        <v>5.7282276731808284E-4</v>
      </c>
    </row>
    <row r="1460" spans="1:16" ht="22" customHeight="1" x14ac:dyDescent="0.2">
      <c r="A1460" s="150" t="s">
        <v>2289</v>
      </c>
      <c r="B1460" s="151">
        <v>0</v>
      </c>
      <c r="C1460" s="151">
        <v>0</v>
      </c>
      <c r="D1460" s="151">
        <v>0</v>
      </c>
      <c r="E1460" s="151">
        <v>0</v>
      </c>
      <c r="F1460" s="151">
        <v>0</v>
      </c>
      <c r="G1460" s="151">
        <v>0</v>
      </c>
      <c r="H1460" s="151">
        <v>3.2737375557124348E-5</v>
      </c>
      <c r="I1460" s="151">
        <v>0</v>
      </c>
      <c r="J1460" s="151">
        <v>0</v>
      </c>
      <c r="K1460" s="151">
        <v>0</v>
      </c>
      <c r="L1460" s="151">
        <v>0</v>
      </c>
      <c r="M1460" s="151">
        <v>0</v>
      </c>
      <c r="N1460" s="151">
        <v>0</v>
      </c>
      <c r="O1460" s="151">
        <v>0</v>
      </c>
      <c r="P1460" s="151">
        <v>0</v>
      </c>
    </row>
    <row r="1461" spans="1:16" ht="22" customHeight="1" x14ac:dyDescent="0.2">
      <c r="A1461" s="150" t="s">
        <v>2290</v>
      </c>
      <c r="B1461" s="151">
        <v>0</v>
      </c>
      <c r="C1461" s="151">
        <v>3.0050365708664624E-5</v>
      </c>
      <c r="D1461" s="151">
        <v>0</v>
      </c>
      <c r="E1461" s="151">
        <v>6.4510688183820901E-5</v>
      </c>
      <c r="F1461" s="151">
        <v>2.6793317450295515E-5</v>
      </c>
      <c r="G1461" s="151">
        <v>0</v>
      </c>
      <c r="H1461" s="151">
        <v>0</v>
      </c>
      <c r="I1461" s="151">
        <v>3.5673491596282191E-5</v>
      </c>
      <c r="J1461" s="151">
        <v>3.7762101163987779E-5</v>
      </c>
      <c r="K1461" s="151">
        <v>3.0888286014791732E-5</v>
      </c>
      <c r="L1461" s="151">
        <v>0</v>
      </c>
      <c r="M1461" s="151">
        <v>3.117189418606256E-5</v>
      </c>
      <c r="N1461" s="151">
        <v>1.3893499390060868E-5</v>
      </c>
      <c r="O1461" s="151">
        <v>0</v>
      </c>
      <c r="P1461" s="151">
        <v>2.900368442116875E-5</v>
      </c>
    </row>
    <row r="1462" spans="1:16" ht="22" customHeight="1" x14ac:dyDescent="0.2">
      <c r="A1462" s="150" t="s">
        <v>2291</v>
      </c>
      <c r="B1462" s="151">
        <v>5.4692588297325593E-5</v>
      </c>
      <c r="C1462" s="151">
        <v>9.0151097125993864E-5</v>
      </c>
      <c r="D1462" s="151">
        <v>8.7949246131969265E-5</v>
      </c>
      <c r="E1462" s="151">
        <v>1.290213763676418E-4</v>
      </c>
      <c r="F1462" s="151">
        <v>5.3586634900591029E-5</v>
      </c>
      <c r="G1462" s="151">
        <v>9.2090520896144802E-5</v>
      </c>
      <c r="H1462" s="151">
        <v>1.3094950222849739E-4</v>
      </c>
      <c r="I1462" s="151">
        <v>8.9183728990705478E-5</v>
      </c>
      <c r="J1462" s="151">
        <v>1.5104840465595112E-4</v>
      </c>
      <c r="K1462" s="151">
        <v>3.0888286014791732E-5</v>
      </c>
      <c r="L1462" s="151">
        <v>1.3221313288052497E-4</v>
      </c>
      <c r="M1462" s="151">
        <v>9.3515682558187693E-5</v>
      </c>
      <c r="N1462" s="151">
        <v>7.6414246645334789E-5</v>
      </c>
      <c r="O1462" s="151">
        <v>5.4048251280650714E-5</v>
      </c>
      <c r="P1462" s="151">
        <v>7.2509211052921877E-5</v>
      </c>
    </row>
    <row r="1463" spans="1:16" ht="22" customHeight="1" x14ac:dyDescent="0.2">
      <c r="A1463" s="150" t="s">
        <v>2292</v>
      </c>
      <c r="B1463" s="151">
        <v>6.2896476541924424E-4</v>
      </c>
      <c r="C1463" s="151">
        <v>8.113598741339448E-4</v>
      </c>
      <c r="D1463" s="151">
        <v>7.0359396905575412E-4</v>
      </c>
      <c r="E1463" s="151">
        <v>6.7736222593011949E-4</v>
      </c>
      <c r="F1463" s="151">
        <v>5.6265966645620584E-4</v>
      </c>
      <c r="G1463" s="151">
        <v>7.0602732687044349E-4</v>
      </c>
      <c r="H1463" s="151">
        <v>8.1843438892810873E-4</v>
      </c>
      <c r="I1463" s="151">
        <v>7.848168151182082E-4</v>
      </c>
      <c r="J1463" s="151">
        <v>8.8740937735371276E-4</v>
      </c>
      <c r="K1463" s="151">
        <v>7.4131886435500156E-4</v>
      </c>
      <c r="L1463" s="151">
        <v>9.5854521338380606E-4</v>
      </c>
      <c r="M1463" s="151">
        <v>8.7281303720975173E-4</v>
      </c>
      <c r="N1463" s="151">
        <v>6.460477216378304E-4</v>
      </c>
      <c r="O1463" s="151">
        <v>6.2155488972748317E-4</v>
      </c>
      <c r="P1463" s="151">
        <v>6.7433566279217344E-4</v>
      </c>
    </row>
    <row r="1464" spans="1:16" ht="22" customHeight="1" x14ac:dyDescent="0.2">
      <c r="A1464" s="150" t="s">
        <v>2293</v>
      </c>
      <c r="B1464" s="151">
        <v>1.9183572368373773E-4</v>
      </c>
      <c r="C1464" s="151">
        <v>0</v>
      </c>
      <c r="D1464" s="151">
        <v>8.8138384295693929E-5</v>
      </c>
      <c r="E1464" s="151">
        <v>0</v>
      </c>
      <c r="F1464" s="151">
        <v>1.0740374995129212E-4</v>
      </c>
      <c r="G1464" s="151">
        <v>0</v>
      </c>
      <c r="H1464" s="151">
        <v>9.8423335545935129E-5</v>
      </c>
      <c r="I1464" s="151">
        <v>1.7875104391255376E-5</v>
      </c>
      <c r="J1464" s="151">
        <v>1.7029489492662877E-4</v>
      </c>
      <c r="K1464" s="151">
        <v>0</v>
      </c>
      <c r="L1464" s="151">
        <v>1.6562182774818452E-4</v>
      </c>
      <c r="M1464" s="151">
        <v>3.1238930517645496E-5</v>
      </c>
      <c r="N1464" s="151">
        <v>1.1138702306698262E-4</v>
      </c>
      <c r="O1464" s="151">
        <v>1.0832896815820745E-4</v>
      </c>
      <c r="P1464" s="151">
        <v>1.3079726071223843E-4</v>
      </c>
    </row>
    <row r="1465" spans="1:16" ht="22" customHeight="1" x14ac:dyDescent="0.2">
      <c r="A1465" s="150" t="s">
        <v>2294</v>
      </c>
      <c r="B1465" s="151">
        <v>0</v>
      </c>
      <c r="C1465" s="151">
        <v>0</v>
      </c>
      <c r="D1465" s="151">
        <v>1.4689730715948988E-5</v>
      </c>
      <c r="E1465" s="151">
        <v>0</v>
      </c>
      <c r="F1465" s="151">
        <v>0</v>
      </c>
      <c r="G1465" s="151">
        <v>0</v>
      </c>
      <c r="H1465" s="151">
        <v>0</v>
      </c>
      <c r="I1465" s="151">
        <v>0</v>
      </c>
      <c r="J1465" s="151">
        <v>0</v>
      </c>
      <c r="K1465" s="151">
        <v>0</v>
      </c>
      <c r="L1465" s="151">
        <v>0</v>
      </c>
      <c r="M1465" s="151">
        <v>0</v>
      </c>
      <c r="N1465" s="151">
        <v>1.3923377883372827E-5</v>
      </c>
      <c r="O1465" s="151">
        <v>0</v>
      </c>
      <c r="P1465" s="151">
        <v>0</v>
      </c>
    </row>
    <row r="1466" spans="1:16" ht="22" customHeight="1" x14ac:dyDescent="0.2">
      <c r="A1466" s="150" t="s">
        <v>2295</v>
      </c>
      <c r="B1466" s="151">
        <v>0</v>
      </c>
      <c r="C1466" s="151">
        <v>0</v>
      </c>
      <c r="D1466" s="151">
        <v>0</v>
      </c>
      <c r="E1466" s="151">
        <v>0</v>
      </c>
      <c r="F1466" s="151">
        <v>0</v>
      </c>
      <c r="G1466" s="151">
        <v>0</v>
      </c>
      <c r="H1466" s="151">
        <v>0</v>
      </c>
      <c r="I1466" s="151">
        <v>0</v>
      </c>
      <c r="J1466" s="151">
        <v>1.8921654991847639E-5</v>
      </c>
      <c r="K1466" s="151">
        <v>0</v>
      </c>
      <c r="L1466" s="151">
        <v>0</v>
      </c>
      <c r="M1466" s="151">
        <v>0</v>
      </c>
      <c r="N1466" s="151">
        <v>4.1770133650118487E-5</v>
      </c>
      <c r="O1466" s="151">
        <v>2.7082242039551863E-5</v>
      </c>
      <c r="P1466" s="151">
        <v>5.0865601388092721E-5</v>
      </c>
    </row>
    <row r="1467" spans="1:16" ht="22" customHeight="1" x14ac:dyDescent="0.2">
      <c r="A1467" s="150" t="s">
        <v>2296</v>
      </c>
      <c r="B1467" s="151">
        <v>5.4810206766782202E-5</v>
      </c>
      <c r="C1467" s="151">
        <v>6.0229980302097692E-5</v>
      </c>
      <c r="D1467" s="151">
        <v>5.8758922863795951E-5</v>
      </c>
      <c r="E1467" s="151">
        <v>3.2324710423290905E-5</v>
      </c>
      <c r="F1467" s="151">
        <v>5.3701874975646061E-5</v>
      </c>
      <c r="G1467" s="151">
        <v>3.0762855009034752E-5</v>
      </c>
      <c r="H1467" s="151">
        <v>3.2807778515311712E-5</v>
      </c>
      <c r="I1467" s="151">
        <v>3.5750208782510752E-5</v>
      </c>
      <c r="J1467" s="151">
        <v>3.7843309983695278E-5</v>
      </c>
      <c r="K1467" s="151">
        <v>3.0954712436328921E-5</v>
      </c>
      <c r="L1467" s="151">
        <v>6.6248731099273806E-5</v>
      </c>
      <c r="M1467" s="151">
        <v>3.1238930517645496E-5</v>
      </c>
      <c r="N1467" s="151">
        <v>3.4808444708432076E-5</v>
      </c>
      <c r="O1467" s="151">
        <v>1.0832896815820745E-4</v>
      </c>
      <c r="P1467" s="151">
        <v>4.3599086904079474E-5</v>
      </c>
    </row>
    <row r="1468" spans="1:16" ht="22" customHeight="1" x14ac:dyDescent="0.2">
      <c r="A1468" s="150" t="s">
        <v>2297</v>
      </c>
      <c r="B1468" s="151">
        <v>0</v>
      </c>
      <c r="C1468" s="151">
        <v>0</v>
      </c>
      <c r="D1468" s="151">
        <v>0</v>
      </c>
      <c r="E1468" s="151">
        <v>0</v>
      </c>
      <c r="F1468" s="151">
        <v>0</v>
      </c>
      <c r="G1468" s="151">
        <v>0</v>
      </c>
      <c r="H1468" s="151">
        <v>0</v>
      </c>
      <c r="I1468" s="151">
        <v>1.7875104391255376E-5</v>
      </c>
      <c r="J1468" s="151">
        <v>0</v>
      </c>
      <c r="K1468" s="151">
        <v>3.0954712436328921E-5</v>
      </c>
      <c r="L1468" s="151">
        <v>0</v>
      </c>
      <c r="M1468" s="151">
        <v>0</v>
      </c>
      <c r="N1468" s="151">
        <v>0</v>
      </c>
      <c r="O1468" s="151">
        <v>0</v>
      </c>
      <c r="P1468" s="151">
        <v>0</v>
      </c>
    </row>
    <row r="1469" spans="1:16" ht="22" customHeight="1" x14ac:dyDescent="0.2">
      <c r="A1469" s="150" t="s">
        <v>2298</v>
      </c>
      <c r="B1469" s="151">
        <v>1.3702551691695551E-4</v>
      </c>
      <c r="C1469" s="151">
        <v>1.5057495075524425E-4</v>
      </c>
      <c r="D1469" s="151">
        <v>1.3220757644354089E-4</v>
      </c>
      <c r="E1469" s="151">
        <v>1.9394826253974542E-4</v>
      </c>
      <c r="F1469" s="151">
        <v>1.0740374995129212E-4</v>
      </c>
      <c r="G1469" s="151">
        <v>2.4610284007227801E-4</v>
      </c>
      <c r="H1469" s="151">
        <v>1.6403889257655857E-4</v>
      </c>
      <c r="I1469" s="151">
        <v>2.1450125269506452E-4</v>
      </c>
      <c r="J1469" s="151">
        <v>1.7029489492662877E-4</v>
      </c>
      <c r="K1469" s="151">
        <v>1.8572827461797351E-4</v>
      </c>
      <c r="L1469" s="151">
        <v>1.6562182774818452E-4</v>
      </c>
      <c r="M1469" s="151">
        <v>2.1867251362351847E-4</v>
      </c>
      <c r="N1469" s="151">
        <v>6.9616889416864152E-5</v>
      </c>
      <c r="O1469" s="151">
        <v>1.3541121019775931E-4</v>
      </c>
      <c r="P1469" s="151">
        <v>8.7198173808158947E-5</v>
      </c>
    </row>
    <row r="1470" spans="1:16" ht="22" customHeight="1" x14ac:dyDescent="0.2">
      <c r="A1470" s="150" t="s">
        <v>2299</v>
      </c>
      <c r="B1470" s="151">
        <v>1.9183572368373773E-4</v>
      </c>
      <c r="C1470" s="151">
        <v>3.6137988181258616E-4</v>
      </c>
      <c r="D1470" s="151">
        <v>1.3220757644354089E-4</v>
      </c>
      <c r="E1470" s="151">
        <v>2.9092239380961815E-4</v>
      </c>
      <c r="F1470" s="151">
        <v>1.0740374995129212E-4</v>
      </c>
      <c r="G1470" s="151">
        <v>3.3839140509938227E-4</v>
      </c>
      <c r="H1470" s="151">
        <v>2.29654449607182E-4</v>
      </c>
      <c r="I1470" s="151">
        <v>3.7537719221636287E-4</v>
      </c>
      <c r="J1470" s="151">
        <v>2.0813820491032402E-4</v>
      </c>
      <c r="K1470" s="151">
        <v>3.7145654923594702E-4</v>
      </c>
      <c r="L1470" s="151">
        <v>1.6562182774818452E-4</v>
      </c>
      <c r="M1470" s="151">
        <v>2.8115037465880943E-4</v>
      </c>
      <c r="N1470" s="151">
        <v>2.088506682505924E-4</v>
      </c>
      <c r="O1470" s="151">
        <v>1.6249345223731118E-4</v>
      </c>
      <c r="P1470" s="151">
        <v>1.6712983313230465E-4</v>
      </c>
    </row>
    <row r="1471" spans="1:16" ht="22" customHeight="1" x14ac:dyDescent="0.2">
      <c r="A1471" s="150" t="s">
        <v>2300</v>
      </c>
      <c r="B1471" s="151">
        <v>1.6443062030034662E-4</v>
      </c>
      <c r="C1471" s="151">
        <v>3.3126489166153731E-4</v>
      </c>
      <c r="D1471" s="151">
        <v>1.7627676859138786E-4</v>
      </c>
      <c r="E1471" s="151">
        <v>2.4243532817468176E-4</v>
      </c>
      <c r="F1471" s="151">
        <v>1.8795656241476122E-4</v>
      </c>
      <c r="G1471" s="151">
        <v>2.1533998506324326E-4</v>
      </c>
      <c r="H1471" s="151">
        <v>1.9684667109187026E-4</v>
      </c>
      <c r="I1471" s="151">
        <v>2.8600167026008601E-4</v>
      </c>
      <c r="J1471" s="151">
        <v>2.0813820491032402E-4</v>
      </c>
      <c r="K1471" s="151">
        <v>2.1668298705430247E-4</v>
      </c>
      <c r="L1471" s="151">
        <v>1.987461932978214E-4</v>
      </c>
      <c r="M1471" s="151">
        <v>2.4991144414116396E-4</v>
      </c>
      <c r="N1471" s="151">
        <v>1.8100391248384676E-4</v>
      </c>
      <c r="O1471" s="151">
        <v>2.166579363164149E-4</v>
      </c>
      <c r="P1471" s="151">
        <v>1.9619589106835764E-4</v>
      </c>
    </row>
    <row r="1472" spans="1:16" ht="22" customHeight="1" x14ac:dyDescent="0.2">
      <c r="A1472" s="150" t="s">
        <v>2301</v>
      </c>
      <c r="B1472" s="151">
        <v>0</v>
      </c>
      <c r="C1472" s="151">
        <v>3.0114990151048846E-5</v>
      </c>
      <c r="D1472" s="151">
        <v>0</v>
      </c>
      <c r="E1472" s="151">
        <v>3.2324710423290905E-5</v>
      </c>
      <c r="F1472" s="151">
        <v>0</v>
      </c>
      <c r="G1472" s="151">
        <v>0</v>
      </c>
      <c r="H1472" s="151">
        <v>0</v>
      </c>
      <c r="I1472" s="151">
        <v>1.7875104391255376E-5</v>
      </c>
      <c r="J1472" s="151">
        <v>1.8921654991847639E-5</v>
      </c>
      <c r="K1472" s="151">
        <v>3.0954712436328921E-5</v>
      </c>
      <c r="L1472" s="151">
        <v>3.3124365549636903E-5</v>
      </c>
      <c r="M1472" s="151">
        <v>3.1238930517645496E-5</v>
      </c>
      <c r="N1472" s="151">
        <v>1.3923377883372827E-5</v>
      </c>
      <c r="O1472" s="151">
        <v>2.7082242039551863E-5</v>
      </c>
      <c r="P1472" s="151">
        <v>2.1799543452039737E-5</v>
      </c>
    </row>
    <row r="1473" spans="1:16" ht="22" customHeight="1" x14ac:dyDescent="0.2">
      <c r="A1473" s="150" t="s">
        <v>2302</v>
      </c>
      <c r="B1473" s="151">
        <v>5.4810206766782202E-5</v>
      </c>
      <c r="C1473" s="151">
        <v>2.1080493105734194E-4</v>
      </c>
      <c r="D1473" s="151">
        <v>5.8758922863795951E-5</v>
      </c>
      <c r="E1473" s="151">
        <v>3.0708474902126358E-4</v>
      </c>
      <c r="F1473" s="151">
        <v>2.6850937487823031E-5</v>
      </c>
      <c r="G1473" s="151">
        <v>3.3839140509938227E-4</v>
      </c>
      <c r="H1473" s="151">
        <v>9.8423335545935129E-5</v>
      </c>
      <c r="I1473" s="151">
        <v>2.1450125269506452E-4</v>
      </c>
      <c r="J1473" s="151">
        <v>1.3245158494293348E-4</v>
      </c>
      <c r="K1473" s="151">
        <v>2.1668298705430247E-4</v>
      </c>
      <c r="L1473" s="151">
        <v>1.3249746219854761E-4</v>
      </c>
      <c r="M1473" s="151">
        <v>2.1867251362351847E-4</v>
      </c>
      <c r="N1473" s="151">
        <v>6.9616889416864152E-5</v>
      </c>
      <c r="O1473" s="151">
        <v>8.1246726118655588E-5</v>
      </c>
      <c r="P1473" s="151">
        <v>5.8132115872105969E-5</v>
      </c>
    </row>
    <row r="1474" spans="1:16" ht="22" customHeight="1" x14ac:dyDescent="0.2">
      <c r="A1474" s="150" t="s">
        <v>2303</v>
      </c>
      <c r="B1474" s="151">
        <v>3.5626634398408432E-4</v>
      </c>
      <c r="C1474" s="151">
        <v>5.7218481286992816E-4</v>
      </c>
      <c r="D1474" s="151">
        <v>4.1131246004657169E-4</v>
      </c>
      <c r="E1474" s="151">
        <v>5.6568243240759082E-4</v>
      </c>
      <c r="F1474" s="151">
        <v>3.4906218734169942E-4</v>
      </c>
      <c r="G1474" s="151">
        <v>6.1525710018069503E-4</v>
      </c>
      <c r="H1474" s="151">
        <v>4.9211667772967567E-4</v>
      </c>
      <c r="I1474" s="151">
        <v>5.0050292295515057E-4</v>
      </c>
      <c r="J1474" s="151">
        <v>3.9735475482880042E-4</v>
      </c>
      <c r="K1474" s="151">
        <v>4.9527539898126273E-4</v>
      </c>
      <c r="L1474" s="151">
        <v>4.9686548324455351E-4</v>
      </c>
      <c r="M1474" s="151">
        <v>5.9353967983526439E-4</v>
      </c>
      <c r="N1474" s="151">
        <v>4.03777958617812E-4</v>
      </c>
      <c r="O1474" s="151">
        <v>4.6039811467238166E-4</v>
      </c>
      <c r="P1474" s="151">
        <v>4.5052389800882126E-4</v>
      </c>
    </row>
    <row r="1475" spans="1:16" ht="22" customHeight="1" x14ac:dyDescent="0.2">
      <c r="A1475" s="150" t="s">
        <v>2304</v>
      </c>
      <c r="B1475" s="151">
        <v>5.2069696428443102E-4</v>
      </c>
      <c r="C1475" s="151">
        <v>0</v>
      </c>
      <c r="D1475" s="151">
        <v>6.3165842078580648E-4</v>
      </c>
      <c r="E1475" s="151">
        <v>1.6162355211645453E-5</v>
      </c>
      <c r="F1475" s="151">
        <v>7.5182624965904488E-4</v>
      </c>
      <c r="G1475" s="151">
        <v>9.2288565027104255E-5</v>
      </c>
      <c r="H1475" s="151">
        <v>6.5615557030623424E-5</v>
      </c>
      <c r="I1475" s="151">
        <v>3.5750208782510752E-5</v>
      </c>
      <c r="J1475" s="151">
        <v>1.1352992995108584E-4</v>
      </c>
      <c r="K1475" s="151">
        <v>3.0954712436328921E-5</v>
      </c>
      <c r="L1475" s="151">
        <v>1.3249746219854761E-4</v>
      </c>
      <c r="M1475" s="151">
        <v>3.1238930517645496E-5</v>
      </c>
      <c r="N1475" s="151">
        <v>4.6643315909298969E-4</v>
      </c>
      <c r="O1475" s="151">
        <v>4.8748035671193353E-4</v>
      </c>
      <c r="P1475" s="151">
        <v>4.3599086904079471E-4</v>
      </c>
    </row>
    <row r="1476" spans="1:16" ht="22" customHeight="1" x14ac:dyDescent="0.2">
      <c r="A1476" s="150" t="s">
        <v>2305</v>
      </c>
      <c r="B1476" s="151">
        <v>2.7464166106200134E-5</v>
      </c>
      <c r="C1476" s="151">
        <v>9.0539679441192119E-5</v>
      </c>
      <c r="D1476" s="151">
        <v>4.4164168855062148E-5</v>
      </c>
      <c r="E1476" s="151">
        <v>3.2394375747479031E-5</v>
      </c>
      <c r="F1476" s="151">
        <v>2.6908805887581271E-5</v>
      </c>
      <c r="G1476" s="151">
        <v>0</v>
      </c>
      <c r="H1476" s="151">
        <v>6.5756969869051483E-5</v>
      </c>
      <c r="I1476" s="151">
        <v>1.7913628323133082E-5</v>
      </c>
      <c r="J1476" s="151">
        <v>5.6887303262128144E-5</v>
      </c>
      <c r="K1476" s="151">
        <v>6.2042850357297191E-5</v>
      </c>
      <c r="L1476" s="151">
        <v>3.3195754268493878E-5</v>
      </c>
      <c r="M1476" s="151">
        <v>0</v>
      </c>
      <c r="N1476" s="151">
        <v>4.1860155489881667E-5</v>
      </c>
      <c r="O1476" s="151">
        <v>8.1421826821497518E-5</v>
      </c>
      <c r="P1476" s="151">
        <v>5.0975225529015336E-5</v>
      </c>
    </row>
    <row r="1477" spans="1:16" ht="22" customHeight="1" x14ac:dyDescent="0.2">
      <c r="A1477" s="150" t="s">
        <v>2306</v>
      </c>
      <c r="B1477" s="151">
        <v>8.2392498318600407E-5</v>
      </c>
      <c r="C1477" s="151">
        <v>2.1125925202944827E-4</v>
      </c>
      <c r="D1477" s="151">
        <v>5.8885558473416204E-5</v>
      </c>
      <c r="E1477" s="151">
        <v>2.9154938172731127E-4</v>
      </c>
      <c r="F1477" s="151">
        <v>2.6908805887581271E-5</v>
      </c>
      <c r="G1477" s="151">
        <v>1.541457713275987E-4</v>
      </c>
      <c r="H1477" s="151">
        <v>9.8635454803577239E-5</v>
      </c>
      <c r="I1477" s="151">
        <v>2.1496353987759698E-4</v>
      </c>
      <c r="J1477" s="151">
        <v>1.5169947536567503E-4</v>
      </c>
      <c r="K1477" s="151">
        <v>1.8612855107189157E-4</v>
      </c>
      <c r="L1477" s="151">
        <v>9.9587262805481621E-5</v>
      </c>
      <c r="M1477" s="151">
        <v>2.1914379059253467E-4</v>
      </c>
      <c r="N1477" s="151">
        <v>1.25580466469645E-4</v>
      </c>
      <c r="O1477" s="151">
        <v>1.0856243576199669E-4</v>
      </c>
      <c r="P1477" s="151">
        <v>1.165148012091779E-4</v>
      </c>
    </row>
    <row r="1478" spans="1:16" ht="22" customHeight="1" x14ac:dyDescent="0.2">
      <c r="A1478" s="150" t="s">
        <v>2307</v>
      </c>
      <c r="B1478" s="151">
        <v>0</v>
      </c>
      <c r="C1478" s="151">
        <v>0</v>
      </c>
      <c r="D1478" s="151">
        <v>1.4721389618354051E-5</v>
      </c>
      <c r="E1478" s="151">
        <v>0</v>
      </c>
      <c r="F1478" s="151">
        <v>0</v>
      </c>
      <c r="G1478" s="151">
        <v>0</v>
      </c>
      <c r="H1478" s="151">
        <v>0</v>
      </c>
      <c r="I1478" s="151">
        <v>0</v>
      </c>
      <c r="J1478" s="151">
        <v>0</v>
      </c>
      <c r="K1478" s="151">
        <v>0</v>
      </c>
      <c r="L1478" s="151">
        <v>0</v>
      </c>
      <c r="M1478" s="151">
        <v>0</v>
      </c>
      <c r="N1478" s="151">
        <v>0</v>
      </c>
      <c r="O1478" s="151">
        <v>0</v>
      </c>
      <c r="P1478" s="151">
        <v>0</v>
      </c>
    </row>
    <row r="1479" spans="1:16" ht="22" customHeight="1" x14ac:dyDescent="0.2">
      <c r="A1479" s="150" t="s">
        <v>2308</v>
      </c>
      <c r="B1479" s="151">
        <v>5.4928332212400269E-5</v>
      </c>
      <c r="C1479" s="151">
        <v>0</v>
      </c>
      <c r="D1479" s="151">
        <v>4.4164168855062148E-5</v>
      </c>
      <c r="E1479" s="151">
        <v>8.0985939368697585E-5</v>
      </c>
      <c r="F1479" s="151">
        <v>2.6908805887581271E-5</v>
      </c>
      <c r="G1479" s="151">
        <v>6.1658308531039474E-5</v>
      </c>
      <c r="H1479" s="151">
        <v>6.5756969869051483E-5</v>
      </c>
      <c r="I1479" s="151">
        <v>5.3740884969399245E-5</v>
      </c>
      <c r="J1479" s="151">
        <v>5.6887303262128144E-5</v>
      </c>
      <c r="K1479" s="151">
        <v>3.1021425178648596E-5</v>
      </c>
      <c r="L1479" s="151">
        <v>6.6391508536987756E-5</v>
      </c>
      <c r="M1479" s="151">
        <v>3.1306255798933523E-5</v>
      </c>
      <c r="N1479" s="151">
        <v>9.7673696143057233E-5</v>
      </c>
      <c r="O1479" s="151">
        <v>1.0856243576199669E-4</v>
      </c>
      <c r="P1479" s="151">
        <v>8.7386100906883428E-5</v>
      </c>
    </row>
    <row r="1480" spans="1:16" ht="22" customHeight="1" x14ac:dyDescent="0.2">
      <c r="A1480" s="150" t="s">
        <v>2309</v>
      </c>
      <c r="B1480" s="151">
        <v>0</v>
      </c>
      <c r="C1480" s="151">
        <v>1.2071957258825615E-4</v>
      </c>
      <c r="D1480" s="151">
        <v>1.4721389618354051E-5</v>
      </c>
      <c r="E1480" s="151">
        <v>1.6197187873739517E-4</v>
      </c>
      <c r="F1480" s="151">
        <v>0</v>
      </c>
      <c r="G1480" s="151">
        <v>1.8497492559311845E-4</v>
      </c>
      <c r="H1480" s="151">
        <v>6.5756969869051483E-5</v>
      </c>
      <c r="I1480" s="151">
        <v>1.2539539826193159E-4</v>
      </c>
      <c r="J1480" s="151">
        <v>5.6887303262128144E-5</v>
      </c>
      <c r="K1480" s="151">
        <v>1.5510712589324299E-4</v>
      </c>
      <c r="L1480" s="151">
        <v>6.6391508536987756E-5</v>
      </c>
      <c r="M1480" s="151">
        <v>1.5653127899466763E-4</v>
      </c>
      <c r="N1480" s="151">
        <v>4.1860155489881667E-5</v>
      </c>
      <c r="O1480" s="151">
        <v>5.4281217880998343E-5</v>
      </c>
      <c r="P1480" s="151">
        <v>5.8257400604588952E-5</v>
      </c>
    </row>
    <row r="1481" spans="1:16" ht="22" customHeight="1" x14ac:dyDescent="0.2">
      <c r="A1481" s="150" t="s">
        <v>2310</v>
      </c>
      <c r="B1481" s="151">
        <v>0</v>
      </c>
      <c r="C1481" s="151">
        <v>0</v>
      </c>
      <c r="D1481" s="151">
        <v>0</v>
      </c>
      <c r="E1481" s="151">
        <v>0</v>
      </c>
      <c r="F1481" s="151">
        <v>2.6966924258828749E-5</v>
      </c>
      <c r="G1481" s="151">
        <v>0</v>
      </c>
      <c r="H1481" s="151">
        <v>0</v>
      </c>
      <c r="I1481" s="151">
        <v>1.7952318665083694E-5</v>
      </c>
      <c r="J1481" s="151">
        <v>0</v>
      </c>
      <c r="K1481" s="151">
        <v>0</v>
      </c>
      <c r="L1481" s="151">
        <v>0</v>
      </c>
      <c r="M1481" s="151">
        <v>0</v>
      </c>
      <c r="N1481" s="151">
        <v>2.3072811406085967E-4</v>
      </c>
      <c r="O1481" s="151">
        <v>2.4479305169659729E-4</v>
      </c>
      <c r="P1481" s="151">
        <v>2.7002242267267363E-4</v>
      </c>
    </row>
    <row r="1482" spans="1:16" ht="22" customHeight="1" x14ac:dyDescent="0.2">
      <c r="A1482" s="150" t="s">
        <v>2311</v>
      </c>
      <c r="B1482" s="151">
        <v>0</v>
      </c>
      <c r="C1482" s="151">
        <v>0</v>
      </c>
      <c r="D1482" s="151">
        <v>0</v>
      </c>
      <c r="E1482" s="151">
        <v>1.6232171000896623E-5</v>
      </c>
      <c r="F1482" s="151">
        <v>0</v>
      </c>
      <c r="G1482" s="151">
        <v>0</v>
      </c>
      <c r="H1482" s="151">
        <v>0</v>
      </c>
      <c r="I1482" s="151">
        <v>1.7952318665083694E-5</v>
      </c>
      <c r="J1482" s="151">
        <v>0</v>
      </c>
      <c r="K1482" s="151">
        <v>0</v>
      </c>
      <c r="L1482" s="151">
        <v>0</v>
      </c>
      <c r="M1482" s="151">
        <v>0</v>
      </c>
      <c r="N1482" s="151">
        <v>6.9917610321472633E-6</v>
      </c>
      <c r="O1482" s="151">
        <v>0</v>
      </c>
      <c r="P1482" s="151">
        <v>0</v>
      </c>
    </row>
    <row r="1483" spans="1:16" ht="22" customHeight="1" x14ac:dyDescent="0.2">
      <c r="A1483" s="150" t="s">
        <v>2312</v>
      </c>
      <c r="B1483" s="151">
        <v>5.5046967919122518E-5</v>
      </c>
      <c r="C1483" s="151">
        <v>3.0245076501593335E-5</v>
      </c>
      <c r="D1483" s="151">
        <v>8.8519111657662361E-5</v>
      </c>
      <c r="E1483" s="151">
        <v>4.8696513002689857E-5</v>
      </c>
      <c r="F1483" s="151">
        <v>5.3933848517657497E-5</v>
      </c>
      <c r="G1483" s="151">
        <v>6.1791479823763111E-5</v>
      </c>
      <c r="H1483" s="151">
        <v>9.8848490343109798E-5</v>
      </c>
      <c r="I1483" s="151">
        <v>8.976159332541847E-5</v>
      </c>
      <c r="J1483" s="151">
        <v>7.6013560010446251E-5</v>
      </c>
      <c r="K1483" s="151">
        <v>6.217685219392202E-5</v>
      </c>
      <c r="L1483" s="151">
        <v>6.6534902723892691E-5</v>
      </c>
      <c r="M1483" s="151">
        <v>6.2747743804341917E-5</v>
      </c>
      <c r="N1483" s="151">
        <v>5.5934088257178106E-5</v>
      </c>
      <c r="O1483" s="151">
        <v>2.7199227966288589E-5</v>
      </c>
      <c r="P1483" s="151">
        <v>7.2979033154776647E-5</v>
      </c>
    </row>
    <row r="1484" spans="1:16" ht="22" customHeight="1" x14ac:dyDescent="0.2">
      <c r="A1484" s="150" t="s">
        <v>2313</v>
      </c>
      <c r="B1484" s="151">
        <v>8.2570451878683767E-5</v>
      </c>
      <c r="C1484" s="151">
        <v>1.8147045900956E-4</v>
      </c>
      <c r="D1484" s="151">
        <v>4.4259555828831181E-5</v>
      </c>
      <c r="E1484" s="151">
        <v>3.5710776201972565E-4</v>
      </c>
      <c r="F1484" s="151">
        <v>5.3933848517657497E-5</v>
      </c>
      <c r="G1484" s="151">
        <v>2.7806165920693396E-4</v>
      </c>
      <c r="H1484" s="151">
        <v>1.3179798712414641E-4</v>
      </c>
      <c r="I1484" s="151">
        <v>3.7699869196675757E-4</v>
      </c>
      <c r="J1484" s="151">
        <v>1.520271200208925E-4</v>
      </c>
      <c r="K1484" s="151">
        <v>2.1761898267872709E-4</v>
      </c>
      <c r="L1484" s="151">
        <v>1.3306980544778538E-4</v>
      </c>
      <c r="M1484" s="151">
        <v>3.764864628260515E-4</v>
      </c>
      <c r="N1484" s="151">
        <v>1.4682698167509253E-4</v>
      </c>
      <c r="O1484" s="151">
        <v>8.159768389886576E-5</v>
      </c>
      <c r="P1484" s="151">
        <v>1.5325596962503099E-4</v>
      </c>
    </row>
    <row r="1485" spans="1:16" ht="22" customHeight="1" x14ac:dyDescent="0.2">
      <c r="A1485" s="150" t="s">
        <v>2314</v>
      </c>
      <c r="B1485" s="151">
        <v>2.7583058600166369E-5</v>
      </c>
      <c r="C1485" s="151">
        <v>0</v>
      </c>
      <c r="D1485" s="151">
        <v>4.4355355733222594E-5</v>
      </c>
      <c r="E1485" s="151">
        <v>0</v>
      </c>
      <c r="F1485" s="151">
        <v>2.7025294224756947E-5</v>
      </c>
      <c r="G1485" s="151">
        <v>0</v>
      </c>
      <c r="H1485" s="151">
        <v>0</v>
      </c>
      <c r="I1485" s="151">
        <v>0</v>
      </c>
      <c r="J1485" s="151">
        <v>1.9044522881405091E-5</v>
      </c>
      <c r="K1485" s="151">
        <v>0</v>
      </c>
      <c r="L1485" s="151">
        <v>0</v>
      </c>
      <c r="M1485" s="151">
        <v>0</v>
      </c>
      <c r="N1485" s="151">
        <v>7.0068947140350272E-6</v>
      </c>
      <c r="O1485" s="151">
        <v>0</v>
      </c>
      <c r="P1485" s="151">
        <v>0</v>
      </c>
    </row>
    <row r="1486" spans="1:16" ht="22" customHeight="1" x14ac:dyDescent="0.2">
      <c r="A1486" s="150" t="s">
        <v>2315</v>
      </c>
      <c r="B1486" s="151">
        <v>5.5166117200332738E-5</v>
      </c>
      <c r="C1486" s="151">
        <v>0</v>
      </c>
      <c r="D1486" s="151">
        <v>4.4355355733222594E-5</v>
      </c>
      <c r="E1486" s="151">
        <v>1.626730557016263E-5</v>
      </c>
      <c r="F1486" s="151">
        <v>5.4050588449513894E-5</v>
      </c>
      <c r="G1486" s="151">
        <v>3.0962613807794718E-5</v>
      </c>
      <c r="H1486" s="151">
        <v>6.6041632076276817E-5</v>
      </c>
      <c r="I1486" s="151">
        <v>5.3973529493076303E-5</v>
      </c>
      <c r="J1486" s="151">
        <v>5.7133568644215283E-5</v>
      </c>
      <c r="K1486" s="151">
        <v>3.1155717062538845E-5</v>
      </c>
      <c r="L1486" s="151">
        <v>3.3339458832426752E-5</v>
      </c>
      <c r="M1486" s="151">
        <v>3.1441780715812026E-5</v>
      </c>
      <c r="N1486" s="151">
        <v>7.7075841854385292E-5</v>
      </c>
      <c r="O1486" s="151">
        <v>2.7258100754094408E-5</v>
      </c>
      <c r="P1486" s="151">
        <v>5.8509597144002755E-5</v>
      </c>
    </row>
    <row r="1487" spans="1:16" ht="22" customHeight="1" x14ac:dyDescent="0.2">
      <c r="A1487" s="150" t="s">
        <v>2316</v>
      </c>
      <c r="B1487" s="151">
        <v>0</v>
      </c>
      <c r="C1487" s="151">
        <v>0</v>
      </c>
      <c r="D1487" s="151">
        <v>1.4785118577740864E-5</v>
      </c>
      <c r="E1487" s="151">
        <v>0</v>
      </c>
      <c r="F1487" s="151">
        <v>0</v>
      </c>
      <c r="G1487" s="151">
        <v>0</v>
      </c>
      <c r="H1487" s="151">
        <v>0</v>
      </c>
      <c r="I1487" s="151">
        <v>1.79911764976921E-5</v>
      </c>
      <c r="J1487" s="151">
        <v>0</v>
      </c>
      <c r="K1487" s="151">
        <v>0</v>
      </c>
      <c r="L1487" s="151">
        <v>0</v>
      </c>
      <c r="M1487" s="151">
        <v>0</v>
      </c>
      <c r="N1487" s="151">
        <v>1.4013789428070054E-5</v>
      </c>
      <c r="O1487" s="151">
        <v>0</v>
      </c>
      <c r="P1487" s="151">
        <v>7.3136996430003444E-6</v>
      </c>
    </row>
    <row r="1488" spans="1:16" ht="22" customHeight="1" x14ac:dyDescent="0.2">
      <c r="A1488" s="150" t="s">
        <v>2317</v>
      </c>
      <c r="B1488" s="151">
        <v>8.2749175800499107E-5</v>
      </c>
      <c r="C1488" s="151">
        <v>0</v>
      </c>
      <c r="D1488" s="151">
        <v>1.4785118577740864E-5</v>
      </c>
      <c r="E1488" s="151">
        <v>1.626730557016263E-5</v>
      </c>
      <c r="F1488" s="151">
        <v>5.4050588449513894E-5</v>
      </c>
      <c r="G1488" s="151">
        <v>3.0962613807794718E-5</v>
      </c>
      <c r="H1488" s="151">
        <v>3.3020816038138408E-5</v>
      </c>
      <c r="I1488" s="151">
        <v>0</v>
      </c>
      <c r="J1488" s="151">
        <v>7.6178091525620363E-5</v>
      </c>
      <c r="K1488" s="151">
        <v>0</v>
      </c>
      <c r="L1488" s="151">
        <v>0</v>
      </c>
      <c r="M1488" s="151">
        <v>0</v>
      </c>
      <c r="N1488" s="151">
        <v>1.4013789428070054E-5</v>
      </c>
      <c r="O1488" s="151">
        <v>0</v>
      </c>
      <c r="P1488" s="151">
        <v>1.4627399286000689E-5</v>
      </c>
    </row>
    <row r="1489" spans="1:16" ht="22" customHeight="1" x14ac:dyDescent="0.2">
      <c r="A1489" s="150" t="s">
        <v>2318</v>
      </c>
      <c r="B1489" s="151">
        <v>8.2749175800499107E-5</v>
      </c>
      <c r="C1489" s="151">
        <v>0</v>
      </c>
      <c r="D1489" s="151">
        <v>7.3925592888704313E-5</v>
      </c>
      <c r="E1489" s="151">
        <v>0</v>
      </c>
      <c r="F1489" s="151">
        <v>2.7025294224756947E-5</v>
      </c>
      <c r="G1489" s="151">
        <v>0</v>
      </c>
      <c r="H1489" s="151">
        <v>6.6041632076276817E-5</v>
      </c>
      <c r="I1489" s="151">
        <v>0</v>
      </c>
      <c r="J1489" s="151">
        <v>3.8089045762810182E-5</v>
      </c>
      <c r="K1489" s="151">
        <v>0</v>
      </c>
      <c r="L1489" s="151">
        <v>3.3339458832426752E-5</v>
      </c>
      <c r="M1489" s="151">
        <v>0</v>
      </c>
      <c r="N1489" s="151">
        <v>7.7075841854385292E-5</v>
      </c>
      <c r="O1489" s="151">
        <v>5.4516201508188815E-5</v>
      </c>
      <c r="P1489" s="151">
        <v>2.9254798572001377E-5</v>
      </c>
    </row>
    <row r="1490" spans="1:16" ht="22" customHeight="1" x14ac:dyDescent="0.2">
      <c r="A1490" s="150" t="s">
        <v>2319</v>
      </c>
      <c r="B1490" s="151">
        <v>0</v>
      </c>
      <c r="C1490" s="151">
        <v>3.0310542035146567E-5</v>
      </c>
      <c r="D1490" s="151">
        <v>1.4785118577740864E-5</v>
      </c>
      <c r="E1490" s="151">
        <v>1.626730557016263E-5</v>
      </c>
      <c r="F1490" s="151">
        <v>2.7025294224756947E-5</v>
      </c>
      <c r="G1490" s="151">
        <v>0</v>
      </c>
      <c r="H1490" s="151">
        <v>0</v>
      </c>
      <c r="I1490" s="151">
        <v>3.59823529953842E-5</v>
      </c>
      <c r="J1490" s="151">
        <v>3.8089045762810182E-5</v>
      </c>
      <c r="K1490" s="151">
        <v>3.1155717062538845E-5</v>
      </c>
      <c r="L1490" s="151">
        <v>1.0001837649728026E-4</v>
      </c>
      <c r="M1490" s="151">
        <v>0</v>
      </c>
      <c r="N1490" s="151">
        <v>7.0068947140350272E-6</v>
      </c>
      <c r="O1490" s="151">
        <v>0</v>
      </c>
      <c r="P1490" s="151">
        <v>0</v>
      </c>
    </row>
    <row r="1491" spans="1:16" ht="22" customHeight="1" x14ac:dyDescent="0.2">
      <c r="A1491" s="150" t="s">
        <v>2320</v>
      </c>
      <c r="B1491" s="151">
        <v>0</v>
      </c>
      <c r="C1491" s="151">
        <v>0</v>
      </c>
      <c r="D1491" s="151">
        <v>0</v>
      </c>
      <c r="E1491" s="151">
        <v>3.253461114032526E-5</v>
      </c>
      <c r="F1491" s="151">
        <v>0</v>
      </c>
      <c r="G1491" s="151">
        <v>0</v>
      </c>
      <c r="H1491" s="151">
        <v>0</v>
      </c>
      <c r="I1491" s="151">
        <v>0</v>
      </c>
      <c r="J1491" s="151">
        <v>0</v>
      </c>
      <c r="K1491" s="151">
        <v>0</v>
      </c>
      <c r="L1491" s="151">
        <v>0</v>
      </c>
      <c r="M1491" s="151">
        <v>0</v>
      </c>
      <c r="N1491" s="151">
        <v>0</v>
      </c>
      <c r="O1491" s="151">
        <v>0</v>
      </c>
      <c r="P1491" s="151">
        <v>0</v>
      </c>
    </row>
    <row r="1492" spans="1:16" ht="22" customHeight="1" x14ac:dyDescent="0.2">
      <c r="A1492" s="150" t="s">
        <v>2321</v>
      </c>
      <c r="B1492" s="151">
        <v>2.7583058600166369E-5</v>
      </c>
      <c r="C1492" s="151">
        <v>9.0931626105439711E-5</v>
      </c>
      <c r="D1492" s="151">
        <v>1.4785118577740864E-5</v>
      </c>
      <c r="E1492" s="151">
        <v>3.253461114032526E-5</v>
      </c>
      <c r="F1492" s="151">
        <v>2.7025294224756947E-5</v>
      </c>
      <c r="G1492" s="151">
        <v>9.2887841423384154E-5</v>
      </c>
      <c r="H1492" s="151">
        <v>3.3020816038138408E-5</v>
      </c>
      <c r="I1492" s="151">
        <v>5.3973529493076303E-5</v>
      </c>
      <c r="J1492" s="151">
        <v>7.6178091525620363E-5</v>
      </c>
      <c r="K1492" s="151">
        <v>9.3467151187616549E-5</v>
      </c>
      <c r="L1492" s="151">
        <v>1.0001837649728026E-4</v>
      </c>
      <c r="M1492" s="151">
        <v>1.257671228632481E-4</v>
      </c>
      <c r="N1492" s="151">
        <v>1.1911721013859547E-4</v>
      </c>
      <c r="O1492" s="151">
        <v>1.3629050377047202E-4</v>
      </c>
      <c r="P1492" s="151">
        <v>1.0970549464500517E-4</v>
      </c>
    </row>
    <row r="1493" spans="1:16" ht="22" customHeight="1" x14ac:dyDescent="0.2">
      <c r="A1493" s="150" t="s">
        <v>2322</v>
      </c>
      <c r="B1493" s="151">
        <v>0</v>
      </c>
      <c r="C1493" s="151">
        <v>3.0310542035146567E-5</v>
      </c>
      <c r="D1493" s="151">
        <v>0</v>
      </c>
      <c r="E1493" s="151">
        <v>3.253461114032526E-5</v>
      </c>
      <c r="F1493" s="151">
        <v>0</v>
      </c>
      <c r="G1493" s="151">
        <v>9.2887841423384154E-5</v>
      </c>
      <c r="H1493" s="151">
        <v>3.3020816038138408E-5</v>
      </c>
      <c r="I1493" s="151">
        <v>3.59823529953842E-5</v>
      </c>
      <c r="J1493" s="151">
        <v>0</v>
      </c>
      <c r="K1493" s="151">
        <v>0</v>
      </c>
      <c r="L1493" s="151">
        <v>3.3339458832426752E-5</v>
      </c>
      <c r="M1493" s="151">
        <v>0</v>
      </c>
      <c r="N1493" s="151">
        <v>7.0068947140350272E-6</v>
      </c>
      <c r="O1493" s="151">
        <v>0</v>
      </c>
      <c r="P1493" s="151">
        <v>0</v>
      </c>
    </row>
    <row r="1494" spans="1:16" ht="22" customHeight="1" x14ac:dyDescent="0.2">
      <c r="A1494" s="150" t="s">
        <v>2323</v>
      </c>
      <c r="B1494" s="151">
        <v>0</v>
      </c>
      <c r="C1494" s="151">
        <v>0</v>
      </c>
      <c r="D1494" s="151">
        <v>0</v>
      </c>
      <c r="E1494" s="151">
        <v>0</v>
      </c>
      <c r="F1494" s="151">
        <v>0</v>
      </c>
      <c r="G1494" s="151">
        <v>0</v>
      </c>
      <c r="H1494" s="151">
        <v>0</v>
      </c>
      <c r="I1494" s="151">
        <v>0</v>
      </c>
      <c r="J1494" s="151">
        <v>1.9085834210865843E-5</v>
      </c>
      <c r="K1494" s="151">
        <v>0</v>
      </c>
      <c r="L1494" s="151">
        <v>0</v>
      </c>
      <c r="M1494" s="151">
        <v>0</v>
      </c>
      <c r="N1494" s="151">
        <v>1.4044188103619013E-5</v>
      </c>
      <c r="O1494" s="151">
        <v>0</v>
      </c>
      <c r="P1494" s="151">
        <v>0</v>
      </c>
    </row>
    <row r="1495" spans="1:16" ht="22" customHeight="1" x14ac:dyDescent="0.2">
      <c r="A1495" s="150" t="s">
        <v>2324</v>
      </c>
      <c r="B1495" s="151">
        <v>5.5285783398164261E-5</v>
      </c>
      <c r="C1495" s="151">
        <v>0</v>
      </c>
      <c r="D1495" s="151">
        <v>1.4817190418473492E-5</v>
      </c>
      <c r="E1495" s="151">
        <v>0</v>
      </c>
      <c r="F1495" s="151">
        <v>2.7083917422641455E-5</v>
      </c>
      <c r="G1495" s="151">
        <v>0</v>
      </c>
      <c r="H1495" s="151">
        <v>3.309244470633394E-5</v>
      </c>
      <c r="I1495" s="151">
        <v>0</v>
      </c>
      <c r="J1495" s="151">
        <v>3.8171668421731685E-5</v>
      </c>
      <c r="K1495" s="151">
        <v>0</v>
      </c>
      <c r="L1495" s="151">
        <v>3.3411778699742209E-5</v>
      </c>
      <c r="M1495" s="151">
        <v>0</v>
      </c>
      <c r="N1495" s="151">
        <v>2.1066282155428519E-5</v>
      </c>
      <c r="O1495" s="151">
        <v>0</v>
      </c>
      <c r="P1495" s="151">
        <v>3.6647822506140558E-5</v>
      </c>
    </row>
    <row r="1496" spans="1:16" ht="22" customHeight="1" x14ac:dyDescent="0.2">
      <c r="A1496" s="150" t="s">
        <v>2325</v>
      </c>
      <c r="B1496" s="151">
        <v>1.935002418935749E-4</v>
      </c>
      <c r="C1496" s="151">
        <v>1.21505166336119E-4</v>
      </c>
      <c r="D1496" s="151">
        <v>1.3335471376626142E-4</v>
      </c>
      <c r="E1496" s="151">
        <v>2.1193370337179338E-4</v>
      </c>
      <c r="F1496" s="151">
        <v>8.1251752267924357E-5</v>
      </c>
      <c r="G1496" s="151">
        <v>1.8617866697441854E-4</v>
      </c>
      <c r="H1496" s="151">
        <v>1.9855466823800362E-4</v>
      </c>
      <c r="I1496" s="151">
        <v>1.8030202910919197E-4</v>
      </c>
      <c r="J1496" s="151">
        <v>2.8628751316298761E-4</v>
      </c>
      <c r="K1496" s="151">
        <v>1.5611649981445714E-4</v>
      </c>
      <c r="L1496" s="151">
        <v>6.0141201659535981E-4</v>
      </c>
      <c r="M1496" s="151">
        <v>4.4113977802575304E-4</v>
      </c>
      <c r="N1496" s="151">
        <v>8.4265128621714076E-5</v>
      </c>
      <c r="O1496" s="151">
        <v>8.1951686865889037E-5</v>
      </c>
      <c r="P1496" s="151">
        <v>8.7954774014737332E-5</v>
      </c>
    </row>
    <row r="1497" spans="1:16" ht="22" customHeight="1" x14ac:dyDescent="0.2">
      <c r="A1497" s="150" t="s">
        <v>2326</v>
      </c>
      <c r="B1497" s="151">
        <v>0</v>
      </c>
      <c r="C1497" s="151">
        <v>0</v>
      </c>
      <c r="D1497" s="151">
        <v>0</v>
      </c>
      <c r="E1497" s="151">
        <v>1.630259256706103E-5</v>
      </c>
      <c r="F1497" s="151">
        <v>0</v>
      </c>
      <c r="G1497" s="151">
        <v>0</v>
      </c>
      <c r="H1497" s="151">
        <v>0</v>
      </c>
      <c r="I1497" s="151">
        <v>0</v>
      </c>
      <c r="J1497" s="151">
        <v>0</v>
      </c>
      <c r="K1497" s="151">
        <v>0</v>
      </c>
      <c r="L1497" s="151">
        <v>0</v>
      </c>
      <c r="M1497" s="151">
        <v>0</v>
      </c>
      <c r="N1497" s="151">
        <v>0</v>
      </c>
      <c r="O1497" s="151">
        <v>2.7317228955296348E-5</v>
      </c>
      <c r="P1497" s="151">
        <v>7.3295645012281119E-6</v>
      </c>
    </row>
    <row r="1498" spans="1:16" ht="22" customHeight="1" x14ac:dyDescent="0.2">
      <c r="A1498" s="150" t="s">
        <v>2327</v>
      </c>
      <c r="B1498" s="151">
        <v>5.5285783398164261E-5</v>
      </c>
      <c r="C1498" s="151">
        <v>0</v>
      </c>
      <c r="D1498" s="151">
        <v>7.4085952092367449E-5</v>
      </c>
      <c r="E1498" s="151">
        <v>0</v>
      </c>
      <c r="F1498" s="151">
        <v>1.3541958711320727E-4</v>
      </c>
      <c r="G1498" s="151">
        <v>0</v>
      </c>
      <c r="H1498" s="151">
        <v>0</v>
      </c>
      <c r="I1498" s="151">
        <v>0</v>
      </c>
      <c r="J1498" s="151">
        <v>0</v>
      </c>
      <c r="K1498" s="151">
        <v>0</v>
      </c>
      <c r="L1498" s="151">
        <v>0</v>
      </c>
      <c r="M1498" s="151">
        <v>0</v>
      </c>
      <c r="N1498" s="151">
        <v>9.8309316725333091E-5</v>
      </c>
      <c r="O1498" s="151">
        <v>8.1951686865889037E-5</v>
      </c>
      <c r="P1498" s="151">
        <v>1.3926172552333413E-4</v>
      </c>
    </row>
    <row r="1499" spans="1:16" ht="22" customHeight="1" x14ac:dyDescent="0.2">
      <c r="A1499" s="150" t="s">
        <v>2328</v>
      </c>
      <c r="B1499" s="151">
        <v>5.5285783398164261E-5</v>
      </c>
      <c r="C1499" s="151">
        <v>0</v>
      </c>
      <c r="D1499" s="151">
        <v>5.9268761673893969E-5</v>
      </c>
      <c r="E1499" s="151">
        <v>0</v>
      </c>
      <c r="F1499" s="151">
        <v>2.7083917422641455E-5</v>
      </c>
      <c r="G1499" s="151">
        <v>0</v>
      </c>
      <c r="H1499" s="151">
        <v>3.309244470633394E-5</v>
      </c>
      <c r="I1499" s="151">
        <v>0</v>
      </c>
      <c r="J1499" s="151">
        <v>1.9085834210865843E-5</v>
      </c>
      <c r="K1499" s="151">
        <v>0</v>
      </c>
      <c r="L1499" s="151">
        <v>6.6823557399484418E-5</v>
      </c>
      <c r="M1499" s="151">
        <v>0</v>
      </c>
      <c r="N1499" s="151">
        <v>1.3341978698438062E-4</v>
      </c>
      <c r="O1499" s="151">
        <v>1.3658614477648175E-4</v>
      </c>
      <c r="P1499" s="151">
        <v>7.3295645012281117E-5</v>
      </c>
    </row>
    <row r="1500" spans="1:16" ht="22" customHeight="1" x14ac:dyDescent="0.2">
      <c r="A1500" s="150" t="s">
        <v>2329</v>
      </c>
      <c r="B1500" s="151">
        <v>0</v>
      </c>
      <c r="C1500" s="151">
        <v>3.044232700051677E-5</v>
      </c>
      <c r="D1500" s="151">
        <v>0</v>
      </c>
      <c r="E1500" s="151">
        <v>3.2676065971370155E-5</v>
      </c>
      <c r="F1500" s="151">
        <v>0</v>
      </c>
      <c r="G1500" s="151">
        <v>0</v>
      </c>
      <c r="H1500" s="151">
        <v>0</v>
      </c>
      <c r="I1500" s="151">
        <v>1.8069399004203805E-5</v>
      </c>
      <c r="J1500" s="151">
        <v>0</v>
      </c>
      <c r="K1500" s="151">
        <v>0</v>
      </c>
      <c r="L1500" s="151">
        <v>0</v>
      </c>
      <c r="M1500" s="151">
        <v>3.1578484110228598E-5</v>
      </c>
      <c r="N1500" s="151">
        <v>0</v>
      </c>
      <c r="O1500" s="151">
        <v>0</v>
      </c>
      <c r="P1500" s="151">
        <v>7.3454983371003467E-6</v>
      </c>
    </row>
    <row r="1501" spans="1:16" ht="22" customHeight="1" x14ac:dyDescent="0.2">
      <c r="A1501" s="150" t="s">
        <v>2330</v>
      </c>
      <c r="B1501" s="151">
        <v>1.9392089459334356E-4</v>
      </c>
      <c r="C1501" s="151">
        <v>0</v>
      </c>
      <c r="D1501" s="151">
        <v>7.4247008509959551E-5</v>
      </c>
      <c r="E1501" s="151">
        <v>0</v>
      </c>
      <c r="F1501" s="151">
        <v>8.1428386511985063E-5</v>
      </c>
      <c r="G1501" s="151">
        <v>0</v>
      </c>
      <c r="H1501" s="151">
        <v>2.3215069362465135E-4</v>
      </c>
      <c r="I1501" s="151">
        <v>0</v>
      </c>
      <c r="J1501" s="151">
        <v>1.1476395092881503E-4</v>
      </c>
      <c r="K1501" s="151">
        <v>0</v>
      </c>
      <c r="L1501" s="151">
        <v>6.696882600252678E-5</v>
      </c>
      <c r="M1501" s="151">
        <v>0</v>
      </c>
      <c r="N1501" s="151">
        <v>1.1259775157858026E-4</v>
      </c>
      <c r="O1501" s="151">
        <v>8.2129842706901845E-5</v>
      </c>
      <c r="P1501" s="151">
        <v>1.0283697671940485E-4</v>
      </c>
    </row>
    <row r="1502" spans="1:16" ht="22" customHeight="1" x14ac:dyDescent="0.2">
      <c r="A1502" s="150" t="s">
        <v>2331</v>
      </c>
      <c r="B1502" s="151">
        <v>2.7702984941906223E-5</v>
      </c>
      <c r="C1502" s="151">
        <v>3.044232700051677E-5</v>
      </c>
      <c r="D1502" s="151">
        <v>4.4548205105975729E-5</v>
      </c>
      <c r="E1502" s="151">
        <v>3.2676065971370155E-5</v>
      </c>
      <c r="F1502" s="151">
        <v>2.7142795503995022E-5</v>
      </c>
      <c r="G1502" s="151">
        <v>3.109723386782861E-5</v>
      </c>
      <c r="H1502" s="151">
        <v>6.6328769607043247E-5</v>
      </c>
      <c r="I1502" s="151">
        <v>3.613879800840761E-5</v>
      </c>
      <c r="J1502" s="151">
        <v>3.8254650309605011E-5</v>
      </c>
      <c r="K1502" s="151">
        <v>0</v>
      </c>
      <c r="L1502" s="151">
        <v>3.348441300126339E-5</v>
      </c>
      <c r="M1502" s="151">
        <v>3.1578484110228598E-5</v>
      </c>
      <c r="N1502" s="151">
        <v>2.8149437894645065E-5</v>
      </c>
      <c r="O1502" s="151">
        <v>2.7376614235633947E-5</v>
      </c>
      <c r="P1502" s="151">
        <v>2.9381993348401387E-5</v>
      </c>
    </row>
    <row r="1503" spans="1:16" ht="22" customHeight="1" x14ac:dyDescent="0.2">
      <c r="A1503" s="150" t="s">
        <v>2332</v>
      </c>
      <c r="B1503" s="151">
        <v>5.5405969883812446E-5</v>
      </c>
      <c r="C1503" s="151">
        <v>3.3486559700568447E-4</v>
      </c>
      <c r="D1503" s="151">
        <v>5.9397606807967644E-5</v>
      </c>
      <c r="E1503" s="151">
        <v>3.1042262672801641E-4</v>
      </c>
      <c r="F1503" s="151">
        <v>8.1428386511985063E-5</v>
      </c>
      <c r="G1503" s="151">
        <v>2.4877787094262888E-4</v>
      </c>
      <c r="H1503" s="151">
        <v>1.6582192401760811E-4</v>
      </c>
      <c r="I1503" s="151">
        <v>3.0717978307146469E-4</v>
      </c>
      <c r="J1503" s="151">
        <v>9.5636625774012527E-5</v>
      </c>
      <c r="K1503" s="151">
        <v>2.8162059031747075E-4</v>
      </c>
      <c r="L1503" s="151">
        <v>1.3393765200505356E-4</v>
      </c>
      <c r="M1503" s="151">
        <v>3.1578484110228596E-4</v>
      </c>
      <c r="N1503" s="151">
        <v>1.3370982999956406E-4</v>
      </c>
      <c r="O1503" s="151">
        <v>1.6425968541380369E-4</v>
      </c>
      <c r="P1503" s="151">
        <v>9.5491478382304497E-5</v>
      </c>
    </row>
    <row r="1504" spans="1:16" ht="22" customHeight="1" x14ac:dyDescent="0.2">
      <c r="A1504" s="150" t="s">
        <v>2333</v>
      </c>
      <c r="B1504" s="151">
        <v>0</v>
      </c>
      <c r="C1504" s="151">
        <v>0</v>
      </c>
      <c r="D1504" s="151">
        <v>0</v>
      </c>
      <c r="E1504" s="151">
        <v>0</v>
      </c>
      <c r="F1504" s="151">
        <v>0</v>
      </c>
      <c r="G1504" s="151">
        <v>0</v>
      </c>
      <c r="H1504" s="151">
        <v>0</v>
      </c>
      <c r="I1504" s="151">
        <v>0</v>
      </c>
      <c r="J1504" s="151">
        <v>0</v>
      </c>
      <c r="K1504" s="151">
        <v>0</v>
      </c>
      <c r="L1504" s="151">
        <v>0</v>
      </c>
      <c r="M1504" s="151">
        <v>3.1578484110228598E-5</v>
      </c>
      <c r="N1504" s="151">
        <v>0</v>
      </c>
      <c r="O1504" s="151">
        <v>0</v>
      </c>
      <c r="P1504" s="151">
        <v>0</v>
      </c>
    </row>
    <row r="1505" spans="1:16" ht="22" customHeight="1" x14ac:dyDescent="0.2">
      <c r="A1505" s="150" t="s">
        <v>2334</v>
      </c>
      <c r="B1505" s="151">
        <v>8.3108954825718658E-5</v>
      </c>
      <c r="C1505" s="151">
        <v>3.044232700051677E-5</v>
      </c>
      <c r="D1505" s="151">
        <v>8.9096410211951459E-5</v>
      </c>
      <c r="E1505" s="151">
        <v>3.2676065971370155E-5</v>
      </c>
      <c r="F1505" s="151">
        <v>2.7142795503995022E-5</v>
      </c>
      <c r="G1505" s="151">
        <v>0</v>
      </c>
      <c r="H1505" s="151">
        <v>3.3164384803521624E-5</v>
      </c>
      <c r="I1505" s="151">
        <v>0</v>
      </c>
      <c r="J1505" s="151">
        <v>5.7381975464407516E-5</v>
      </c>
      <c r="K1505" s="151">
        <v>0</v>
      </c>
      <c r="L1505" s="151">
        <v>3.348441300126339E-5</v>
      </c>
      <c r="M1505" s="151">
        <v>3.1578484110228598E-5</v>
      </c>
      <c r="N1505" s="151">
        <v>6.3336235262951405E-5</v>
      </c>
      <c r="O1505" s="151">
        <v>2.7376614235633947E-5</v>
      </c>
      <c r="P1505" s="151">
        <v>1.0283697671940485E-4</v>
      </c>
    </row>
    <row r="1506" spans="1:16" ht="22" customHeight="1" x14ac:dyDescent="0.2">
      <c r="A1506" s="150" t="s">
        <v>2335</v>
      </c>
      <c r="B1506" s="151">
        <v>0</v>
      </c>
      <c r="C1506" s="151">
        <v>0</v>
      </c>
      <c r="D1506" s="151">
        <v>0</v>
      </c>
      <c r="E1506" s="151">
        <v>0</v>
      </c>
      <c r="F1506" s="151">
        <v>0</v>
      </c>
      <c r="G1506" s="151">
        <v>0</v>
      </c>
      <c r="H1506" s="151">
        <v>3.3164384803521624E-5</v>
      </c>
      <c r="I1506" s="151">
        <v>0</v>
      </c>
      <c r="J1506" s="151">
        <v>1.9127325154802505E-5</v>
      </c>
      <c r="K1506" s="151">
        <v>0</v>
      </c>
      <c r="L1506" s="151">
        <v>3.348441300126339E-5</v>
      </c>
      <c r="M1506" s="151">
        <v>0</v>
      </c>
      <c r="N1506" s="151">
        <v>0</v>
      </c>
      <c r="O1506" s="151">
        <v>0</v>
      </c>
      <c r="P1506" s="151">
        <v>0</v>
      </c>
    </row>
    <row r="1507" spans="1:16" ht="22" customHeight="1" x14ac:dyDescent="0.2">
      <c r="A1507" s="150" t="s">
        <v>2336</v>
      </c>
      <c r="B1507" s="151">
        <v>0</v>
      </c>
      <c r="C1507" s="151">
        <v>0</v>
      </c>
      <c r="D1507" s="151">
        <v>0</v>
      </c>
      <c r="E1507" s="151">
        <v>0</v>
      </c>
      <c r="F1507" s="151">
        <v>0</v>
      </c>
      <c r="G1507" s="151">
        <v>0</v>
      </c>
      <c r="H1507" s="151">
        <v>0</v>
      </c>
      <c r="I1507" s="151">
        <v>0</v>
      </c>
      <c r="J1507" s="151">
        <v>0</v>
      </c>
      <c r="K1507" s="151">
        <v>0</v>
      </c>
      <c r="L1507" s="151">
        <v>0</v>
      </c>
      <c r="M1507" s="151">
        <v>0</v>
      </c>
      <c r="N1507" s="151">
        <v>7.0373594736612663E-6</v>
      </c>
      <c r="O1507" s="151">
        <v>0</v>
      </c>
      <c r="P1507" s="151">
        <v>7.3454983371003467E-6</v>
      </c>
    </row>
    <row r="1508" spans="1:16" ht="22" customHeight="1" x14ac:dyDescent="0.2">
      <c r="A1508" s="150" t="s">
        <v>2337</v>
      </c>
      <c r="B1508" s="151">
        <v>0</v>
      </c>
      <c r="C1508" s="151">
        <v>3.044232700051677E-5</v>
      </c>
      <c r="D1508" s="151">
        <v>0</v>
      </c>
      <c r="E1508" s="151">
        <v>0</v>
      </c>
      <c r="F1508" s="151">
        <v>2.7142795503995022E-5</v>
      </c>
      <c r="G1508" s="151">
        <v>0</v>
      </c>
      <c r="H1508" s="151">
        <v>0</v>
      </c>
      <c r="I1508" s="151">
        <v>0</v>
      </c>
      <c r="J1508" s="151">
        <v>0</v>
      </c>
      <c r="K1508" s="151">
        <v>0</v>
      </c>
      <c r="L1508" s="151">
        <v>3.348441300126339E-5</v>
      </c>
      <c r="M1508" s="151">
        <v>0</v>
      </c>
      <c r="N1508" s="151">
        <v>0</v>
      </c>
      <c r="O1508" s="151">
        <v>0</v>
      </c>
      <c r="P1508" s="151">
        <v>1.4690996674200693E-5</v>
      </c>
    </row>
    <row r="1509" spans="1:16" ht="22" customHeight="1" x14ac:dyDescent="0.2">
      <c r="A1509" s="150" t="s">
        <v>2338</v>
      </c>
      <c r="B1509" s="151">
        <v>5.5405969883812446E-5</v>
      </c>
      <c r="C1509" s="151">
        <v>2.1309628900361739E-4</v>
      </c>
      <c r="D1509" s="151">
        <v>4.4548205105975729E-5</v>
      </c>
      <c r="E1509" s="151">
        <v>2.9408459374233141E-4</v>
      </c>
      <c r="F1509" s="151">
        <v>5.4285591007990044E-5</v>
      </c>
      <c r="G1509" s="151">
        <v>1.8658340320697162E-4</v>
      </c>
      <c r="H1509" s="151">
        <v>3.3164384803521624E-5</v>
      </c>
      <c r="I1509" s="151">
        <v>2.1683278805044565E-4</v>
      </c>
      <c r="J1509" s="151">
        <v>7.6509300619210022E-5</v>
      </c>
      <c r="K1509" s="151">
        <v>1.8774706021164713E-4</v>
      </c>
      <c r="L1509" s="151">
        <v>3.348441300126339E-5</v>
      </c>
      <c r="M1509" s="151">
        <v>2.2104938877160019E-4</v>
      </c>
      <c r="N1509" s="151">
        <v>1.1963511105224153E-4</v>
      </c>
      <c r="O1509" s="151">
        <v>8.2129842706901845E-5</v>
      </c>
      <c r="P1509" s="151">
        <v>9.5491478382304497E-5</v>
      </c>
    </row>
    <row r="1510" spans="1:16" ht="22" customHeight="1" x14ac:dyDescent="0.2">
      <c r="A1510" s="150" t="s">
        <v>2339</v>
      </c>
      <c r="B1510" s="151">
        <v>1.495961186862936E-3</v>
      </c>
      <c r="C1510" s="151">
        <v>3.9575025100671801E-4</v>
      </c>
      <c r="D1510" s="151">
        <v>1.4255425633912233E-3</v>
      </c>
      <c r="E1510" s="151">
        <v>3.2676065971370152E-4</v>
      </c>
      <c r="F1510" s="151">
        <v>1.5742821392317112E-3</v>
      </c>
      <c r="G1510" s="151">
        <v>3.1097233867828606E-4</v>
      </c>
      <c r="H1510" s="151">
        <v>6.301233112669108E-4</v>
      </c>
      <c r="I1510" s="151">
        <v>2.1683278805044565E-4</v>
      </c>
      <c r="J1510" s="151">
        <v>6.1207440495368018E-4</v>
      </c>
      <c r="K1510" s="151">
        <v>4.067852971252355E-4</v>
      </c>
      <c r="L1510" s="151">
        <v>7.0317267302653116E-4</v>
      </c>
      <c r="M1510" s="151">
        <v>4.7367726165342894E-4</v>
      </c>
      <c r="N1510" s="151">
        <v>1.2596873457853665E-3</v>
      </c>
      <c r="O1510" s="151">
        <v>1.095064569425358E-3</v>
      </c>
      <c r="P1510" s="151">
        <v>1.1826252322731557E-3</v>
      </c>
    </row>
    <row r="1511" spans="1:16" ht="22" customHeight="1" x14ac:dyDescent="0.2">
      <c r="A1511" s="150" t="s">
        <v>2340</v>
      </c>
      <c r="B1511" s="151">
        <v>1.385149247095311E-4</v>
      </c>
      <c r="C1511" s="151">
        <v>3.044232700051677E-5</v>
      </c>
      <c r="D1511" s="151">
        <v>1.1879521361593529E-4</v>
      </c>
      <c r="E1511" s="151">
        <v>0</v>
      </c>
      <c r="F1511" s="151">
        <v>1.8999956852796515E-4</v>
      </c>
      <c r="G1511" s="151">
        <v>0</v>
      </c>
      <c r="H1511" s="151">
        <v>3.3164384803521624E-5</v>
      </c>
      <c r="I1511" s="151">
        <v>0</v>
      </c>
      <c r="J1511" s="151">
        <v>0</v>
      </c>
      <c r="K1511" s="151">
        <v>0</v>
      </c>
      <c r="L1511" s="151">
        <v>0</v>
      </c>
      <c r="M1511" s="151">
        <v>0</v>
      </c>
      <c r="N1511" s="151">
        <v>6.3336235262951405E-5</v>
      </c>
      <c r="O1511" s="151">
        <v>2.7376614235633947E-5</v>
      </c>
      <c r="P1511" s="151">
        <v>5.1418488359702424E-5</v>
      </c>
    </row>
    <row r="1512" spans="1:16" ht="22" customHeight="1" x14ac:dyDescent="0.2">
      <c r="A1512" s="150" t="s">
        <v>2341</v>
      </c>
      <c r="B1512" s="151">
        <v>7.2027760848956176E-4</v>
      </c>
      <c r="C1512" s="151">
        <v>0</v>
      </c>
      <c r="D1512" s="151">
        <v>6.3852427318565217E-4</v>
      </c>
      <c r="E1512" s="151">
        <v>1.6338032985685078E-5</v>
      </c>
      <c r="F1512" s="151">
        <v>6.2428429659188551E-4</v>
      </c>
      <c r="G1512" s="151">
        <v>3.109723386782861E-5</v>
      </c>
      <c r="H1512" s="151">
        <v>3.9797261764225946E-4</v>
      </c>
      <c r="I1512" s="151">
        <v>1.8069399004203805E-5</v>
      </c>
      <c r="J1512" s="151">
        <v>4.5905580371526013E-4</v>
      </c>
      <c r="K1512" s="151">
        <v>0</v>
      </c>
      <c r="L1512" s="151">
        <v>1.3393765200505356E-4</v>
      </c>
      <c r="M1512" s="151">
        <v>3.1578484110228598E-5</v>
      </c>
      <c r="N1512" s="151">
        <v>2.3927022210448306E-4</v>
      </c>
      <c r="O1512" s="151">
        <v>2.7376614235633949E-4</v>
      </c>
      <c r="P1512" s="151">
        <v>3.4523842184371631E-4</v>
      </c>
    </row>
    <row r="1513" spans="1:16" ht="22" customHeight="1" x14ac:dyDescent="0.2">
      <c r="A1513" s="150" t="s">
        <v>2342</v>
      </c>
      <c r="B1513" s="151">
        <v>0</v>
      </c>
      <c r="C1513" s="151">
        <v>0</v>
      </c>
      <c r="D1513" s="151">
        <v>0</v>
      </c>
      <c r="E1513" s="151">
        <v>0</v>
      </c>
      <c r="F1513" s="151">
        <v>0</v>
      </c>
      <c r="G1513" s="151">
        <v>0</v>
      </c>
      <c r="H1513" s="151">
        <v>0</v>
      </c>
      <c r="I1513" s="151">
        <v>0</v>
      </c>
      <c r="J1513" s="151">
        <v>0</v>
      </c>
      <c r="K1513" s="151">
        <v>0</v>
      </c>
      <c r="L1513" s="151">
        <v>0</v>
      </c>
      <c r="M1513" s="151">
        <v>0</v>
      </c>
      <c r="N1513" s="151">
        <v>7.0526914115123809E-6</v>
      </c>
      <c r="O1513" s="151">
        <v>0</v>
      </c>
      <c r="P1513" s="151">
        <v>0</v>
      </c>
    </row>
    <row r="1514" spans="1:16" ht="22" customHeight="1" x14ac:dyDescent="0.2">
      <c r="A1514" s="150" t="s">
        <v>2343</v>
      </c>
      <c r="B1514" s="151">
        <v>0</v>
      </c>
      <c r="C1514" s="151">
        <v>0</v>
      </c>
      <c r="D1514" s="151">
        <v>0</v>
      </c>
      <c r="E1514" s="151">
        <v>1.6373627828791147E-5</v>
      </c>
      <c r="F1514" s="151">
        <v>0</v>
      </c>
      <c r="G1514" s="151">
        <v>0</v>
      </c>
      <c r="H1514" s="151">
        <v>0</v>
      </c>
      <c r="I1514" s="151">
        <v>0</v>
      </c>
      <c r="J1514" s="151">
        <v>0</v>
      </c>
      <c r="K1514" s="151">
        <v>0</v>
      </c>
      <c r="L1514" s="151">
        <v>0</v>
      </c>
      <c r="M1514" s="151">
        <v>0</v>
      </c>
      <c r="N1514" s="151">
        <v>0</v>
      </c>
      <c r="O1514" s="151">
        <v>0</v>
      </c>
      <c r="P1514" s="151">
        <v>0</v>
      </c>
    </row>
    <row r="1515" spans="1:16" ht="22" customHeight="1" x14ac:dyDescent="0.2">
      <c r="A1515" s="150" t="s">
        <v>2344</v>
      </c>
      <c r="B1515" s="151">
        <v>8.3290020086776884E-5</v>
      </c>
      <c r="C1515" s="151">
        <v>9.1525950459070025E-5</v>
      </c>
      <c r="D1515" s="151">
        <v>5.952701335874754E-5</v>
      </c>
      <c r="E1515" s="151">
        <v>4.9120883486373433E-5</v>
      </c>
      <c r="F1515" s="151">
        <v>1.0880772053889072E-4</v>
      </c>
      <c r="G1515" s="151">
        <v>0</v>
      </c>
      <c r="H1515" s="151">
        <v>6.6473276730370144E-5</v>
      </c>
      <c r="I1515" s="151">
        <v>0</v>
      </c>
      <c r="J1515" s="151">
        <v>3.8337993774331823E-5</v>
      </c>
      <c r="K1515" s="151">
        <v>0</v>
      </c>
      <c r="L1515" s="151">
        <v>1.0067209137634745E-4</v>
      </c>
      <c r="M1515" s="151">
        <v>3.1647282550555893E-5</v>
      </c>
      <c r="N1515" s="151">
        <v>4.2316148469074281E-5</v>
      </c>
      <c r="O1515" s="151">
        <v>2.7436258275363E-5</v>
      </c>
      <c r="P1515" s="151">
        <v>2.2084504804353982E-5</v>
      </c>
    </row>
    <row r="1516" spans="1:16" ht="22" customHeight="1" x14ac:dyDescent="0.2">
      <c r="A1516" s="150" t="s">
        <v>2345</v>
      </c>
      <c r="B1516" s="151">
        <v>5.5526680057851256E-5</v>
      </c>
      <c r="C1516" s="151">
        <v>0</v>
      </c>
      <c r="D1516" s="151">
        <v>1.4881753339686885E-5</v>
      </c>
      <c r="E1516" s="151">
        <v>0</v>
      </c>
      <c r="F1516" s="151">
        <v>2.7201930134722681E-5</v>
      </c>
      <c r="G1516" s="151">
        <v>0</v>
      </c>
      <c r="H1516" s="151">
        <v>0</v>
      </c>
      <c r="I1516" s="151">
        <v>1.8108765886565906E-5</v>
      </c>
      <c r="J1516" s="151">
        <v>3.8337993774331823E-5</v>
      </c>
      <c r="K1516" s="151">
        <v>0</v>
      </c>
      <c r="L1516" s="151">
        <v>0</v>
      </c>
      <c r="M1516" s="151">
        <v>6.3294565101111786E-5</v>
      </c>
      <c r="N1516" s="151">
        <v>7.0526914115123809E-6</v>
      </c>
      <c r="O1516" s="151">
        <v>0</v>
      </c>
      <c r="P1516" s="151">
        <v>5.153051121015929E-5</v>
      </c>
    </row>
    <row r="1517" spans="1:16" ht="22" customHeight="1" x14ac:dyDescent="0.2">
      <c r="A1517" s="150" t="s">
        <v>2346</v>
      </c>
      <c r="B1517" s="151">
        <v>0</v>
      </c>
      <c r="C1517" s="151">
        <v>0</v>
      </c>
      <c r="D1517" s="151">
        <v>0</v>
      </c>
      <c r="E1517" s="151">
        <v>0</v>
      </c>
      <c r="F1517" s="151">
        <v>0</v>
      </c>
      <c r="G1517" s="151">
        <v>0</v>
      </c>
      <c r="H1517" s="151">
        <v>0</v>
      </c>
      <c r="I1517" s="151">
        <v>1.8108765886565906E-5</v>
      </c>
      <c r="J1517" s="151">
        <v>0</v>
      </c>
      <c r="K1517" s="151">
        <v>0</v>
      </c>
      <c r="L1517" s="151">
        <v>0</v>
      </c>
      <c r="M1517" s="151">
        <v>3.1647282550555893E-5</v>
      </c>
      <c r="N1517" s="151">
        <v>1.4105382823024762E-5</v>
      </c>
      <c r="O1517" s="151">
        <v>0</v>
      </c>
      <c r="P1517" s="151">
        <v>7.3615016014513279E-6</v>
      </c>
    </row>
    <row r="1518" spans="1:16" ht="22" customHeight="1" x14ac:dyDescent="0.2">
      <c r="A1518" s="150" t="s">
        <v>2347</v>
      </c>
      <c r="B1518" s="151">
        <v>2.7823958675276992E-5</v>
      </c>
      <c r="C1518" s="151">
        <v>3.0575262926283214E-5</v>
      </c>
      <c r="D1518" s="151">
        <v>0</v>
      </c>
      <c r="E1518" s="151">
        <v>0</v>
      </c>
      <c r="F1518" s="151">
        <v>5.4522645990557681E-5</v>
      </c>
      <c r="G1518" s="151">
        <v>0</v>
      </c>
      <c r="H1518" s="151">
        <v>6.6618414889170062E-5</v>
      </c>
      <c r="I1518" s="151">
        <v>0</v>
      </c>
      <c r="J1518" s="151">
        <v>7.6843402368638878E-5</v>
      </c>
      <c r="K1518" s="151">
        <v>0</v>
      </c>
      <c r="L1518" s="151">
        <v>6.726126629074742E-5</v>
      </c>
      <c r="M1518" s="151">
        <v>0</v>
      </c>
      <c r="N1518" s="151">
        <v>4.2408541806343E-5</v>
      </c>
      <c r="O1518" s="151">
        <v>5.4992325538828016E-5</v>
      </c>
      <c r="P1518" s="151">
        <v>4.4265448494316498E-5</v>
      </c>
    </row>
    <row r="1519" spans="1:16" ht="22" customHeight="1" x14ac:dyDescent="0.2">
      <c r="A1519" s="150" t="s">
        <v>2348</v>
      </c>
      <c r="B1519" s="151">
        <v>0</v>
      </c>
      <c r="C1519" s="151">
        <v>0</v>
      </c>
      <c r="D1519" s="151">
        <v>0</v>
      </c>
      <c r="E1519" s="151">
        <v>0</v>
      </c>
      <c r="F1519" s="151">
        <v>0</v>
      </c>
      <c r="G1519" s="151">
        <v>0</v>
      </c>
      <c r="H1519" s="151">
        <v>0</v>
      </c>
      <c r="I1519" s="151">
        <v>0</v>
      </c>
      <c r="J1519" s="151">
        <v>1.921085059215972E-5</v>
      </c>
      <c r="K1519" s="151">
        <v>0</v>
      </c>
      <c r="L1519" s="151">
        <v>0</v>
      </c>
      <c r="M1519" s="151">
        <v>0</v>
      </c>
      <c r="N1519" s="151">
        <v>0</v>
      </c>
      <c r="O1519" s="151">
        <v>0</v>
      </c>
      <c r="P1519" s="151">
        <v>0</v>
      </c>
    </row>
    <row r="1520" spans="1:16" ht="22" customHeight="1" x14ac:dyDescent="0.2">
      <c r="A1520" s="150" t="s">
        <v>2349</v>
      </c>
      <c r="B1520" s="151">
        <v>0</v>
      </c>
      <c r="C1520" s="151">
        <v>0</v>
      </c>
      <c r="D1520" s="151">
        <v>0</v>
      </c>
      <c r="E1520" s="151">
        <v>0</v>
      </c>
      <c r="F1520" s="151">
        <v>0</v>
      </c>
      <c r="G1520" s="151">
        <v>0</v>
      </c>
      <c r="H1520" s="151">
        <v>0</v>
      </c>
      <c r="I1520" s="151">
        <v>0</v>
      </c>
      <c r="J1520" s="151">
        <v>0</v>
      </c>
      <c r="K1520" s="151">
        <v>0</v>
      </c>
      <c r="L1520" s="151">
        <v>0</v>
      </c>
      <c r="M1520" s="151">
        <v>0</v>
      </c>
      <c r="N1520" s="151">
        <v>7.0680903010571667E-6</v>
      </c>
      <c r="O1520" s="151">
        <v>0</v>
      </c>
      <c r="P1520" s="151">
        <v>0</v>
      </c>
    </row>
    <row r="1521" spans="1:16" ht="22" customHeight="1" x14ac:dyDescent="0.2">
      <c r="A1521" s="150" t="s">
        <v>2350</v>
      </c>
      <c r="B1521" s="151">
        <v>0</v>
      </c>
      <c r="C1521" s="151">
        <v>0</v>
      </c>
      <c r="D1521" s="151">
        <v>4.4742738752726716E-5</v>
      </c>
      <c r="E1521" s="151">
        <v>3.2818756215786615E-5</v>
      </c>
      <c r="F1521" s="151">
        <v>0</v>
      </c>
      <c r="G1521" s="151">
        <v>0</v>
      </c>
      <c r="H1521" s="151">
        <v>0</v>
      </c>
      <c r="I1521" s="151">
        <v>1.8148304676711245E-5</v>
      </c>
      <c r="J1521" s="151">
        <v>3.8421701184319439E-5</v>
      </c>
      <c r="K1521" s="151">
        <v>0</v>
      </c>
      <c r="L1521" s="151">
        <v>0</v>
      </c>
      <c r="M1521" s="151">
        <v>0</v>
      </c>
      <c r="N1521" s="151">
        <v>2.12042709031715E-5</v>
      </c>
      <c r="O1521" s="151">
        <v>2.7496162769414008E-5</v>
      </c>
      <c r="P1521" s="151">
        <v>1.4755149498105498E-5</v>
      </c>
    </row>
    <row r="1522" spans="1:16" ht="22" customHeight="1" x14ac:dyDescent="0.2">
      <c r="A1522" s="150" t="s">
        <v>2351</v>
      </c>
      <c r="B1522" s="151">
        <v>8.3471876025830978E-5</v>
      </c>
      <c r="C1522" s="151">
        <v>6.1150525852566429E-5</v>
      </c>
      <c r="D1522" s="151">
        <v>5.9656985003635622E-5</v>
      </c>
      <c r="E1522" s="151">
        <v>4.9228134323679922E-5</v>
      </c>
      <c r="F1522" s="151">
        <v>2.7261322995278841E-5</v>
      </c>
      <c r="G1522" s="151">
        <v>6.2466059297821652E-5</v>
      </c>
      <c r="H1522" s="151">
        <v>6.6618414889170062E-5</v>
      </c>
      <c r="I1522" s="151">
        <v>3.629660935342249E-5</v>
      </c>
      <c r="J1522" s="151">
        <v>9.6054252960798601E-5</v>
      </c>
      <c r="K1522" s="151">
        <v>3.1427819394962765E-5</v>
      </c>
      <c r="L1522" s="151">
        <v>1.0089189943612112E-4</v>
      </c>
      <c r="M1522" s="151">
        <v>6.3432762841507219E-5</v>
      </c>
      <c r="N1522" s="151">
        <v>5.6544722408457333E-5</v>
      </c>
      <c r="O1522" s="151">
        <v>8.2488488308242027E-5</v>
      </c>
      <c r="P1522" s="151">
        <v>8.1153322239580248E-5</v>
      </c>
    </row>
    <row r="1523" spans="1:16" ht="22" customHeight="1" x14ac:dyDescent="0.2">
      <c r="A1523" s="150" t="s">
        <v>2352</v>
      </c>
      <c r="B1523" s="151">
        <v>8.3471876025830978E-5</v>
      </c>
      <c r="C1523" s="151">
        <v>3.9747841804168183E-4</v>
      </c>
      <c r="D1523" s="151">
        <v>5.9656985003635622E-5</v>
      </c>
      <c r="E1523" s="151">
        <v>2.9536880594207958E-4</v>
      </c>
      <c r="F1523" s="151">
        <v>2.7261322995278841E-5</v>
      </c>
      <c r="G1523" s="151">
        <v>3.4356332613801911E-4</v>
      </c>
      <c r="H1523" s="151">
        <v>1.3323682977834012E-4</v>
      </c>
      <c r="I1523" s="151">
        <v>3.629660935342249E-4</v>
      </c>
      <c r="J1523" s="151">
        <v>2.6895190829023607E-4</v>
      </c>
      <c r="K1523" s="151">
        <v>3.1427819394962765E-4</v>
      </c>
      <c r="L1523" s="151">
        <v>2.3541443201761594E-4</v>
      </c>
      <c r="M1523" s="151">
        <v>3.8059657704904334E-4</v>
      </c>
      <c r="N1523" s="151">
        <v>1.2015753511797185E-4</v>
      </c>
      <c r="O1523" s="151">
        <v>1.6497697661648405E-4</v>
      </c>
      <c r="P1523" s="151">
        <v>1.623066444791605E-4</v>
      </c>
    </row>
    <row r="1524" spans="1:16" ht="22" customHeight="1" x14ac:dyDescent="0.2">
      <c r="A1524" s="150" t="s">
        <v>2353</v>
      </c>
      <c r="B1524" s="151">
        <v>3.8953542145387786E-4</v>
      </c>
      <c r="C1524" s="151">
        <v>2.1402684048398251E-4</v>
      </c>
      <c r="D1524" s="151">
        <v>3.4302766377090487E-4</v>
      </c>
      <c r="E1524" s="151">
        <v>1.4768440297103979E-4</v>
      </c>
      <c r="F1524" s="151">
        <v>3.2713587594334611E-4</v>
      </c>
      <c r="G1524" s="151">
        <v>1.5616514824455413E-4</v>
      </c>
      <c r="H1524" s="151">
        <v>3.3309207444585031E-5</v>
      </c>
      <c r="I1524" s="151">
        <v>2.1777965612053494E-4</v>
      </c>
      <c r="J1524" s="151">
        <v>9.6054252960798601E-5</v>
      </c>
      <c r="K1524" s="151">
        <v>2.1999473576473936E-4</v>
      </c>
      <c r="L1524" s="151">
        <v>1.6815316572686852E-4</v>
      </c>
      <c r="M1524" s="151">
        <v>2.8544743278678252E-4</v>
      </c>
      <c r="N1524" s="151">
        <v>9.1885173913743167E-5</v>
      </c>
      <c r="O1524" s="151">
        <v>1.0998465107765603E-4</v>
      </c>
      <c r="P1524" s="151">
        <v>1.0328604648673849E-4</v>
      </c>
    </row>
    <row r="1525" spans="1:16" ht="22" customHeight="1" x14ac:dyDescent="0.2">
      <c r="A1525" s="150" t="s">
        <v>2354</v>
      </c>
      <c r="B1525" s="151">
        <v>1.6694375205166196E-4</v>
      </c>
      <c r="C1525" s="151">
        <v>0</v>
      </c>
      <c r="D1525" s="151">
        <v>1.6405670875999797E-4</v>
      </c>
      <c r="E1525" s="151">
        <v>0</v>
      </c>
      <c r="F1525" s="151">
        <v>2.1809058396223072E-4</v>
      </c>
      <c r="G1525" s="151">
        <v>0</v>
      </c>
      <c r="H1525" s="151">
        <v>0</v>
      </c>
      <c r="I1525" s="151">
        <v>0</v>
      </c>
      <c r="J1525" s="151">
        <v>0</v>
      </c>
      <c r="K1525" s="151">
        <v>0</v>
      </c>
      <c r="L1525" s="151">
        <v>0</v>
      </c>
      <c r="M1525" s="151">
        <v>0</v>
      </c>
      <c r="N1525" s="151">
        <v>1.4136180602114333E-4</v>
      </c>
      <c r="O1525" s="151">
        <v>1.3748081384707005E-4</v>
      </c>
      <c r="P1525" s="151">
        <v>1.4017392023200223E-4</v>
      </c>
    </row>
    <row r="1526" spans="1:16" ht="22" customHeight="1" x14ac:dyDescent="0.2">
      <c r="A1526" s="150" t="s">
        <v>2355</v>
      </c>
      <c r="B1526" s="151">
        <v>2.7823958675276992E-5</v>
      </c>
      <c r="C1526" s="151">
        <v>0</v>
      </c>
      <c r="D1526" s="151">
        <v>4.4742738752726716E-5</v>
      </c>
      <c r="E1526" s="151">
        <v>0</v>
      </c>
      <c r="F1526" s="151">
        <v>2.7261322995278841E-5</v>
      </c>
      <c r="G1526" s="151">
        <v>0</v>
      </c>
      <c r="H1526" s="151">
        <v>0</v>
      </c>
      <c r="I1526" s="151">
        <v>0</v>
      </c>
      <c r="J1526" s="151">
        <v>0</v>
      </c>
      <c r="K1526" s="151">
        <v>0</v>
      </c>
      <c r="L1526" s="151">
        <v>0</v>
      </c>
      <c r="M1526" s="151">
        <v>0</v>
      </c>
      <c r="N1526" s="151">
        <v>1.4136180602114333E-5</v>
      </c>
      <c r="O1526" s="151">
        <v>0</v>
      </c>
      <c r="P1526" s="151">
        <v>1.4755149498105498E-5</v>
      </c>
    </row>
    <row r="1527" spans="1:16" ht="22" customHeight="1" x14ac:dyDescent="0.2">
      <c r="A1527" s="150" t="s">
        <v>2356</v>
      </c>
      <c r="B1527" s="151">
        <v>8.3654527833327321E-5</v>
      </c>
      <c r="C1527" s="151">
        <v>0</v>
      </c>
      <c r="D1527" s="151">
        <v>5.978752545222126E-5</v>
      </c>
      <c r="E1527" s="151">
        <v>0</v>
      </c>
      <c r="F1527" s="151">
        <v>5.4641951561652994E-5</v>
      </c>
      <c r="G1527" s="151">
        <v>0</v>
      </c>
      <c r="H1527" s="151">
        <v>6.6764188225907855E-5</v>
      </c>
      <c r="I1527" s="151">
        <v>0</v>
      </c>
      <c r="J1527" s="151">
        <v>3.8505774928705262E-5</v>
      </c>
      <c r="K1527" s="151">
        <v>0</v>
      </c>
      <c r="L1527" s="151">
        <v>0</v>
      </c>
      <c r="M1527" s="151">
        <v>0</v>
      </c>
      <c r="N1527" s="151">
        <v>8.5002678981641551E-5</v>
      </c>
      <c r="O1527" s="151">
        <v>8.2668988282658308E-5</v>
      </c>
      <c r="P1527" s="151">
        <v>5.1756027670597622E-5</v>
      </c>
    </row>
    <row r="1528" spans="1:16" ht="22" customHeight="1" x14ac:dyDescent="0.2">
      <c r="A1528" s="150" t="s">
        <v>2357</v>
      </c>
      <c r="B1528" s="151">
        <v>4.7404232438885485E-4</v>
      </c>
      <c r="C1528" s="151">
        <v>1.5321083610763363E-4</v>
      </c>
      <c r="D1528" s="151">
        <v>3.7367203407638291E-4</v>
      </c>
      <c r="E1528" s="151">
        <v>1.4800756359023242E-4</v>
      </c>
      <c r="F1528" s="151">
        <v>3.8249366093157095E-4</v>
      </c>
      <c r="G1528" s="151">
        <v>1.2520549303458343E-4</v>
      </c>
      <c r="H1528" s="151">
        <v>5.3411350580726284E-4</v>
      </c>
      <c r="I1528" s="151">
        <v>1.0912809901882385E-4</v>
      </c>
      <c r="J1528" s="151">
        <v>4.4281641168011058E-4</v>
      </c>
      <c r="K1528" s="151">
        <v>1.5748294620232983E-4</v>
      </c>
      <c r="L1528" s="151">
        <v>3.0333800837030727E-4</v>
      </c>
      <c r="M1528" s="151">
        <v>1.9071469615805455E-4</v>
      </c>
      <c r="N1528" s="151">
        <v>2.337573671995143E-4</v>
      </c>
      <c r="O1528" s="151">
        <v>3.0311962370308047E-4</v>
      </c>
      <c r="P1528" s="151">
        <v>2.2181154715970408E-4</v>
      </c>
    </row>
    <row r="1529" spans="1:16" ht="22" customHeight="1" x14ac:dyDescent="0.2">
      <c r="A1529" s="150" t="s">
        <v>2358</v>
      </c>
      <c r="B1529" s="151">
        <v>0</v>
      </c>
      <c r="C1529" s="151">
        <v>0</v>
      </c>
      <c r="D1529" s="151">
        <v>0</v>
      </c>
      <c r="E1529" s="151">
        <v>0</v>
      </c>
      <c r="F1529" s="151">
        <v>0</v>
      </c>
      <c r="G1529" s="151">
        <v>0</v>
      </c>
      <c r="H1529" s="151">
        <v>0</v>
      </c>
      <c r="I1529" s="151">
        <v>0</v>
      </c>
      <c r="J1529" s="151">
        <v>0</v>
      </c>
      <c r="K1529" s="151">
        <v>0</v>
      </c>
      <c r="L1529" s="151">
        <v>0</v>
      </c>
      <c r="M1529" s="151">
        <v>0</v>
      </c>
      <c r="N1529" s="151">
        <v>7.0835565818034626E-6</v>
      </c>
      <c r="O1529" s="151">
        <v>0</v>
      </c>
      <c r="P1529" s="151">
        <v>0</v>
      </c>
    </row>
    <row r="1530" spans="1:16" ht="22" customHeight="1" x14ac:dyDescent="0.2">
      <c r="A1530" s="150" t="s">
        <v>2359</v>
      </c>
      <c r="B1530" s="151">
        <v>0</v>
      </c>
      <c r="C1530" s="151">
        <v>0</v>
      </c>
      <c r="D1530" s="151">
        <v>0</v>
      </c>
      <c r="E1530" s="151">
        <v>0</v>
      </c>
      <c r="F1530" s="151">
        <v>0</v>
      </c>
      <c r="G1530" s="151">
        <v>0</v>
      </c>
      <c r="H1530" s="151">
        <v>0</v>
      </c>
      <c r="I1530" s="151">
        <v>0</v>
      </c>
      <c r="J1530" s="151">
        <v>0</v>
      </c>
      <c r="K1530" s="151">
        <v>3.1496589240465968E-5</v>
      </c>
      <c r="L1530" s="151">
        <v>0</v>
      </c>
      <c r="M1530" s="151">
        <v>0</v>
      </c>
      <c r="N1530" s="151">
        <v>0</v>
      </c>
      <c r="O1530" s="151">
        <v>0</v>
      </c>
      <c r="P1530" s="151">
        <v>0</v>
      </c>
    </row>
    <row r="1531" spans="1:16" ht="22" customHeight="1" x14ac:dyDescent="0.2">
      <c r="A1531" s="150" t="s">
        <v>2360</v>
      </c>
      <c r="B1531" s="151">
        <v>0</v>
      </c>
      <c r="C1531" s="151">
        <v>0</v>
      </c>
      <c r="D1531" s="151">
        <v>2.989376272611063E-5</v>
      </c>
      <c r="E1531" s="151">
        <v>0</v>
      </c>
      <c r="F1531" s="151">
        <v>0</v>
      </c>
      <c r="G1531" s="151">
        <v>0</v>
      </c>
      <c r="H1531" s="151">
        <v>0</v>
      </c>
      <c r="I1531" s="151">
        <v>0</v>
      </c>
      <c r="J1531" s="151">
        <v>0</v>
      </c>
      <c r="K1531" s="151">
        <v>0</v>
      </c>
      <c r="L1531" s="151">
        <v>0</v>
      </c>
      <c r="M1531" s="151">
        <v>0</v>
      </c>
      <c r="N1531" s="151">
        <v>2.1250669745410388E-5</v>
      </c>
      <c r="O1531" s="151">
        <v>2.755632942755277E-5</v>
      </c>
      <c r="P1531" s="151">
        <v>0</v>
      </c>
    </row>
    <row r="1532" spans="1:16" ht="22" customHeight="1" x14ac:dyDescent="0.2">
      <c r="A1532" s="150" t="s">
        <v>2361</v>
      </c>
      <c r="B1532" s="151">
        <v>0</v>
      </c>
      <c r="C1532" s="151">
        <v>0</v>
      </c>
      <c r="D1532" s="151">
        <v>0</v>
      </c>
      <c r="E1532" s="151">
        <v>0</v>
      </c>
      <c r="F1532" s="151">
        <v>0</v>
      </c>
      <c r="G1532" s="151">
        <v>0</v>
      </c>
      <c r="H1532" s="151">
        <v>3.3382094112953928E-5</v>
      </c>
      <c r="I1532" s="151">
        <v>0</v>
      </c>
      <c r="J1532" s="151">
        <v>9.6264437321763152E-5</v>
      </c>
      <c r="K1532" s="151">
        <v>0</v>
      </c>
      <c r="L1532" s="151">
        <v>6.7408446304512731E-5</v>
      </c>
      <c r="M1532" s="151">
        <v>0</v>
      </c>
      <c r="N1532" s="151">
        <v>1.5583824479967618E-4</v>
      </c>
      <c r="O1532" s="151">
        <v>2.4800696484797495E-4</v>
      </c>
      <c r="P1532" s="151">
        <v>1.1090577357985204E-4</v>
      </c>
    </row>
    <row r="1533" spans="1:16" ht="22" customHeight="1" x14ac:dyDescent="0.2">
      <c r="A1533" s="150" t="s">
        <v>2362</v>
      </c>
      <c r="B1533" s="151">
        <v>2.7884842611109107E-5</v>
      </c>
      <c r="C1533" s="151">
        <v>3.0642167221526728E-5</v>
      </c>
      <c r="D1533" s="151">
        <v>1.4946881363055315E-5</v>
      </c>
      <c r="E1533" s="151">
        <v>1.6445284843359158E-5</v>
      </c>
      <c r="F1533" s="151">
        <v>2.7320975780826497E-5</v>
      </c>
      <c r="G1533" s="151">
        <v>0</v>
      </c>
      <c r="H1533" s="151">
        <v>3.3382094112953928E-5</v>
      </c>
      <c r="I1533" s="151">
        <v>1.818801650313731E-5</v>
      </c>
      <c r="J1533" s="151">
        <v>0</v>
      </c>
      <c r="K1533" s="151">
        <v>3.1496589240465968E-5</v>
      </c>
      <c r="L1533" s="151">
        <v>0</v>
      </c>
      <c r="M1533" s="151">
        <v>3.1785782693009087E-5</v>
      </c>
      <c r="N1533" s="151">
        <v>7.0835565818034626E-6</v>
      </c>
      <c r="O1533" s="151">
        <v>0</v>
      </c>
      <c r="P1533" s="151">
        <v>1.4787436477313606E-5</v>
      </c>
    </row>
    <row r="1534" spans="1:16" ht="22" customHeight="1" x14ac:dyDescent="0.2">
      <c r="A1534" s="150" t="s">
        <v>2363</v>
      </c>
      <c r="B1534" s="151">
        <v>0</v>
      </c>
      <c r="C1534" s="151">
        <v>0</v>
      </c>
      <c r="D1534" s="151">
        <v>0</v>
      </c>
      <c r="E1534" s="151">
        <v>0</v>
      </c>
      <c r="F1534" s="151">
        <v>0</v>
      </c>
      <c r="G1534" s="151">
        <v>0</v>
      </c>
      <c r="H1534" s="151">
        <v>3.3382094112953928E-5</v>
      </c>
      <c r="I1534" s="151">
        <v>0</v>
      </c>
      <c r="J1534" s="151">
        <v>0</v>
      </c>
      <c r="K1534" s="151">
        <v>0</v>
      </c>
      <c r="L1534" s="151">
        <v>3.3704223152256366E-5</v>
      </c>
      <c r="M1534" s="151">
        <v>0</v>
      </c>
      <c r="N1534" s="151">
        <v>7.0835565818034626E-6</v>
      </c>
      <c r="O1534" s="151">
        <v>0</v>
      </c>
      <c r="P1534" s="151">
        <v>0</v>
      </c>
    </row>
    <row r="1535" spans="1:16" ht="22" customHeight="1" x14ac:dyDescent="0.2">
      <c r="A1535" s="150" t="s">
        <v>2364</v>
      </c>
      <c r="B1535" s="151">
        <v>1.1153937044443643E-4</v>
      </c>
      <c r="C1535" s="151">
        <v>2.1449517055068708E-4</v>
      </c>
      <c r="D1535" s="151">
        <v>1.4946881363055316E-4</v>
      </c>
      <c r="E1535" s="151">
        <v>1.8089813327695073E-4</v>
      </c>
      <c r="F1535" s="151">
        <v>1.3660487890413249E-4</v>
      </c>
      <c r="G1535" s="151">
        <v>9.3904119775937582E-5</v>
      </c>
      <c r="H1535" s="151">
        <v>2.6705675290363142E-4</v>
      </c>
      <c r="I1535" s="151">
        <v>1.6369214852823578E-4</v>
      </c>
      <c r="J1535" s="151">
        <v>2.1178176210787894E-4</v>
      </c>
      <c r="K1535" s="151">
        <v>1.2598635696186387E-4</v>
      </c>
      <c r="L1535" s="151">
        <v>2.3592956206579455E-4</v>
      </c>
      <c r="M1535" s="151">
        <v>1.5892891346504546E-4</v>
      </c>
      <c r="N1535" s="151">
        <v>9.2086235563445024E-5</v>
      </c>
      <c r="O1535" s="151">
        <v>1.9289430599286938E-4</v>
      </c>
      <c r="P1535" s="151">
        <v>1.3308692829582246E-4</v>
      </c>
    </row>
    <row r="1536" spans="1:16" ht="22" customHeight="1" x14ac:dyDescent="0.2">
      <c r="A1536" s="150" t="s">
        <v>2365</v>
      </c>
      <c r="B1536" s="151">
        <v>0</v>
      </c>
      <c r="C1536" s="151">
        <v>0</v>
      </c>
      <c r="D1536" s="151">
        <v>0</v>
      </c>
      <c r="E1536" s="151">
        <v>0</v>
      </c>
      <c r="F1536" s="151">
        <v>0</v>
      </c>
      <c r="G1536" s="151">
        <v>0</v>
      </c>
      <c r="H1536" s="151">
        <v>3.3382094112953928E-5</v>
      </c>
      <c r="I1536" s="151">
        <v>1.818801650313731E-5</v>
      </c>
      <c r="J1536" s="151">
        <v>0</v>
      </c>
      <c r="K1536" s="151">
        <v>3.1496589240465968E-5</v>
      </c>
      <c r="L1536" s="151">
        <v>0</v>
      </c>
      <c r="M1536" s="151">
        <v>3.1785782693009087E-5</v>
      </c>
      <c r="N1536" s="151">
        <v>0</v>
      </c>
      <c r="O1536" s="151">
        <v>0</v>
      </c>
      <c r="P1536" s="151">
        <v>0</v>
      </c>
    </row>
    <row r="1537" spans="1:16" ht="22" customHeight="1" x14ac:dyDescent="0.2">
      <c r="A1537" s="150" t="s">
        <v>2366</v>
      </c>
      <c r="B1537" s="151">
        <v>0</v>
      </c>
      <c r="C1537" s="151">
        <v>0</v>
      </c>
      <c r="D1537" s="151">
        <v>0</v>
      </c>
      <c r="E1537" s="151">
        <v>0</v>
      </c>
      <c r="F1537" s="151">
        <v>5.4641951561652994E-5</v>
      </c>
      <c r="G1537" s="151">
        <v>0</v>
      </c>
      <c r="H1537" s="151">
        <v>0</v>
      </c>
      <c r="I1537" s="151">
        <v>0</v>
      </c>
      <c r="J1537" s="151">
        <v>1.9252887464352631E-5</v>
      </c>
      <c r="K1537" s="151">
        <v>0</v>
      </c>
      <c r="L1537" s="151">
        <v>0</v>
      </c>
      <c r="M1537" s="151">
        <v>0</v>
      </c>
      <c r="N1537" s="151">
        <v>0</v>
      </c>
      <c r="O1537" s="151">
        <v>0</v>
      </c>
      <c r="P1537" s="151">
        <v>0</v>
      </c>
    </row>
    <row r="1538" spans="1:16" ht="22" customHeight="1" x14ac:dyDescent="0.2">
      <c r="A1538" s="150" t="s">
        <v>2367</v>
      </c>
      <c r="B1538" s="151">
        <v>2.7884842611109107E-5</v>
      </c>
      <c r="C1538" s="151">
        <v>6.1284334443053456E-5</v>
      </c>
      <c r="D1538" s="151">
        <v>5.978752545222126E-5</v>
      </c>
      <c r="E1538" s="151">
        <v>8.2226424216795787E-5</v>
      </c>
      <c r="F1538" s="151">
        <v>5.4641951561652994E-5</v>
      </c>
      <c r="G1538" s="151">
        <v>9.3904119775937582E-5</v>
      </c>
      <c r="H1538" s="151">
        <v>6.6764188225907855E-5</v>
      </c>
      <c r="I1538" s="151">
        <v>9.0940082515686538E-5</v>
      </c>
      <c r="J1538" s="151">
        <v>1.3477021225046841E-4</v>
      </c>
      <c r="K1538" s="151">
        <v>1.5748294620232983E-4</v>
      </c>
      <c r="L1538" s="151">
        <v>1.3481689260902546E-4</v>
      </c>
      <c r="M1538" s="151">
        <v>9.5357348079027273E-5</v>
      </c>
      <c r="N1538" s="151">
        <v>7.0835565818034619E-5</v>
      </c>
      <c r="O1538" s="151">
        <v>8.2668988282658308E-5</v>
      </c>
      <c r="P1538" s="151">
        <v>8.8724618863881635E-5</v>
      </c>
    </row>
    <row r="1539" spans="1:16" ht="22" customHeight="1" x14ac:dyDescent="0.2">
      <c r="A1539" s="150" t="s">
        <v>2368</v>
      </c>
      <c r="B1539" s="151">
        <v>1.6730905566665464E-4</v>
      </c>
      <c r="C1539" s="151">
        <v>6.1284334443053456E-5</v>
      </c>
      <c r="D1539" s="151">
        <v>1.4946881363055316E-4</v>
      </c>
      <c r="E1539" s="151">
        <v>1.4800756359023242E-4</v>
      </c>
      <c r="F1539" s="151">
        <v>5.4641951561652994E-5</v>
      </c>
      <c r="G1539" s="151">
        <v>1.2520549303458343E-4</v>
      </c>
      <c r="H1539" s="151">
        <v>2.6705675290363142E-4</v>
      </c>
      <c r="I1539" s="151">
        <v>2.182561980376477E-4</v>
      </c>
      <c r="J1539" s="151">
        <v>2.3103464957223156E-4</v>
      </c>
      <c r="K1539" s="151">
        <v>2.2047612468326178E-4</v>
      </c>
      <c r="L1539" s="151">
        <v>3.0333800837030727E-4</v>
      </c>
      <c r="M1539" s="151">
        <v>2.5428626154407269E-4</v>
      </c>
      <c r="N1539" s="151">
        <v>2.1959025403590736E-4</v>
      </c>
      <c r="O1539" s="151">
        <v>1.9289430599286938E-4</v>
      </c>
      <c r="P1539" s="151">
        <v>1.7744923772776327E-4</v>
      </c>
    </row>
    <row r="1540" spans="1:16" ht="22" customHeight="1" x14ac:dyDescent="0.2">
      <c r="A1540" s="150" t="s">
        <v>2369</v>
      </c>
      <c r="B1540" s="151">
        <v>2.7884842611109107E-5</v>
      </c>
      <c r="C1540" s="151">
        <v>0</v>
      </c>
      <c r="D1540" s="151">
        <v>2.989376272611063E-5</v>
      </c>
      <c r="E1540" s="151">
        <v>0</v>
      </c>
      <c r="F1540" s="151">
        <v>2.7320975780826497E-5</v>
      </c>
      <c r="G1540" s="151">
        <v>0</v>
      </c>
      <c r="H1540" s="151">
        <v>0</v>
      </c>
      <c r="I1540" s="151">
        <v>0</v>
      </c>
      <c r="J1540" s="151">
        <v>0</v>
      </c>
      <c r="K1540" s="151">
        <v>0</v>
      </c>
      <c r="L1540" s="151">
        <v>0</v>
      </c>
      <c r="M1540" s="151">
        <v>0</v>
      </c>
      <c r="N1540" s="151">
        <v>7.0835565818034619E-5</v>
      </c>
      <c r="O1540" s="151">
        <v>5.5112658855105541E-5</v>
      </c>
      <c r="P1540" s="151">
        <v>7.3937182386568027E-5</v>
      </c>
    </row>
    <row r="1541" spans="1:16" ht="22" customHeight="1" x14ac:dyDescent="0.2">
      <c r="A1541" s="150" t="s">
        <v>2370</v>
      </c>
      <c r="B1541" s="151">
        <v>4.1918990372621256E-4</v>
      </c>
      <c r="C1541" s="151">
        <v>0</v>
      </c>
      <c r="D1541" s="151">
        <v>4.0445080951477969E-4</v>
      </c>
      <c r="E1541" s="151">
        <v>8.2406745322534373E-5</v>
      </c>
      <c r="F1541" s="151">
        <v>4.6547513342377422E-4</v>
      </c>
      <c r="G1541" s="151">
        <v>1.2548006648422069E-4</v>
      </c>
      <c r="H1541" s="151">
        <v>6.3565070873416443E-4</v>
      </c>
      <c r="I1541" s="151">
        <v>1.0936741502544408E-4</v>
      </c>
      <c r="J1541" s="151">
        <v>5.9814836997255211E-4</v>
      </c>
      <c r="K1541" s="151">
        <v>1.5782830354049284E-4</v>
      </c>
      <c r="L1541" s="151">
        <v>5.4045017475723358E-4</v>
      </c>
      <c r="M1541" s="151">
        <v>1.5927744178404773E-4</v>
      </c>
      <c r="N1541" s="151">
        <v>1.9167544882208975E-4</v>
      </c>
      <c r="O1541" s="151">
        <v>1.3808379987271507E-4</v>
      </c>
      <c r="P1541" s="151">
        <v>2.000681783920752E-4</v>
      </c>
    </row>
    <row r="1542" spans="1:16" ht="22" customHeight="1" x14ac:dyDescent="0.2">
      <c r="A1542" s="150" t="s">
        <v>2371</v>
      </c>
      <c r="B1542" s="151">
        <v>0</v>
      </c>
      <c r="C1542" s="151">
        <v>0</v>
      </c>
      <c r="D1542" s="151">
        <v>2.9959319223317013E-5</v>
      </c>
      <c r="E1542" s="151">
        <v>0</v>
      </c>
      <c r="F1542" s="151">
        <v>0</v>
      </c>
      <c r="G1542" s="151">
        <v>3.1370016621055172E-5</v>
      </c>
      <c r="H1542" s="151">
        <v>0</v>
      </c>
      <c r="I1542" s="151">
        <v>0</v>
      </c>
      <c r="J1542" s="151">
        <v>0</v>
      </c>
      <c r="K1542" s="151">
        <v>0</v>
      </c>
      <c r="L1542" s="151">
        <v>0</v>
      </c>
      <c r="M1542" s="151">
        <v>0</v>
      </c>
      <c r="N1542" s="151">
        <v>0</v>
      </c>
      <c r="O1542" s="151">
        <v>0</v>
      </c>
      <c r="P1542" s="151">
        <v>0</v>
      </c>
    </row>
    <row r="1543" spans="1:16" ht="22" customHeight="1" x14ac:dyDescent="0.2">
      <c r="A1543" s="150" t="s">
        <v>2372</v>
      </c>
      <c r="B1543" s="151">
        <v>0</v>
      </c>
      <c r="C1543" s="151">
        <v>0</v>
      </c>
      <c r="D1543" s="151">
        <v>2.9959319223317013E-5</v>
      </c>
      <c r="E1543" s="151">
        <v>1.6481349064506873E-5</v>
      </c>
      <c r="F1543" s="151">
        <v>0</v>
      </c>
      <c r="G1543" s="151">
        <v>0</v>
      </c>
      <c r="H1543" s="151">
        <v>0</v>
      </c>
      <c r="I1543" s="151">
        <v>1.822790250424068E-5</v>
      </c>
      <c r="J1543" s="151">
        <v>5.7885326126375998E-5</v>
      </c>
      <c r="K1543" s="151">
        <v>0</v>
      </c>
      <c r="L1543" s="151">
        <v>0</v>
      </c>
      <c r="M1543" s="151">
        <v>0</v>
      </c>
      <c r="N1543" s="151">
        <v>1.419818139422887E-5</v>
      </c>
      <c r="O1543" s="151">
        <v>0</v>
      </c>
      <c r="P1543" s="151">
        <v>0</v>
      </c>
    </row>
    <row r="1544" spans="1:16" ht="22" customHeight="1" x14ac:dyDescent="0.2">
      <c r="A1544" s="150" t="s">
        <v>2373</v>
      </c>
      <c r="B1544" s="151">
        <v>0</v>
      </c>
      <c r="C1544" s="151">
        <v>0</v>
      </c>
      <c r="D1544" s="151">
        <v>1.4979659611658506E-5</v>
      </c>
      <c r="E1544" s="151">
        <v>0</v>
      </c>
      <c r="F1544" s="151">
        <v>0</v>
      </c>
      <c r="G1544" s="151">
        <v>0</v>
      </c>
      <c r="H1544" s="151">
        <v>0</v>
      </c>
      <c r="I1544" s="151">
        <v>0</v>
      </c>
      <c r="J1544" s="151">
        <v>0</v>
      </c>
      <c r="K1544" s="151">
        <v>0</v>
      </c>
      <c r="L1544" s="151">
        <v>0</v>
      </c>
      <c r="M1544" s="151">
        <v>0</v>
      </c>
      <c r="N1544" s="151">
        <v>0</v>
      </c>
      <c r="O1544" s="151">
        <v>0</v>
      </c>
      <c r="P1544" s="151">
        <v>0</v>
      </c>
    </row>
    <row r="1545" spans="1:16" ht="22" customHeight="1" x14ac:dyDescent="0.2">
      <c r="A1545" s="150" t="s">
        <v>2374</v>
      </c>
      <c r="B1545" s="151">
        <v>0</v>
      </c>
      <c r="C1545" s="151">
        <v>0</v>
      </c>
      <c r="D1545" s="151">
        <v>0</v>
      </c>
      <c r="E1545" s="151">
        <v>0</v>
      </c>
      <c r="F1545" s="151">
        <v>0</v>
      </c>
      <c r="G1545" s="151">
        <v>0</v>
      </c>
      <c r="H1545" s="151">
        <v>0</v>
      </c>
      <c r="I1545" s="151">
        <v>0</v>
      </c>
      <c r="J1545" s="151">
        <v>0</v>
      </c>
      <c r="K1545" s="151">
        <v>0</v>
      </c>
      <c r="L1545" s="151">
        <v>0</v>
      </c>
      <c r="M1545" s="151">
        <v>0</v>
      </c>
      <c r="N1545" s="151">
        <v>2.1297272091343305E-5</v>
      </c>
      <c r="O1545" s="151">
        <v>2.7616759974543014E-5</v>
      </c>
      <c r="P1545" s="151">
        <v>7.4099325330398226E-6</v>
      </c>
    </row>
    <row r="1546" spans="1:16" ht="22" customHeight="1" x14ac:dyDescent="0.2">
      <c r="A1546" s="150" t="s">
        <v>2375</v>
      </c>
      <c r="B1546" s="151">
        <v>0</v>
      </c>
      <c r="C1546" s="151">
        <v>0</v>
      </c>
      <c r="D1546" s="151">
        <v>0</v>
      </c>
      <c r="E1546" s="151">
        <v>0</v>
      </c>
      <c r="F1546" s="151">
        <v>0</v>
      </c>
      <c r="G1546" s="151">
        <v>0</v>
      </c>
      <c r="H1546" s="151">
        <v>0</v>
      </c>
      <c r="I1546" s="151">
        <v>0</v>
      </c>
      <c r="J1546" s="151">
        <v>0</v>
      </c>
      <c r="K1546" s="151">
        <v>0</v>
      </c>
      <c r="L1546" s="151">
        <v>0</v>
      </c>
      <c r="M1546" s="151">
        <v>0</v>
      </c>
      <c r="N1546" s="151">
        <v>7.099090697114435E-6</v>
      </c>
      <c r="O1546" s="151">
        <v>0</v>
      </c>
      <c r="P1546" s="151">
        <v>7.4099325330398226E-6</v>
      </c>
    </row>
    <row r="1547" spans="1:16" ht="22" customHeight="1" x14ac:dyDescent="0.2">
      <c r="A1547" s="150" t="s">
        <v>2376</v>
      </c>
      <c r="B1547" s="151">
        <v>0</v>
      </c>
      <c r="C1547" s="151">
        <v>0</v>
      </c>
      <c r="D1547" s="151">
        <v>0</v>
      </c>
      <c r="E1547" s="151">
        <v>0</v>
      </c>
      <c r="F1547" s="151">
        <v>0</v>
      </c>
      <c r="G1547" s="151">
        <v>0</v>
      </c>
      <c r="H1547" s="151">
        <v>0</v>
      </c>
      <c r="I1547" s="151">
        <v>1.822790250424068E-5</v>
      </c>
      <c r="J1547" s="151">
        <v>0</v>
      </c>
      <c r="K1547" s="151">
        <v>0</v>
      </c>
      <c r="L1547" s="151">
        <v>0</v>
      </c>
      <c r="M1547" s="151">
        <v>0</v>
      </c>
      <c r="N1547" s="151">
        <v>0</v>
      </c>
      <c r="O1547" s="151">
        <v>0</v>
      </c>
      <c r="P1547" s="151">
        <v>0</v>
      </c>
    </row>
    <row r="1548" spans="1:16" ht="22" customHeight="1" x14ac:dyDescent="0.2">
      <c r="A1548" s="150" t="s">
        <v>2377</v>
      </c>
      <c r="B1548" s="151">
        <v>0</v>
      </c>
      <c r="C1548" s="151">
        <v>0</v>
      </c>
      <c r="D1548" s="151">
        <v>0</v>
      </c>
      <c r="E1548" s="151">
        <v>0</v>
      </c>
      <c r="F1548" s="151">
        <v>0</v>
      </c>
      <c r="G1548" s="151">
        <v>0</v>
      </c>
      <c r="H1548" s="151">
        <v>0</v>
      </c>
      <c r="I1548" s="151">
        <v>0</v>
      </c>
      <c r="J1548" s="151">
        <v>0</v>
      </c>
      <c r="K1548" s="151">
        <v>0</v>
      </c>
      <c r="L1548" s="151">
        <v>0</v>
      </c>
      <c r="M1548" s="151">
        <v>0</v>
      </c>
      <c r="N1548" s="151">
        <v>0</v>
      </c>
      <c r="O1548" s="151">
        <v>0</v>
      </c>
      <c r="P1548" s="151">
        <v>7.4099325330398226E-6</v>
      </c>
    </row>
    <row r="1549" spans="1:16" ht="22" customHeight="1" x14ac:dyDescent="0.2">
      <c r="A1549" s="150" t="s">
        <v>2378</v>
      </c>
      <c r="B1549" s="151">
        <v>0</v>
      </c>
      <c r="C1549" s="151">
        <v>9.2128094869984952E-5</v>
      </c>
      <c r="D1549" s="151">
        <v>0</v>
      </c>
      <c r="E1549" s="151">
        <v>6.5925396258027493E-5</v>
      </c>
      <c r="F1549" s="151">
        <v>0</v>
      </c>
      <c r="G1549" s="151">
        <v>9.4110049863165522E-5</v>
      </c>
      <c r="H1549" s="151">
        <v>0</v>
      </c>
      <c r="I1549" s="151">
        <v>1.822790250424068E-5</v>
      </c>
      <c r="J1549" s="151">
        <v>0</v>
      </c>
      <c r="K1549" s="151">
        <v>3.156566070809857E-5</v>
      </c>
      <c r="L1549" s="151">
        <v>0</v>
      </c>
      <c r="M1549" s="151">
        <v>6.3710976713619093E-5</v>
      </c>
      <c r="N1549" s="151">
        <v>0</v>
      </c>
      <c r="O1549" s="151">
        <v>0</v>
      </c>
      <c r="P1549" s="151">
        <v>0</v>
      </c>
    </row>
    <row r="1550" spans="1:16" ht="22" customHeight="1" x14ac:dyDescent="0.2">
      <c r="A1550" s="150" t="s">
        <v>2379</v>
      </c>
      <c r="B1550" s="151">
        <v>0</v>
      </c>
      <c r="C1550" s="151">
        <v>6.1418729913323306E-5</v>
      </c>
      <c r="D1550" s="151">
        <v>0</v>
      </c>
      <c r="E1550" s="151">
        <v>6.5925396258027493E-5</v>
      </c>
      <c r="F1550" s="151">
        <v>0</v>
      </c>
      <c r="G1550" s="151">
        <v>6.2740033242110344E-5</v>
      </c>
      <c r="H1550" s="151">
        <v>0</v>
      </c>
      <c r="I1550" s="151">
        <v>5.4683707512722039E-5</v>
      </c>
      <c r="J1550" s="151">
        <v>1.9295108708791999E-5</v>
      </c>
      <c r="K1550" s="151">
        <v>9.4696982124295697E-5</v>
      </c>
      <c r="L1550" s="151">
        <v>0</v>
      </c>
      <c r="M1550" s="151">
        <v>1.2742195342723819E-4</v>
      </c>
      <c r="N1550" s="151">
        <v>7.099090697114435E-6</v>
      </c>
      <c r="O1550" s="151">
        <v>0</v>
      </c>
      <c r="P1550" s="151">
        <v>2.2229797599119469E-5</v>
      </c>
    </row>
    <row r="1551" spans="1:16" ht="22" customHeight="1" x14ac:dyDescent="0.2">
      <c r="A1551" s="150" t="s">
        <v>2380</v>
      </c>
      <c r="B1551" s="151">
        <v>0</v>
      </c>
      <c r="C1551" s="151">
        <v>0</v>
      </c>
      <c r="D1551" s="151">
        <v>1.4979659611658506E-5</v>
      </c>
      <c r="E1551" s="151">
        <v>0</v>
      </c>
      <c r="F1551" s="151">
        <v>2.7380890201398485E-5</v>
      </c>
      <c r="G1551" s="151">
        <v>0</v>
      </c>
      <c r="H1551" s="151">
        <v>0</v>
      </c>
      <c r="I1551" s="151">
        <v>0</v>
      </c>
      <c r="J1551" s="151">
        <v>0</v>
      </c>
      <c r="K1551" s="151">
        <v>0</v>
      </c>
      <c r="L1551" s="151">
        <v>0</v>
      </c>
      <c r="M1551" s="151">
        <v>0</v>
      </c>
      <c r="N1551" s="151">
        <v>7.099090697114435E-6</v>
      </c>
      <c r="O1551" s="151">
        <v>0</v>
      </c>
      <c r="P1551" s="151">
        <v>0</v>
      </c>
    </row>
    <row r="1552" spans="1:16" ht="22" customHeight="1" x14ac:dyDescent="0.2">
      <c r="A1552" s="150" t="s">
        <v>2381</v>
      </c>
      <c r="B1552" s="151">
        <v>0</v>
      </c>
      <c r="C1552" s="151">
        <v>0</v>
      </c>
      <c r="D1552" s="151">
        <v>1.5012581940475339E-5</v>
      </c>
      <c r="E1552" s="151">
        <v>1.6517571809703592E-5</v>
      </c>
      <c r="F1552" s="151">
        <v>0</v>
      </c>
      <c r="G1552" s="151">
        <v>0</v>
      </c>
      <c r="H1552" s="151">
        <v>0</v>
      </c>
      <c r="I1552" s="151">
        <v>0</v>
      </c>
      <c r="J1552" s="151">
        <v>0</v>
      </c>
      <c r="K1552" s="151">
        <v>0</v>
      </c>
      <c r="L1552" s="151">
        <v>0</v>
      </c>
      <c r="M1552" s="151">
        <v>0</v>
      </c>
      <c r="N1552" s="151">
        <v>0</v>
      </c>
      <c r="O1552" s="151">
        <v>0</v>
      </c>
      <c r="P1552" s="151">
        <v>0</v>
      </c>
    </row>
    <row r="1553" spans="1:16" ht="22" customHeight="1" x14ac:dyDescent="0.2">
      <c r="A1553" s="150" t="s">
        <v>2382</v>
      </c>
      <c r="B1553" s="151">
        <v>2.8007413347861237E-5</v>
      </c>
      <c r="C1553" s="151">
        <v>0</v>
      </c>
      <c r="D1553" s="151">
        <v>4.5037745821426017E-5</v>
      </c>
      <c r="E1553" s="151">
        <v>0</v>
      </c>
      <c r="F1553" s="151">
        <v>2.7441067982060899E-5</v>
      </c>
      <c r="G1553" s="151">
        <v>0</v>
      </c>
      <c r="H1553" s="151">
        <v>6.7057657185142614E-5</v>
      </c>
      <c r="I1553" s="151">
        <v>0</v>
      </c>
      <c r="J1553" s="151">
        <v>3.8675031082238032E-5</v>
      </c>
      <c r="K1553" s="151">
        <v>0</v>
      </c>
      <c r="L1553" s="151">
        <v>3.3852373583694857E-5</v>
      </c>
      <c r="M1553" s="151">
        <v>0</v>
      </c>
      <c r="N1553" s="151">
        <v>1.0672039641376426E-4</v>
      </c>
      <c r="O1553" s="151">
        <v>2.7677456150311245E-5</v>
      </c>
      <c r="P1553" s="151">
        <v>3.7131090495232524E-5</v>
      </c>
    </row>
    <row r="1554" spans="1:16" ht="22" customHeight="1" x14ac:dyDescent="0.2">
      <c r="A1554" s="150" t="s">
        <v>2383</v>
      </c>
      <c r="B1554" s="151">
        <v>0</v>
      </c>
      <c r="C1554" s="151">
        <v>0</v>
      </c>
      <c r="D1554" s="151">
        <v>0</v>
      </c>
      <c r="E1554" s="151">
        <v>0</v>
      </c>
      <c r="F1554" s="151">
        <v>2.7441067982060899E-5</v>
      </c>
      <c r="G1554" s="151">
        <v>0</v>
      </c>
      <c r="H1554" s="151">
        <v>0</v>
      </c>
      <c r="I1554" s="151">
        <v>0</v>
      </c>
      <c r="J1554" s="151">
        <v>0</v>
      </c>
      <c r="K1554" s="151">
        <v>0</v>
      </c>
      <c r="L1554" s="151">
        <v>0</v>
      </c>
      <c r="M1554" s="151">
        <v>0</v>
      </c>
      <c r="N1554" s="151">
        <v>0</v>
      </c>
      <c r="O1554" s="151">
        <v>0</v>
      </c>
      <c r="P1554" s="151">
        <v>0</v>
      </c>
    </row>
    <row r="1555" spans="1:16" ht="22" customHeight="1" x14ac:dyDescent="0.2">
      <c r="A1555" s="150" t="s">
        <v>2384</v>
      </c>
      <c r="B1555" s="151">
        <v>0</v>
      </c>
      <c r="C1555" s="151">
        <v>0</v>
      </c>
      <c r="D1555" s="151">
        <v>0</v>
      </c>
      <c r="E1555" s="151">
        <v>0</v>
      </c>
      <c r="F1555" s="151">
        <v>0</v>
      </c>
      <c r="G1555" s="151">
        <v>0</v>
      </c>
      <c r="H1555" s="151">
        <v>0</v>
      </c>
      <c r="I1555" s="151">
        <v>1.8267963828425826E-5</v>
      </c>
      <c r="J1555" s="151">
        <v>0</v>
      </c>
      <c r="K1555" s="151">
        <v>0</v>
      </c>
      <c r="L1555" s="151">
        <v>3.3852373583694857E-5</v>
      </c>
      <c r="M1555" s="151">
        <v>0</v>
      </c>
      <c r="N1555" s="151">
        <v>0</v>
      </c>
      <c r="O1555" s="151">
        <v>0</v>
      </c>
      <c r="P1555" s="151">
        <v>0</v>
      </c>
    </row>
    <row r="1556" spans="1:16" ht="22" customHeight="1" x14ac:dyDescent="0.2">
      <c r="A1556" s="150" t="s">
        <v>2385</v>
      </c>
      <c r="B1556" s="151">
        <v>0</v>
      </c>
      <c r="C1556" s="151">
        <v>0</v>
      </c>
      <c r="D1556" s="151">
        <v>0</v>
      </c>
      <c r="E1556" s="151">
        <v>0</v>
      </c>
      <c r="F1556" s="151">
        <v>2.7441067982060899E-5</v>
      </c>
      <c r="G1556" s="151">
        <v>0</v>
      </c>
      <c r="H1556" s="151">
        <v>0</v>
      </c>
      <c r="I1556" s="151">
        <v>0</v>
      </c>
      <c r="J1556" s="151">
        <v>3.8675031082238032E-5</v>
      </c>
      <c r="K1556" s="151">
        <v>0</v>
      </c>
      <c r="L1556" s="151">
        <v>3.3852373583694857E-5</v>
      </c>
      <c r="M1556" s="151">
        <v>0</v>
      </c>
      <c r="N1556" s="151">
        <v>1.4229386188501902E-5</v>
      </c>
      <c r="O1556" s="151">
        <v>2.7677456150311245E-5</v>
      </c>
      <c r="P1556" s="151">
        <v>7.4262180990465036E-6</v>
      </c>
    </row>
    <row r="1557" spans="1:16" ht="22" customHeight="1" x14ac:dyDescent="0.2">
      <c r="A1557" s="150" t="s">
        <v>2386</v>
      </c>
      <c r="B1557" s="151">
        <v>0</v>
      </c>
      <c r="C1557" s="151">
        <v>0</v>
      </c>
      <c r="D1557" s="151">
        <v>0</v>
      </c>
      <c r="E1557" s="151">
        <v>1.6517571809703592E-5</v>
      </c>
      <c r="F1557" s="151">
        <v>0</v>
      </c>
      <c r="G1557" s="151">
        <v>0</v>
      </c>
      <c r="H1557" s="151">
        <v>0</v>
      </c>
      <c r="I1557" s="151">
        <v>0</v>
      </c>
      <c r="J1557" s="151">
        <v>0</v>
      </c>
      <c r="K1557" s="151">
        <v>0</v>
      </c>
      <c r="L1557" s="151">
        <v>3.3852373583694857E-5</v>
      </c>
      <c r="M1557" s="151">
        <v>0</v>
      </c>
      <c r="N1557" s="151">
        <v>0</v>
      </c>
      <c r="O1557" s="151">
        <v>0</v>
      </c>
      <c r="P1557" s="151">
        <v>0</v>
      </c>
    </row>
    <row r="1558" spans="1:16" ht="22" customHeight="1" x14ac:dyDescent="0.2">
      <c r="A1558" s="150" t="s">
        <v>2387</v>
      </c>
      <c r="B1558" s="151">
        <v>5.6014826695722474E-5</v>
      </c>
      <c r="C1558" s="151">
        <v>0</v>
      </c>
      <c r="D1558" s="151">
        <v>6.0050327761901356E-5</v>
      </c>
      <c r="E1558" s="151">
        <v>0</v>
      </c>
      <c r="F1558" s="151">
        <v>5.4882135964121798E-5</v>
      </c>
      <c r="G1558" s="151">
        <v>0</v>
      </c>
      <c r="H1558" s="151">
        <v>0</v>
      </c>
      <c r="I1558" s="151">
        <v>0</v>
      </c>
      <c r="J1558" s="151">
        <v>0</v>
      </c>
      <c r="K1558" s="151">
        <v>0</v>
      </c>
      <c r="L1558" s="151">
        <v>0</v>
      </c>
      <c r="M1558" s="151">
        <v>0</v>
      </c>
      <c r="N1558" s="151">
        <v>2.1344079282752853E-5</v>
      </c>
      <c r="O1558" s="151">
        <v>0</v>
      </c>
      <c r="P1558" s="151">
        <v>7.4262180990465036E-6</v>
      </c>
    </row>
    <row r="1559" spans="1:16" ht="22" customHeight="1" x14ac:dyDescent="0.2">
      <c r="A1559" s="150" t="s">
        <v>2388</v>
      </c>
      <c r="B1559" s="151">
        <v>2.8007413347861237E-5</v>
      </c>
      <c r="C1559" s="151">
        <v>0</v>
      </c>
      <c r="D1559" s="151">
        <v>4.5037745821426017E-5</v>
      </c>
      <c r="E1559" s="151">
        <v>0</v>
      </c>
      <c r="F1559" s="151">
        <v>5.4882135964121798E-5</v>
      </c>
      <c r="G1559" s="151">
        <v>0</v>
      </c>
      <c r="H1559" s="151">
        <v>0</v>
      </c>
      <c r="I1559" s="151">
        <v>0</v>
      </c>
      <c r="J1559" s="151">
        <v>0</v>
      </c>
      <c r="K1559" s="151">
        <v>0</v>
      </c>
      <c r="L1559" s="151">
        <v>0</v>
      </c>
      <c r="M1559" s="151">
        <v>0</v>
      </c>
      <c r="N1559" s="151">
        <v>7.1146930942509509E-6</v>
      </c>
      <c r="O1559" s="151">
        <v>2.7677456150311245E-5</v>
      </c>
      <c r="P1559" s="151">
        <v>0</v>
      </c>
    </row>
    <row r="1560" spans="1:16" ht="22" customHeight="1" x14ac:dyDescent="0.2">
      <c r="A1560" s="150" t="s">
        <v>2389</v>
      </c>
      <c r="B1560" s="151">
        <v>2.806910368563186E-5</v>
      </c>
      <c r="C1560" s="151">
        <v>0</v>
      </c>
      <c r="D1560" s="151">
        <v>7.5228246507888543E-5</v>
      </c>
      <c r="E1560" s="151">
        <v>0</v>
      </c>
      <c r="F1560" s="151">
        <v>5.5003021726157313E-5</v>
      </c>
      <c r="G1560" s="151">
        <v>0</v>
      </c>
      <c r="H1560" s="151">
        <v>1.008080419137882E-4</v>
      </c>
      <c r="I1560" s="151">
        <v>0</v>
      </c>
      <c r="J1560" s="151">
        <v>7.7520436750741438E-5</v>
      </c>
      <c r="K1560" s="151">
        <v>0</v>
      </c>
      <c r="L1560" s="151">
        <v>3.3926938283218415E-5</v>
      </c>
      <c r="M1560" s="151">
        <v>0</v>
      </c>
      <c r="N1560" s="151">
        <v>4.9912549570901495E-5</v>
      </c>
      <c r="O1560" s="151">
        <v>5.5476839420227388E-5</v>
      </c>
      <c r="P1560" s="151">
        <v>3.721287703817356E-5</v>
      </c>
    </row>
    <row r="1561" spans="1:16" ht="22" customHeight="1" x14ac:dyDescent="0.2">
      <c r="A1561" s="150" t="s">
        <v>2390</v>
      </c>
      <c r="B1561" s="151">
        <v>0</v>
      </c>
      <c r="C1561" s="151">
        <v>0</v>
      </c>
      <c r="D1561" s="151">
        <v>0</v>
      </c>
      <c r="E1561" s="151">
        <v>0</v>
      </c>
      <c r="F1561" s="151">
        <v>0</v>
      </c>
      <c r="G1561" s="151">
        <v>0</v>
      </c>
      <c r="H1561" s="151">
        <v>0</v>
      </c>
      <c r="I1561" s="151">
        <v>0</v>
      </c>
      <c r="J1561" s="151">
        <v>0</v>
      </c>
      <c r="K1561" s="151">
        <v>0</v>
      </c>
      <c r="L1561" s="151">
        <v>0</v>
      </c>
      <c r="M1561" s="151">
        <v>0</v>
      </c>
      <c r="N1561" s="151">
        <v>9.2694734917388492E-5</v>
      </c>
      <c r="O1561" s="151">
        <v>5.5476839420227388E-5</v>
      </c>
      <c r="P1561" s="151">
        <v>1.1908120652215541E-4</v>
      </c>
    </row>
    <row r="1562" spans="1:16" ht="22" customHeight="1" x14ac:dyDescent="0.2">
      <c r="A1562" s="150" t="s">
        <v>2391</v>
      </c>
      <c r="B1562" s="151">
        <v>0</v>
      </c>
      <c r="C1562" s="151">
        <v>0</v>
      </c>
      <c r="D1562" s="151">
        <v>0</v>
      </c>
      <c r="E1562" s="151">
        <v>0</v>
      </c>
      <c r="F1562" s="151">
        <v>2.7501510863078656E-5</v>
      </c>
      <c r="G1562" s="151">
        <v>0</v>
      </c>
      <c r="H1562" s="151">
        <v>0</v>
      </c>
      <c r="I1562" s="151">
        <v>0</v>
      </c>
      <c r="J1562" s="151">
        <v>0</v>
      </c>
      <c r="K1562" s="151">
        <v>0</v>
      </c>
      <c r="L1562" s="151">
        <v>0</v>
      </c>
      <c r="M1562" s="151">
        <v>0</v>
      </c>
      <c r="N1562" s="151">
        <v>0</v>
      </c>
      <c r="O1562" s="151">
        <v>0</v>
      </c>
      <c r="P1562" s="151">
        <v>0</v>
      </c>
    </row>
    <row r="1563" spans="1:16" ht="22" customHeight="1" x14ac:dyDescent="0.2">
      <c r="A1563" s="150" t="s">
        <v>2392</v>
      </c>
      <c r="B1563" s="151">
        <v>8.4207311056895575E-5</v>
      </c>
      <c r="C1563" s="151">
        <v>0</v>
      </c>
      <c r="D1563" s="151">
        <v>4.5136947904733123E-5</v>
      </c>
      <c r="E1563" s="151">
        <v>0</v>
      </c>
      <c r="F1563" s="151">
        <v>1.3750755431539329E-4</v>
      </c>
      <c r="G1563" s="151">
        <v>0</v>
      </c>
      <c r="H1563" s="151">
        <v>0</v>
      </c>
      <c r="I1563" s="151">
        <v>0</v>
      </c>
      <c r="J1563" s="151">
        <v>1.9380109187685359E-5</v>
      </c>
      <c r="K1563" s="151">
        <v>0</v>
      </c>
      <c r="L1563" s="151">
        <v>0</v>
      </c>
      <c r="M1563" s="151">
        <v>0</v>
      </c>
      <c r="N1563" s="151">
        <v>4.9912549570901495E-5</v>
      </c>
      <c r="O1563" s="151">
        <v>5.5476839420227388E-5</v>
      </c>
      <c r="P1563" s="151">
        <v>6.6983178668712413E-5</v>
      </c>
    </row>
    <row r="1564" spans="1:16" ht="22" customHeight="1" x14ac:dyDescent="0.2">
      <c r="A1564" s="150" t="s">
        <v>2393</v>
      </c>
      <c r="B1564" s="151">
        <v>1.4034551842815929E-4</v>
      </c>
      <c r="C1564" s="151">
        <v>0</v>
      </c>
      <c r="D1564" s="151">
        <v>6.018259720631084E-5</v>
      </c>
      <c r="E1564" s="151">
        <v>0</v>
      </c>
      <c r="F1564" s="151">
        <v>1.6500906517847195E-4</v>
      </c>
      <c r="G1564" s="151">
        <v>0</v>
      </c>
      <c r="H1564" s="151">
        <v>0</v>
      </c>
      <c r="I1564" s="151">
        <v>0</v>
      </c>
      <c r="J1564" s="151">
        <v>0</v>
      </c>
      <c r="K1564" s="151">
        <v>0</v>
      </c>
      <c r="L1564" s="151">
        <v>0</v>
      </c>
      <c r="M1564" s="151">
        <v>0</v>
      </c>
      <c r="N1564" s="151">
        <v>1.0695546336621749E-4</v>
      </c>
      <c r="O1564" s="151">
        <v>1.3869209855056847E-4</v>
      </c>
      <c r="P1564" s="151">
        <v>9.6753480299251258E-5</v>
      </c>
    </row>
    <row r="1565" spans="1:16" ht="22" customHeight="1" x14ac:dyDescent="0.2">
      <c r="A1565" s="150" t="s">
        <v>2394</v>
      </c>
      <c r="B1565" s="151">
        <v>1.1227641474252744E-4</v>
      </c>
      <c r="C1565" s="151">
        <v>3.0844648502726242E-5</v>
      </c>
      <c r="D1565" s="151">
        <v>9.0273895809466246E-5</v>
      </c>
      <c r="E1565" s="151">
        <v>1.6553954126465057E-5</v>
      </c>
      <c r="F1565" s="151">
        <v>1.1000604345231463E-4</v>
      </c>
      <c r="G1565" s="151">
        <v>3.15082105268748E-5</v>
      </c>
      <c r="H1565" s="151">
        <v>0</v>
      </c>
      <c r="I1565" s="151">
        <v>0</v>
      </c>
      <c r="J1565" s="151">
        <v>1.9380109187685359E-5</v>
      </c>
      <c r="K1565" s="151">
        <v>0</v>
      </c>
      <c r="L1565" s="151">
        <v>3.3926938283218415E-5</v>
      </c>
      <c r="M1565" s="151">
        <v>0</v>
      </c>
      <c r="N1565" s="151">
        <v>1.0695546336621749E-4</v>
      </c>
      <c r="O1565" s="151">
        <v>5.5476839420227388E-5</v>
      </c>
      <c r="P1565" s="151">
        <v>6.6983178668712413E-5</v>
      </c>
    </row>
    <row r="1566" spans="1:16" ht="22" customHeight="1" x14ac:dyDescent="0.2">
      <c r="A1566" s="150" t="s">
        <v>2395</v>
      </c>
      <c r="B1566" s="151">
        <v>0</v>
      </c>
      <c r="C1566" s="151">
        <v>3.091273823452034E-5</v>
      </c>
      <c r="D1566" s="151">
        <v>4.5236587966332975E-5</v>
      </c>
      <c r="E1566" s="151">
        <v>3.3180994143113179E-5</v>
      </c>
      <c r="F1566" s="151">
        <v>2.7562220600083246E-5</v>
      </c>
      <c r="G1566" s="151">
        <v>3.157776507549925E-5</v>
      </c>
      <c r="H1566" s="151">
        <v>3.3676858740882881E-5</v>
      </c>
      <c r="I1566" s="151">
        <v>1.8348617090361481E-5</v>
      </c>
      <c r="J1566" s="151">
        <v>1.9422890885671418E-5</v>
      </c>
      <c r="K1566" s="151">
        <v>3.177470481874823E-5</v>
      </c>
      <c r="L1566" s="151">
        <v>6.8003664373426749E-5</v>
      </c>
      <c r="M1566" s="151">
        <v>3.2066451855861268E-5</v>
      </c>
      <c r="N1566" s="151">
        <v>3.5730522713953453E-5</v>
      </c>
      <c r="O1566" s="151">
        <v>2.7799652424705555E-5</v>
      </c>
      <c r="P1566" s="151">
        <v>3.7295024669604407E-5</v>
      </c>
    </row>
    <row r="1567" spans="1:16" ht="22" customHeight="1" x14ac:dyDescent="0.2">
      <c r="A1567" s="150" t="s">
        <v>2396</v>
      </c>
      <c r="B1567" s="151">
        <v>2.5317959748232178E-4</v>
      </c>
      <c r="C1567" s="151">
        <v>0</v>
      </c>
      <c r="D1567" s="151">
        <v>1.6586748920988757E-4</v>
      </c>
      <c r="E1567" s="151">
        <v>0</v>
      </c>
      <c r="F1567" s="151">
        <v>1.6537332360049947E-4</v>
      </c>
      <c r="G1567" s="151">
        <v>0</v>
      </c>
      <c r="H1567" s="151">
        <v>0</v>
      </c>
      <c r="I1567" s="151">
        <v>0</v>
      </c>
      <c r="J1567" s="151">
        <v>0</v>
      </c>
      <c r="K1567" s="151">
        <v>0</v>
      </c>
      <c r="L1567" s="151">
        <v>0</v>
      </c>
      <c r="M1567" s="151">
        <v>0</v>
      </c>
      <c r="N1567" s="151">
        <v>8.5753254513488278E-5</v>
      </c>
      <c r="O1567" s="151">
        <v>8.3398957274116668E-5</v>
      </c>
      <c r="P1567" s="151">
        <v>8.9508059207050582E-5</v>
      </c>
    </row>
    <row r="1568" spans="1:16" ht="22" customHeight="1" x14ac:dyDescent="0.2">
      <c r="A1568" s="150" t="s">
        <v>2397</v>
      </c>
      <c r="B1568" s="151">
        <v>0</v>
      </c>
      <c r="C1568" s="151">
        <v>0</v>
      </c>
      <c r="D1568" s="151">
        <v>0</v>
      </c>
      <c r="E1568" s="151">
        <v>0</v>
      </c>
      <c r="F1568" s="151">
        <v>0</v>
      </c>
      <c r="G1568" s="151">
        <v>0</v>
      </c>
      <c r="H1568" s="151">
        <v>0</v>
      </c>
      <c r="I1568" s="151">
        <v>0</v>
      </c>
      <c r="J1568" s="151">
        <v>0</v>
      </c>
      <c r="K1568" s="151">
        <v>0</v>
      </c>
      <c r="L1568" s="151">
        <v>0</v>
      </c>
      <c r="M1568" s="151">
        <v>0</v>
      </c>
      <c r="N1568" s="151">
        <v>2.8647658034373297E-5</v>
      </c>
      <c r="O1568" s="151">
        <v>5.5722312161024846E-5</v>
      </c>
      <c r="P1568" s="151">
        <v>2.2426521471678049E-5</v>
      </c>
    </row>
    <row r="1569" spans="1:16" ht="22" customHeight="1" x14ac:dyDescent="0.2">
      <c r="A1569" s="150" t="s">
        <v>2398</v>
      </c>
      <c r="B1569" s="151">
        <v>0</v>
      </c>
      <c r="C1569" s="151">
        <v>0</v>
      </c>
      <c r="D1569" s="151">
        <v>0</v>
      </c>
      <c r="E1569" s="151">
        <v>0</v>
      </c>
      <c r="F1569" s="151">
        <v>0</v>
      </c>
      <c r="G1569" s="151">
        <v>0</v>
      </c>
      <c r="H1569" s="151">
        <v>3.3751365065530854E-5</v>
      </c>
      <c r="I1569" s="151">
        <v>0</v>
      </c>
      <c r="J1569" s="151">
        <v>0</v>
      </c>
      <c r="K1569" s="151">
        <v>0</v>
      </c>
      <c r="L1569" s="151">
        <v>3.4077057479161858E-5</v>
      </c>
      <c r="M1569" s="151">
        <v>0</v>
      </c>
      <c r="N1569" s="151">
        <v>2.1485743525779972E-5</v>
      </c>
      <c r="O1569" s="151">
        <v>2.7861156080512423E-5</v>
      </c>
      <c r="P1569" s="151">
        <v>2.2426521471678049E-5</v>
      </c>
    </row>
    <row r="1570" spans="1:16" ht="22" customHeight="1" x14ac:dyDescent="0.2">
      <c r="A1570" s="150" t="s">
        <v>2399</v>
      </c>
      <c r="B1570" s="151">
        <v>0</v>
      </c>
      <c r="C1570" s="151">
        <v>0</v>
      </c>
      <c r="D1570" s="151">
        <v>0</v>
      </c>
      <c r="E1570" s="151">
        <v>0</v>
      </c>
      <c r="F1570" s="151">
        <v>0</v>
      </c>
      <c r="G1570" s="151">
        <v>0</v>
      </c>
      <c r="H1570" s="151">
        <v>0</v>
      </c>
      <c r="I1570" s="151">
        <v>0</v>
      </c>
      <c r="J1570" s="151">
        <v>0</v>
      </c>
      <c r="K1570" s="151">
        <v>0</v>
      </c>
      <c r="L1570" s="151">
        <v>0</v>
      </c>
      <c r="M1570" s="151">
        <v>0</v>
      </c>
      <c r="N1570" s="151">
        <v>0</v>
      </c>
      <c r="O1570" s="151">
        <v>0</v>
      </c>
      <c r="P1570" s="151">
        <v>2.9902028628904063E-5</v>
      </c>
    </row>
    <row r="1571" spans="1:16" ht="22" customHeight="1" x14ac:dyDescent="0.2">
      <c r="A1571" s="150" t="s">
        <v>2400</v>
      </c>
      <c r="B1571" s="151">
        <v>0</v>
      </c>
      <c r="C1571" s="151">
        <v>9.2943387744940574E-5</v>
      </c>
      <c r="D1571" s="151">
        <v>1.5112222971053715E-5</v>
      </c>
      <c r="E1571" s="151">
        <v>9.9763210266572586E-5</v>
      </c>
      <c r="F1571" s="151">
        <v>0</v>
      </c>
      <c r="G1571" s="151">
        <v>9.4942882162839549E-5</v>
      </c>
      <c r="H1571" s="151">
        <v>0</v>
      </c>
      <c r="I1571" s="151">
        <v>9.1946056879798116E-5</v>
      </c>
      <c r="J1571" s="151">
        <v>1.9465861883206088E-5</v>
      </c>
      <c r="K1571" s="151">
        <v>9.5535008514776204E-5</v>
      </c>
      <c r="L1571" s="151">
        <v>0</v>
      </c>
      <c r="M1571" s="151">
        <v>9.6412186000255452E-5</v>
      </c>
      <c r="N1571" s="151">
        <v>1.4323829017186648E-5</v>
      </c>
      <c r="O1571" s="151">
        <v>2.7861156080512423E-5</v>
      </c>
      <c r="P1571" s="151">
        <v>2.2426521471678049E-5</v>
      </c>
    </row>
    <row r="1572" spans="1:16" ht="22" customHeight="1" x14ac:dyDescent="0.2">
      <c r="A1572" s="150" t="s">
        <v>2401</v>
      </c>
      <c r="B1572" s="151">
        <v>0</v>
      </c>
      <c r="C1572" s="151">
        <v>9.2943387744940574E-5</v>
      </c>
      <c r="D1572" s="151">
        <v>6.044889188421486E-5</v>
      </c>
      <c r="E1572" s="151">
        <v>1.3301761368876344E-4</v>
      </c>
      <c r="F1572" s="151">
        <v>0</v>
      </c>
      <c r="G1572" s="151">
        <v>9.4942882162839549E-5</v>
      </c>
      <c r="H1572" s="151">
        <v>1.3500546026212342E-4</v>
      </c>
      <c r="I1572" s="151">
        <v>1.4711369100767698E-4</v>
      </c>
      <c r="J1572" s="151">
        <v>1.1679517129923654E-4</v>
      </c>
      <c r="K1572" s="151">
        <v>9.5535008514776204E-5</v>
      </c>
      <c r="L1572" s="151">
        <v>1.7038528739580927E-4</v>
      </c>
      <c r="M1572" s="151">
        <v>1.2854958133367393E-4</v>
      </c>
      <c r="N1572" s="151">
        <v>0</v>
      </c>
      <c r="O1572" s="151">
        <v>0</v>
      </c>
      <c r="P1572" s="151">
        <v>0</v>
      </c>
    </row>
    <row r="1573" spans="1:16" ht="22" customHeight="1" x14ac:dyDescent="0.2">
      <c r="A1573" s="150" t="s">
        <v>2402</v>
      </c>
      <c r="B1573" s="151">
        <v>2.8193303259462084E-5</v>
      </c>
      <c r="C1573" s="151">
        <v>3.0981129248313529E-5</v>
      </c>
      <c r="D1573" s="151">
        <v>4.5336668913161143E-5</v>
      </c>
      <c r="E1573" s="151">
        <v>3.325440342219086E-5</v>
      </c>
      <c r="F1573" s="151">
        <v>5.5246397928485443E-5</v>
      </c>
      <c r="G1573" s="151">
        <v>3.1647627387613185E-5</v>
      </c>
      <c r="H1573" s="151">
        <v>0</v>
      </c>
      <c r="I1573" s="151">
        <v>1.8389211375959623E-5</v>
      </c>
      <c r="J1573" s="151">
        <v>3.8931723766412177E-5</v>
      </c>
      <c r="K1573" s="151">
        <v>6.3690005676517465E-5</v>
      </c>
      <c r="L1573" s="151">
        <v>0</v>
      </c>
      <c r="M1573" s="151">
        <v>3.2137395333418482E-5</v>
      </c>
      <c r="N1573" s="151">
        <v>0</v>
      </c>
      <c r="O1573" s="151">
        <v>0</v>
      </c>
      <c r="P1573" s="151">
        <v>7.4755071572260158E-6</v>
      </c>
    </row>
    <row r="1574" spans="1:16" ht="22" customHeight="1" x14ac:dyDescent="0.2">
      <c r="A1574" s="150" t="s">
        <v>2403</v>
      </c>
      <c r="B1574" s="151">
        <v>3.6651294237300709E-4</v>
      </c>
      <c r="C1574" s="151">
        <v>5.2667919722133004E-4</v>
      </c>
      <c r="D1574" s="151">
        <v>3.0224445942107428E-4</v>
      </c>
      <c r="E1574" s="151">
        <v>4.3230724448848121E-4</v>
      </c>
      <c r="F1574" s="151">
        <v>2.2098559171394177E-4</v>
      </c>
      <c r="G1574" s="151">
        <v>4.4306678342658455E-4</v>
      </c>
      <c r="H1574" s="151">
        <v>6.0752457117955539E-4</v>
      </c>
      <c r="I1574" s="151">
        <v>6.2523318678262723E-4</v>
      </c>
      <c r="J1574" s="151">
        <v>6.8130516591221311E-4</v>
      </c>
      <c r="K1574" s="151">
        <v>6.687450596034334E-4</v>
      </c>
      <c r="L1574" s="151">
        <v>6.4746409210407528E-4</v>
      </c>
      <c r="M1574" s="151">
        <v>6.4274790666836966E-4</v>
      </c>
      <c r="N1574" s="151">
        <v>2.1485743525779972E-5</v>
      </c>
      <c r="O1574" s="151">
        <v>5.5722312161024846E-5</v>
      </c>
      <c r="P1574" s="151">
        <v>2.2426521471678049E-5</v>
      </c>
    </row>
    <row r="1575" spans="1:16" ht="22" customHeight="1" x14ac:dyDescent="0.2">
      <c r="A1575" s="150" t="s">
        <v>2404</v>
      </c>
      <c r="B1575" s="151">
        <v>0</v>
      </c>
      <c r="C1575" s="151">
        <v>0</v>
      </c>
      <c r="D1575" s="151">
        <v>0</v>
      </c>
      <c r="E1575" s="151">
        <v>0</v>
      </c>
      <c r="F1575" s="151">
        <v>0</v>
      </c>
      <c r="G1575" s="151">
        <v>0</v>
      </c>
      <c r="H1575" s="151">
        <v>6.7502730131061708E-5</v>
      </c>
      <c r="I1575" s="151">
        <v>1.8389211375959623E-5</v>
      </c>
      <c r="J1575" s="151">
        <v>5.8397585649618268E-5</v>
      </c>
      <c r="K1575" s="151">
        <v>3.1845002838258733E-5</v>
      </c>
      <c r="L1575" s="151">
        <v>3.4077057479161858E-5</v>
      </c>
      <c r="M1575" s="151">
        <v>0</v>
      </c>
      <c r="N1575" s="151">
        <v>0</v>
      </c>
      <c r="O1575" s="151">
        <v>2.7861156080512423E-5</v>
      </c>
      <c r="P1575" s="151">
        <v>0</v>
      </c>
    </row>
    <row r="1576" spans="1:16" ht="22" customHeight="1" x14ac:dyDescent="0.2">
      <c r="A1576" s="150" t="s">
        <v>2405</v>
      </c>
      <c r="B1576" s="151">
        <v>3.3831963911354503E-4</v>
      </c>
      <c r="C1576" s="151">
        <v>2.1686790473819469E-4</v>
      </c>
      <c r="D1576" s="151">
        <v>2.2668334456580575E-4</v>
      </c>
      <c r="E1576" s="151">
        <v>2.9928963079971774E-4</v>
      </c>
      <c r="F1576" s="151">
        <v>3.038551886066699E-4</v>
      </c>
      <c r="G1576" s="151">
        <v>2.5318101910090548E-4</v>
      </c>
      <c r="H1576" s="151">
        <v>3.7126501572083936E-4</v>
      </c>
      <c r="I1576" s="151">
        <v>2.9422738201535396E-4</v>
      </c>
      <c r="J1576" s="151">
        <v>2.9198792824809136E-4</v>
      </c>
      <c r="K1576" s="151">
        <v>1.5922501419129366E-4</v>
      </c>
      <c r="L1576" s="151">
        <v>5.1115586218742791E-4</v>
      </c>
      <c r="M1576" s="151">
        <v>3.2137395333418483E-4</v>
      </c>
      <c r="N1576" s="151">
        <v>2.5782892230935968E-4</v>
      </c>
      <c r="O1576" s="151">
        <v>2.7861156080512424E-4</v>
      </c>
      <c r="P1576" s="151">
        <v>2.6164275050291055E-4</v>
      </c>
    </row>
    <row r="1577" spans="1:16" ht="22" customHeight="1" x14ac:dyDescent="0.2">
      <c r="A1577" s="152" t="s">
        <v>2406</v>
      </c>
      <c r="B1577" s="153">
        <v>0</v>
      </c>
      <c r="C1577" s="153">
        <v>0</v>
      </c>
      <c r="D1577" s="153">
        <v>0</v>
      </c>
      <c r="E1577" s="153">
        <v>0</v>
      </c>
      <c r="F1577" s="153">
        <v>0</v>
      </c>
      <c r="G1577" s="153">
        <v>0</v>
      </c>
      <c r="H1577" s="153">
        <v>0</v>
      </c>
      <c r="I1577" s="153">
        <v>0</v>
      </c>
      <c r="J1577" s="153">
        <v>0</v>
      </c>
      <c r="K1577" s="153">
        <v>0</v>
      </c>
      <c r="L1577" s="153">
        <v>0</v>
      </c>
      <c r="M1577" s="153">
        <v>0</v>
      </c>
      <c r="N1577" s="153">
        <v>7.1619145085933242E-6</v>
      </c>
      <c r="O1577" s="153">
        <v>0</v>
      </c>
      <c r="P1577" s="153">
        <v>7.4755071572260158E-6</v>
      </c>
    </row>
    <row r="1578" spans="1:16" ht="22" customHeight="1" x14ac:dyDescent="0.2">
      <c r="A1578" s="150" t="s">
        <v>2407</v>
      </c>
      <c r="B1578" s="151">
        <v>1.1277321303784833E-4</v>
      </c>
      <c r="C1578" s="151">
        <v>0</v>
      </c>
      <c r="D1578" s="151">
        <v>6.044889188421486E-5</v>
      </c>
      <c r="E1578" s="151">
        <v>0</v>
      </c>
      <c r="F1578" s="151">
        <v>1.1049279585697089E-4</v>
      </c>
      <c r="G1578" s="151">
        <v>0</v>
      </c>
      <c r="H1578" s="151">
        <v>0</v>
      </c>
      <c r="I1578" s="151">
        <v>0</v>
      </c>
      <c r="J1578" s="151">
        <v>0</v>
      </c>
      <c r="K1578" s="151">
        <v>0</v>
      </c>
      <c r="L1578" s="151">
        <v>0</v>
      </c>
      <c r="M1578" s="151">
        <v>0</v>
      </c>
      <c r="N1578" s="151">
        <v>4.2971487051559944E-5</v>
      </c>
      <c r="O1578" s="151">
        <v>2.7861156080512423E-5</v>
      </c>
      <c r="P1578" s="151">
        <v>3.7377535786130081E-5</v>
      </c>
    </row>
    <row r="1579" spans="1:16" ht="22" customHeight="1" x14ac:dyDescent="0.2">
      <c r="A1579" s="150" t="s">
        <v>2408</v>
      </c>
      <c r="B1579" s="151">
        <v>8.4767448380999088E-5</v>
      </c>
      <c r="C1579" s="151">
        <v>0</v>
      </c>
      <c r="D1579" s="151">
        <v>1.2116584980782757E-4</v>
      </c>
      <c r="E1579" s="151">
        <v>1.6664069120654402E-5</v>
      </c>
      <c r="F1579" s="151">
        <v>8.3053343227301838E-5</v>
      </c>
      <c r="G1579" s="151">
        <v>0</v>
      </c>
      <c r="H1579" s="151">
        <v>6.765240359033236E-5</v>
      </c>
      <c r="I1579" s="151">
        <v>1.8429985680562639E-5</v>
      </c>
      <c r="J1579" s="151">
        <v>1.7558121095539328E-4</v>
      </c>
      <c r="K1579" s="151">
        <v>0</v>
      </c>
      <c r="L1579" s="151">
        <v>1.3661046545969984E-4</v>
      </c>
      <c r="M1579" s="151">
        <v>0</v>
      </c>
      <c r="N1579" s="151">
        <v>7.1777945851090526E-5</v>
      </c>
      <c r="O1579" s="151">
        <v>8.3768797439412085E-5</v>
      </c>
      <c r="P1579" s="151">
        <v>5.9936660488978435E-5</v>
      </c>
    </row>
    <row r="1580" spans="1:16" ht="22" customHeight="1" x14ac:dyDescent="0.2">
      <c r="A1580" s="150" t="s">
        <v>2409</v>
      </c>
      <c r="B1580" s="151">
        <v>2.8255816126999694E-5</v>
      </c>
      <c r="C1580" s="151">
        <v>6.2099647096397844E-5</v>
      </c>
      <c r="D1580" s="151">
        <v>3.0291462451956891E-5</v>
      </c>
      <c r="E1580" s="151">
        <v>3.3328138241308805E-5</v>
      </c>
      <c r="F1580" s="151">
        <v>2.7684447742433947E-5</v>
      </c>
      <c r="G1580" s="151">
        <v>3.1717799510423857E-5</v>
      </c>
      <c r="H1580" s="151">
        <v>3.382620179516618E-5</v>
      </c>
      <c r="I1580" s="151">
        <v>1.8429985680562639E-5</v>
      </c>
      <c r="J1580" s="151">
        <v>3.9018046878976285E-5</v>
      </c>
      <c r="K1580" s="151">
        <v>3.1915612600649551E-5</v>
      </c>
      <c r="L1580" s="151">
        <v>3.4152616364924961E-5</v>
      </c>
      <c r="M1580" s="151">
        <v>3.2208653416197682E-5</v>
      </c>
      <c r="N1580" s="151">
        <v>1.4355589170218105E-5</v>
      </c>
      <c r="O1580" s="151">
        <v>2.7922932479804026E-5</v>
      </c>
      <c r="P1580" s="151">
        <v>1.4984165122244609E-5</v>
      </c>
    </row>
    <row r="1581" spans="1:16" ht="22" customHeight="1" x14ac:dyDescent="0.2">
      <c r="A1581" s="150" t="s">
        <v>2410</v>
      </c>
      <c r="B1581" s="151">
        <v>0</v>
      </c>
      <c r="C1581" s="151">
        <v>0</v>
      </c>
      <c r="D1581" s="151">
        <v>0</v>
      </c>
      <c r="E1581" s="151">
        <v>0</v>
      </c>
      <c r="F1581" s="151">
        <v>0</v>
      </c>
      <c r="G1581" s="151">
        <v>0</v>
      </c>
      <c r="H1581" s="151">
        <v>3.382620179516618E-5</v>
      </c>
      <c r="I1581" s="151">
        <v>0</v>
      </c>
      <c r="J1581" s="151">
        <v>0</v>
      </c>
      <c r="K1581" s="151">
        <v>0</v>
      </c>
      <c r="L1581" s="151">
        <v>0</v>
      </c>
      <c r="M1581" s="151">
        <v>0</v>
      </c>
      <c r="N1581" s="151">
        <v>0</v>
      </c>
      <c r="O1581" s="151">
        <v>0</v>
      </c>
      <c r="P1581" s="151">
        <v>7.4920825611223043E-6</v>
      </c>
    </row>
    <row r="1582" spans="1:16" ht="22" customHeight="1" x14ac:dyDescent="0.2">
      <c r="A1582" s="150" t="s">
        <v>2411</v>
      </c>
      <c r="B1582" s="151">
        <v>0</v>
      </c>
      <c r="C1582" s="151">
        <v>3.1049823548198922E-5</v>
      </c>
      <c r="D1582" s="151">
        <v>0</v>
      </c>
      <c r="E1582" s="151">
        <v>0</v>
      </c>
      <c r="F1582" s="151">
        <v>0</v>
      </c>
      <c r="G1582" s="151">
        <v>3.1717799510423857E-5</v>
      </c>
      <c r="H1582" s="151">
        <v>0</v>
      </c>
      <c r="I1582" s="151">
        <v>0</v>
      </c>
      <c r="J1582" s="151">
        <v>5.8527070318464427E-5</v>
      </c>
      <c r="K1582" s="151">
        <v>3.1915612600649551E-5</v>
      </c>
      <c r="L1582" s="151">
        <v>3.4152616364924961E-5</v>
      </c>
      <c r="M1582" s="151">
        <v>0</v>
      </c>
      <c r="N1582" s="151">
        <v>7.8955740436199582E-5</v>
      </c>
      <c r="O1582" s="151">
        <v>1.116917299192161E-4</v>
      </c>
      <c r="P1582" s="151">
        <v>6.7428743050100743E-5</v>
      </c>
    </row>
    <row r="1583" spans="1:16" ht="22" customHeight="1" x14ac:dyDescent="0.2">
      <c r="A1583" s="150" t="s">
        <v>2412</v>
      </c>
      <c r="B1583" s="151">
        <v>0</v>
      </c>
      <c r="C1583" s="151">
        <v>0</v>
      </c>
      <c r="D1583" s="151">
        <v>0</v>
      </c>
      <c r="E1583" s="151">
        <v>0</v>
      </c>
      <c r="F1583" s="151">
        <v>0</v>
      </c>
      <c r="G1583" s="151">
        <v>0</v>
      </c>
      <c r="H1583" s="151">
        <v>0</v>
      </c>
      <c r="I1583" s="151">
        <v>0</v>
      </c>
      <c r="J1583" s="151">
        <v>0</v>
      </c>
      <c r="K1583" s="151">
        <v>0</v>
      </c>
      <c r="L1583" s="151">
        <v>0</v>
      </c>
      <c r="M1583" s="151">
        <v>0</v>
      </c>
      <c r="N1583" s="151">
        <v>7.1777945851090524E-6</v>
      </c>
      <c r="O1583" s="151">
        <v>0</v>
      </c>
      <c r="P1583" s="151">
        <v>0</v>
      </c>
    </row>
    <row r="1584" spans="1:16" ht="22" customHeight="1" x14ac:dyDescent="0.2">
      <c r="A1584" s="150" t="s">
        <v>2413</v>
      </c>
      <c r="B1584" s="151">
        <v>0</v>
      </c>
      <c r="C1584" s="151">
        <v>0</v>
      </c>
      <c r="D1584" s="151">
        <v>3.0291462451956891E-5</v>
      </c>
      <c r="E1584" s="151">
        <v>0</v>
      </c>
      <c r="F1584" s="151">
        <v>0</v>
      </c>
      <c r="G1584" s="151">
        <v>0</v>
      </c>
      <c r="H1584" s="151">
        <v>6.765240359033236E-5</v>
      </c>
      <c r="I1584" s="151">
        <v>0</v>
      </c>
      <c r="J1584" s="151">
        <v>9.7545117197440719E-5</v>
      </c>
      <c r="K1584" s="151">
        <v>0</v>
      </c>
      <c r="L1584" s="151">
        <v>1.3661046545969984E-4</v>
      </c>
      <c r="M1584" s="151">
        <v>0</v>
      </c>
      <c r="N1584" s="151">
        <v>1.5791148087239916E-4</v>
      </c>
      <c r="O1584" s="151">
        <v>1.6753759487882417E-4</v>
      </c>
      <c r="P1584" s="151">
        <v>1.4984165122244609E-4</v>
      </c>
    </row>
    <row r="1585" spans="1:16" ht="22" customHeight="1" x14ac:dyDescent="0.2">
      <c r="A1585" s="150" t="s">
        <v>2414</v>
      </c>
      <c r="B1585" s="151">
        <v>2.8255816126999694E-5</v>
      </c>
      <c r="C1585" s="151">
        <v>3.1049823548198922E-5</v>
      </c>
      <c r="D1585" s="151">
        <v>0</v>
      </c>
      <c r="E1585" s="151">
        <v>0</v>
      </c>
      <c r="F1585" s="151">
        <v>0</v>
      </c>
      <c r="G1585" s="151">
        <v>3.1717799510423857E-5</v>
      </c>
      <c r="H1585" s="151">
        <v>0</v>
      </c>
      <c r="I1585" s="151">
        <v>0</v>
      </c>
      <c r="J1585" s="151">
        <v>1.9509023439488142E-5</v>
      </c>
      <c r="K1585" s="151">
        <v>0</v>
      </c>
      <c r="L1585" s="151">
        <v>0</v>
      </c>
      <c r="M1585" s="151">
        <v>0</v>
      </c>
      <c r="N1585" s="151">
        <v>4.3066767510654313E-5</v>
      </c>
      <c r="O1585" s="151">
        <v>5.5845864959608052E-5</v>
      </c>
      <c r="P1585" s="151">
        <v>2.9968330244489217E-5</v>
      </c>
    </row>
    <row r="1586" spans="1:16" ht="22" customHeight="1" x14ac:dyDescent="0.2">
      <c r="A1586" s="150" t="s">
        <v>2415</v>
      </c>
      <c r="B1586" s="151">
        <v>0</v>
      </c>
      <c r="C1586" s="151">
        <v>0</v>
      </c>
      <c r="D1586" s="151">
        <v>1.5145731225978446E-5</v>
      </c>
      <c r="E1586" s="151">
        <v>0</v>
      </c>
      <c r="F1586" s="151">
        <v>2.7684447742433947E-5</v>
      </c>
      <c r="G1586" s="151">
        <v>0</v>
      </c>
      <c r="H1586" s="151">
        <v>0</v>
      </c>
      <c r="I1586" s="151">
        <v>3.6859971361125277E-5</v>
      </c>
      <c r="J1586" s="151">
        <v>1.9509023439488142E-5</v>
      </c>
      <c r="K1586" s="151">
        <v>3.1915612600649551E-5</v>
      </c>
      <c r="L1586" s="151">
        <v>3.4152616364924961E-5</v>
      </c>
      <c r="M1586" s="151">
        <v>3.2208653416197682E-5</v>
      </c>
      <c r="N1586" s="151">
        <v>7.1777945851090524E-6</v>
      </c>
      <c r="O1586" s="151">
        <v>2.7922932479804026E-5</v>
      </c>
      <c r="P1586" s="151">
        <v>7.4920825611223043E-6</v>
      </c>
    </row>
    <row r="1587" spans="1:16" ht="22" customHeight="1" x14ac:dyDescent="0.2">
      <c r="A1587" s="150" t="s">
        <v>2416</v>
      </c>
      <c r="B1587" s="151">
        <v>0</v>
      </c>
      <c r="C1587" s="151">
        <v>3.1049823548198922E-5</v>
      </c>
      <c r="D1587" s="151">
        <v>0</v>
      </c>
      <c r="E1587" s="151">
        <v>3.3328138241308805E-5</v>
      </c>
      <c r="F1587" s="151">
        <v>0</v>
      </c>
      <c r="G1587" s="151">
        <v>3.1717799510423857E-5</v>
      </c>
      <c r="H1587" s="151">
        <v>0</v>
      </c>
      <c r="I1587" s="151">
        <v>0</v>
      </c>
      <c r="J1587" s="151">
        <v>0</v>
      </c>
      <c r="K1587" s="151">
        <v>0</v>
      </c>
      <c r="L1587" s="151">
        <v>0</v>
      </c>
      <c r="M1587" s="151">
        <v>0</v>
      </c>
      <c r="N1587" s="151">
        <v>7.1777945851090524E-6</v>
      </c>
      <c r="O1587" s="151">
        <v>0</v>
      </c>
      <c r="P1587" s="151">
        <v>7.4920825611223043E-6</v>
      </c>
    </row>
    <row r="1588" spans="1:16" ht="22" customHeight="1" x14ac:dyDescent="0.2">
      <c r="A1588" s="150" t="s">
        <v>2417</v>
      </c>
      <c r="B1588" s="151">
        <v>0</v>
      </c>
      <c r="C1588" s="151">
        <v>0</v>
      </c>
      <c r="D1588" s="151">
        <v>0</v>
      </c>
      <c r="E1588" s="151">
        <v>1.6664069120654402E-5</v>
      </c>
      <c r="F1588" s="151">
        <v>0</v>
      </c>
      <c r="G1588" s="151">
        <v>0</v>
      </c>
      <c r="H1588" s="151">
        <v>0</v>
      </c>
      <c r="I1588" s="151">
        <v>0</v>
      </c>
      <c r="J1588" s="151">
        <v>0</v>
      </c>
      <c r="K1588" s="151">
        <v>0</v>
      </c>
      <c r="L1588" s="151">
        <v>0</v>
      </c>
      <c r="M1588" s="151">
        <v>0</v>
      </c>
      <c r="N1588" s="151">
        <v>0</v>
      </c>
      <c r="O1588" s="151">
        <v>0</v>
      </c>
      <c r="P1588" s="151">
        <v>0</v>
      </c>
    </row>
    <row r="1589" spans="1:16" ht="22" customHeight="1" x14ac:dyDescent="0.2">
      <c r="A1589" s="150" t="s">
        <v>2418</v>
      </c>
      <c r="B1589" s="151">
        <v>0</v>
      </c>
      <c r="C1589" s="151">
        <v>0</v>
      </c>
      <c r="D1589" s="151">
        <v>0</v>
      </c>
      <c r="E1589" s="151">
        <v>3.3328138241308805E-5</v>
      </c>
      <c r="F1589" s="151">
        <v>0</v>
      </c>
      <c r="G1589" s="151">
        <v>0</v>
      </c>
      <c r="H1589" s="151">
        <v>0</v>
      </c>
      <c r="I1589" s="151">
        <v>3.6859971361125277E-5</v>
      </c>
      <c r="J1589" s="151">
        <v>3.9018046878976285E-5</v>
      </c>
      <c r="K1589" s="151">
        <v>3.1915612600649551E-5</v>
      </c>
      <c r="L1589" s="151">
        <v>0</v>
      </c>
      <c r="M1589" s="151">
        <v>3.2208653416197682E-5</v>
      </c>
      <c r="N1589" s="151">
        <v>7.1777945851090524E-6</v>
      </c>
      <c r="O1589" s="151">
        <v>2.7922932479804026E-5</v>
      </c>
      <c r="P1589" s="151">
        <v>7.4920825611223043E-6</v>
      </c>
    </row>
    <row r="1590" spans="1:16" ht="22" customHeight="1" x14ac:dyDescent="0.2">
      <c r="A1590" s="150" t="s">
        <v>2419</v>
      </c>
      <c r="B1590" s="151">
        <v>0</v>
      </c>
      <c r="C1590" s="151">
        <v>0</v>
      </c>
      <c r="D1590" s="151">
        <v>0</v>
      </c>
      <c r="E1590" s="151">
        <v>1.6664069120654402E-5</v>
      </c>
      <c r="F1590" s="151">
        <v>2.7684447742433947E-5</v>
      </c>
      <c r="G1590" s="151">
        <v>0</v>
      </c>
      <c r="H1590" s="151">
        <v>0</v>
      </c>
      <c r="I1590" s="151">
        <v>0</v>
      </c>
      <c r="J1590" s="151">
        <v>0</v>
      </c>
      <c r="K1590" s="151">
        <v>0</v>
      </c>
      <c r="L1590" s="151">
        <v>0</v>
      </c>
      <c r="M1590" s="151">
        <v>0</v>
      </c>
      <c r="N1590" s="151">
        <v>7.1777945851090524E-6</v>
      </c>
      <c r="O1590" s="151">
        <v>0</v>
      </c>
      <c r="P1590" s="151">
        <v>0</v>
      </c>
    </row>
    <row r="1591" spans="1:16" ht="22" customHeight="1" x14ac:dyDescent="0.2">
      <c r="A1591" s="150" t="s">
        <v>2420</v>
      </c>
      <c r="B1591" s="151">
        <v>2.8255816126999695E-4</v>
      </c>
      <c r="C1591" s="151">
        <v>3.1049823548198922E-5</v>
      </c>
      <c r="D1591" s="151">
        <v>2.8776889329359051E-4</v>
      </c>
      <c r="E1591" s="151">
        <v>1.6664069120654402E-5</v>
      </c>
      <c r="F1591" s="151">
        <v>3.0452892516677341E-4</v>
      </c>
      <c r="G1591" s="151">
        <v>0</v>
      </c>
      <c r="H1591" s="151">
        <v>3.382620179516618E-5</v>
      </c>
      <c r="I1591" s="151">
        <v>0</v>
      </c>
      <c r="J1591" s="151">
        <v>1.9509023439488142E-5</v>
      </c>
      <c r="K1591" s="151">
        <v>3.1915612600649551E-5</v>
      </c>
      <c r="L1591" s="151">
        <v>1.0245784909477489E-4</v>
      </c>
      <c r="M1591" s="151">
        <v>0</v>
      </c>
      <c r="N1591" s="151">
        <v>3.0864516715968922E-4</v>
      </c>
      <c r="O1591" s="151">
        <v>2.5130639231823624E-4</v>
      </c>
      <c r="P1591" s="151">
        <v>2.3974664195591374E-4</v>
      </c>
    </row>
    <row r="1592" spans="1:16" ht="22" customHeight="1" x14ac:dyDescent="0.2">
      <c r="A1592" s="150" t="s">
        <v>2421</v>
      </c>
      <c r="B1592" s="151">
        <v>0</v>
      </c>
      <c r="C1592" s="151">
        <v>0</v>
      </c>
      <c r="D1592" s="151">
        <v>0</v>
      </c>
      <c r="E1592" s="151">
        <v>0</v>
      </c>
      <c r="F1592" s="151">
        <v>0</v>
      </c>
      <c r="G1592" s="151">
        <v>0</v>
      </c>
      <c r="H1592" s="151">
        <v>0</v>
      </c>
      <c r="I1592" s="151">
        <v>0</v>
      </c>
      <c r="J1592" s="151">
        <v>1.955237682490923E-5</v>
      </c>
      <c r="K1592" s="151">
        <v>0</v>
      </c>
      <c r="L1592" s="151">
        <v>0</v>
      </c>
      <c r="M1592" s="151">
        <v>0</v>
      </c>
      <c r="N1592" s="151">
        <v>0</v>
      </c>
      <c r="O1592" s="151">
        <v>0</v>
      </c>
      <c r="P1592" s="151">
        <v>0</v>
      </c>
    </row>
    <row r="1593" spans="1:16" ht="22" customHeight="1" x14ac:dyDescent="0.2">
      <c r="A1593" s="150" t="s">
        <v>2422</v>
      </c>
      <c r="B1593" s="151">
        <v>0</v>
      </c>
      <c r="C1593" s="151">
        <v>0</v>
      </c>
      <c r="D1593" s="151">
        <v>0</v>
      </c>
      <c r="E1593" s="151">
        <v>0</v>
      </c>
      <c r="F1593" s="151">
        <v>0</v>
      </c>
      <c r="G1593" s="151">
        <v>0</v>
      </c>
      <c r="H1593" s="151">
        <v>0</v>
      </c>
      <c r="I1593" s="151">
        <v>0</v>
      </c>
      <c r="J1593" s="151">
        <v>0</v>
      </c>
      <c r="K1593" s="151">
        <v>0</v>
      </c>
      <c r="L1593" s="151">
        <v>0</v>
      </c>
      <c r="M1593" s="151">
        <v>0</v>
      </c>
      <c r="N1593" s="151">
        <v>0</v>
      </c>
      <c r="O1593" s="151">
        <v>0</v>
      </c>
      <c r="P1593" s="151">
        <v>7.5087316334803537E-6</v>
      </c>
    </row>
    <row r="1594" spans="1:16" ht="22" customHeight="1" x14ac:dyDescent="0.2">
      <c r="A1594" s="150" t="s">
        <v>2423</v>
      </c>
      <c r="B1594" s="151">
        <v>0</v>
      </c>
      <c r="C1594" s="151">
        <v>0</v>
      </c>
      <c r="D1594" s="151">
        <v>0</v>
      </c>
      <c r="E1594" s="151">
        <v>0</v>
      </c>
      <c r="F1594" s="151">
        <v>0</v>
      </c>
      <c r="G1594" s="151">
        <v>0</v>
      </c>
      <c r="H1594" s="151">
        <v>0</v>
      </c>
      <c r="I1594" s="151">
        <v>0</v>
      </c>
      <c r="J1594" s="151">
        <v>0</v>
      </c>
      <c r="K1594" s="151">
        <v>0</v>
      </c>
      <c r="L1594" s="151">
        <v>0</v>
      </c>
      <c r="M1594" s="151">
        <v>0</v>
      </c>
      <c r="N1594" s="151">
        <v>3.5968726198713141E-5</v>
      </c>
      <c r="O1594" s="151">
        <v>0</v>
      </c>
      <c r="P1594" s="151">
        <v>3.7543658167401774E-5</v>
      </c>
    </row>
    <row r="1595" spans="1:16" ht="22" customHeight="1" x14ac:dyDescent="0.2">
      <c r="A1595" s="150" t="s">
        <v>2424</v>
      </c>
      <c r="B1595" s="151">
        <v>0</v>
      </c>
      <c r="C1595" s="151">
        <v>0</v>
      </c>
      <c r="D1595" s="151">
        <v>0</v>
      </c>
      <c r="E1595" s="151">
        <v>0</v>
      </c>
      <c r="F1595" s="151">
        <v>0</v>
      </c>
      <c r="G1595" s="151">
        <v>0</v>
      </c>
      <c r="H1595" s="151">
        <v>3.3901371132488768E-5</v>
      </c>
      <c r="I1595" s="151">
        <v>0</v>
      </c>
      <c r="J1595" s="151">
        <v>1.955237682490923E-5</v>
      </c>
      <c r="K1595" s="151">
        <v>0</v>
      </c>
      <c r="L1595" s="151">
        <v>3.4228511067958127E-5</v>
      </c>
      <c r="M1595" s="151">
        <v>0</v>
      </c>
      <c r="N1595" s="151">
        <v>6.4743707157683647E-5</v>
      </c>
      <c r="O1595" s="151">
        <v>5.5969966881740517E-5</v>
      </c>
      <c r="P1595" s="151">
        <v>7.5087316334803547E-5</v>
      </c>
    </row>
    <row r="1596" spans="1:16" ht="22" customHeight="1" x14ac:dyDescent="0.2">
      <c r="A1596" s="150" t="s">
        <v>2425</v>
      </c>
      <c r="B1596" s="151">
        <v>8.4955820488512421E-5</v>
      </c>
      <c r="C1596" s="151">
        <v>3.1118823156083811E-4</v>
      </c>
      <c r="D1596" s="151">
        <v>6.0717553625922485E-5</v>
      </c>
      <c r="E1596" s="151">
        <v>2.0041320462440361E-4</v>
      </c>
      <c r="F1596" s="151">
        <v>5.5491937474834267E-5</v>
      </c>
      <c r="G1596" s="151">
        <v>2.8609455158402317E-4</v>
      </c>
      <c r="H1596" s="151">
        <v>6.7802742264977536E-5</v>
      </c>
      <c r="I1596" s="151">
        <v>1.1082564722578334E-4</v>
      </c>
      <c r="J1596" s="151">
        <v>1.5641901459927384E-4</v>
      </c>
      <c r="K1596" s="151">
        <v>1.9191921710523931E-4</v>
      </c>
      <c r="L1596" s="151">
        <v>1.026855332038744E-4</v>
      </c>
      <c r="M1596" s="151">
        <v>1.6140114100783506E-4</v>
      </c>
      <c r="N1596" s="151">
        <v>1.2948741431536729E-4</v>
      </c>
      <c r="O1596" s="151">
        <v>1.6790990064522156E-4</v>
      </c>
      <c r="P1596" s="151">
        <v>1.2013970613568566E-4</v>
      </c>
    </row>
    <row r="1597" spans="1:16" ht="22" customHeight="1" x14ac:dyDescent="0.2">
      <c r="A1597" s="150" t="s">
        <v>2426</v>
      </c>
      <c r="B1597" s="151">
        <v>0</v>
      </c>
      <c r="C1597" s="151">
        <v>3.1118823156083812E-5</v>
      </c>
      <c r="D1597" s="151">
        <v>0</v>
      </c>
      <c r="E1597" s="151">
        <v>0</v>
      </c>
      <c r="F1597" s="151">
        <v>0</v>
      </c>
      <c r="G1597" s="151">
        <v>3.1788283509335909E-5</v>
      </c>
      <c r="H1597" s="151">
        <v>0</v>
      </c>
      <c r="I1597" s="151">
        <v>0</v>
      </c>
      <c r="J1597" s="151">
        <v>0</v>
      </c>
      <c r="K1597" s="151">
        <v>3.1986536184206553E-5</v>
      </c>
      <c r="L1597" s="151">
        <v>0</v>
      </c>
      <c r="M1597" s="151">
        <v>0</v>
      </c>
      <c r="N1597" s="151">
        <v>0</v>
      </c>
      <c r="O1597" s="151">
        <v>0</v>
      </c>
      <c r="P1597" s="151">
        <v>0</v>
      </c>
    </row>
    <row r="1598" spans="1:16" ht="22" customHeight="1" x14ac:dyDescent="0.2">
      <c r="A1598" s="150" t="s">
        <v>2427</v>
      </c>
      <c r="B1598" s="151">
        <v>2.8318606829504139E-5</v>
      </c>
      <c r="C1598" s="151">
        <v>0</v>
      </c>
      <c r="D1598" s="151">
        <v>0</v>
      </c>
      <c r="E1598" s="151">
        <v>0</v>
      </c>
      <c r="F1598" s="151">
        <v>0</v>
      </c>
      <c r="G1598" s="151">
        <v>0</v>
      </c>
      <c r="H1598" s="151">
        <v>0</v>
      </c>
      <c r="I1598" s="151">
        <v>0</v>
      </c>
      <c r="J1598" s="151">
        <v>0</v>
      </c>
      <c r="K1598" s="151">
        <v>0</v>
      </c>
      <c r="L1598" s="151">
        <v>0</v>
      </c>
      <c r="M1598" s="151">
        <v>0</v>
      </c>
      <c r="N1598" s="151">
        <v>0</v>
      </c>
      <c r="O1598" s="151">
        <v>0</v>
      </c>
      <c r="P1598" s="151">
        <v>0</v>
      </c>
    </row>
    <row r="1599" spans="1:16" ht="22" customHeight="1" x14ac:dyDescent="0.2">
      <c r="A1599" s="150" t="s">
        <v>2428</v>
      </c>
      <c r="B1599" s="151">
        <v>3.4058012668000524E-4</v>
      </c>
      <c r="C1599" s="151">
        <v>1.24752520447552E-4</v>
      </c>
      <c r="D1599" s="151">
        <v>4.7160906073586778E-4</v>
      </c>
      <c r="E1599" s="151">
        <v>1.0042977960020225E-4</v>
      </c>
      <c r="F1599" s="151">
        <v>2.7807763768012718E-4</v>
      </c>
      <c r="G1599" s="151">
        <v>9.5577244404462092E-5</v>
      </c>
      <c r="H1599" s="151">
        <v>4.7567625419750388E-4</v>
      </c>
      <c r="I1599" s="151">
        <v>9.2560395789908126E-5</v>
      </c>
      <c r="J1599" s="151">
        <v>5.0949400635064135E-4</v>
      </c>
      <c r="K1599" s="151">
        <v>2.2440442980011278E-4</v>
      </c>
      <c r="L1599" s="151">
        <v>3.7735218215232232E-4</v>
      </c>
      <c r="M1599" s="151">
        <v>6.4704243611158816E-5</v>
      </c>
      <c r="N1599" s="151">
        <v>3.7490788109126387E-4</v>
      </c>
      <c r="O1599" s="151">
        <v>3.3656772957839511E-4</v>
      </c>
      <c r="P1599" s="151">
        <v>3.3864546899326761E-4</v>
      </c>
    </row>
    <row r="1600" spans="1:16" ht="22" customHeight="1" x14ac:dyDescent="0.2">
      <c r="A1600" s="150" t="s">
        <v>2429</v>
      </c>
      <c r="B1600" s="151">
        <v>0</v>
      </c>
      <c r="C1600" s="151">
        <v>0</v>
      </c>
      <c r="D1600" s="151">
        <v>0</v>
      </c>
      <c r="E1600" s="151">
        <v>0</v>
      </c>
      <c r="F1600" s="151">
        <v>0</v>
      </c>
      <c r="G1600" s="151">
        <v>0</v>
      </c>
      <c r="H1600" s="151">
        <v>6.7953750599643412E-5</v>
      </c>
      <c r="I1600" s="151">
        <v>0</v>
      </c>
      <c r="J1600" s="151">
        <v>1.9595923321178511E-5</v>
      </c>
      <c r="K1600" s="151">
        <v>0</v>
      </c>
      <c r="L1600" s="151">
        <v>3.4304743832029305E-5</v>
      </c>
      <c r="M1600" s="151">
        <v>0</v>
      </c>
      <c r="N1600" s="151">
        <v>2.8839067776251069E-5</v>
      </c>
      <c r="O1600" s="151">
        <v>2.8047310798199589E-5</v>
      </c>
      <c r="P1600" s="151">
        <v>3.0101819466068233E-5</v>
      </c>
    </row>
    <row r="1601" spans="1:16" ht="22" customHeight="1" x14ac:dyDescent="0.2">
      <c r="A1601" s="150" t="s">
        <v>2430</v>
      </c>
      <c r="B1601" s="151">
        <v>0</v>
      </c>
      <c r="C1601" s="151">
        <v>0</v>
      </c>
      <c r="D1601" s="151">
        <v>0</v>
      </c>
      <c r="E1601" s="151">
        <v>0</v>
      </c>
      <c r="F1601" s="151">
        <v>0</v>
      </c>
      <c r="G1601" s="151">
        <v>0</v>
      </c>
      <c r="H1601" s="151">
        <v>0</v>
      </c>
      <c r="I1601" s="151">
        <v>1.8512079157981624E-5</v>
      </c>
      <c r="J1601" s="151">
        <v>1.9595923321178511E-5</v>
      </c>
      <c r="K1601" s="151">
        <v>0</v>
      </c>
      <c r="L1601" s="151">
        <v>0</v>
      </c>
      <c r="M1601" s="151">
        <v>0</v>
      </c>
      <c r="N1601" s="151">
        <v>0</v>
      </c>
      <c r="O1601" s="151">
        <v>0</v>
      </c>
      <c r="P1601" s="151">
        <v>0</v>
      </c>
    </row>
    <row r="1602" spans="1:16" ht="22" customHeight="1" x14ac:dyDescent="0.2">
      <c r="A1602" s="150" t="s">
        <v>2431</v>
      </c>
      <c r="B1602" s="151">
        <v>0</v>
      </c>
      <c r="C1602" s="151">
        <v>0</v>
      </c>
      <c r="D1602" s="151">
        <v>0</v>
      </c>
      <c r="E1602" s="151">
        <v>1.6738296600033709E-5</v>
      </c>
      <c r="F1602" s="151">
        <v>0</v>
      </c>
      <c r="G1602" s="151">
        <v>0</v>
      </c>
      <c r="H1602" s="151">
        <v>3.3976875299821706E-5</v>
      </c>
      <c r="I1602" s="151">
        <v>0</v>
      </c>
      <c r="J1602" s="151">
        <v>1.9595923321178511E-5</v>
      </c>
      <c r="K1602" s="151">
        <v>0</v>
      </c>
      <c r="L1602" s="151">
        <v>0</v>
      </c>
      <c r="M1602" s="151">
        <v>0</v>
      </c>
      <c r="N1602" s="151">
        <v>2.8839067776251069E-5</v>
      </c>
      <c r="O1602" s="151">
        <v>0</v>
      </c>
      <c r="P1602" s="151">
        <v>7.5254548665170583E-6</v>
      </c>
    </row>
    <row r="1603" spans="1:16" ht="22" customHeight="1" x14ac:dyDescent="0.2">
      <c r="A1603" s="150" t="s">
        <v>2432</v>
      </c>
      <c r="B1603" s="151">
        <v>2.6111143045467067E-3</v>
      </c>
      <c r="C1603" s="151">
        <v>4.2727738253286567E-3</v>
      </c>
      <c r="D1603" s="151">
        <v>2.4797508677402084E-3</v>
      </c>
      <c r="E1603" s="151">
        <v>4.2180507432084948E-3</v>
      </c>
      <c r="F1603" s="151">
        <v>2.3358521565130684E-3</v>
      </c>
      <c r="G1603" s="151">
        <v>4.3965532426052554E-3</v>
      </c>
      <c r="H1603" s="151">
        <v>3.9752944100791389E-3</v>
      </c>
      <c r="I1603" s="151">
        <v>4.66504394781137E-3</v>
      </c>
      <c r="J1603" s="151">
        <v>3.4880743511697754E-3</v>
      </c>
      <c r="K1603" s="151">
        <v>4.6483774744309073E-3</v>
      </c>
      <c r="L1603" s="151">
        <v>4.0822645160114874E-3</v>
      </c>
      <c r="M1603" s="151">
        <v>4.8528182708369111E-3</v>
      </c>
      <c r="N1603" s="151">
        <v>2.595516099862596E-3</v>
      </c>
      <c r="O1603" s="151">
        <v>2.8327783906181587E-3</v>
      </c>
      <c r="P1603" s="151">
        <v>2.43072192188501E-3</v>
      </c>
    </row>
    <row r="1604" spans="1:16" ht="22" customHeight="1" x14ac:dyDescent="0.2">
      <c r="A1604" s="150" t="s">
        <v>2433</v>
      </c>
      <c r="B1604" s="151">
        <v>0</v>
      </c>
      <c r="C1604" s="151">
        <v>0</v>
      </c>
      <c r="D1604" s="151">
        <v>0</v>
      </c>
      <c r="E1604" s="151">
        <v>0</v>
      </c>
      <c r="F1604" s="151">
        <v>2.7807763768012715E-5</v>
      </c>
      <c r="G1604" s="151">
        <v>0</v>
      </c>
      <c r="H1604" s="151">
        <v>0</v>
      </c>
      <c r="I1604" s="151">
        <v>0</v>
      </c>
      <c r="J1604" s="151">
        <v>0</v>
      </c>
      <c r="K1604" s="151">
        <v>0</v>
      </c>
      <c r="L1604" s="151">
        <v>0</v>
      </c>
      <c r="M1604" s="151">
        <v>0</v>
      </c>
      <c r="N1604" s="151">
        <v>7.2097669440627672E-6</v>
      </c>
      <c r="O1604" s="151">
        <v>0</v>
      </c>
      <c r="P1604" s="151">
        <v>7.5254548665170583E-6</v>
      </c>
    </row>
    <row r="1605" spans="1:16" ht="22" customHeight="1" x14ac:dyDescent="0.2">
      <c r="A1605" s="150" t="s">
        <v>2434</v>
      </c>
      <c r="B1605" s="151">
        <v>0</v>
      </c>
      <c r="C1605" s="151">
        <v>1.8712878067132804E-4</v>
      </c>
      <c r="D1605" s="151">
        <v>0</v>
      </c>
      <c r="E1605" s="151">
        <v>1.0042977960020225E-4</v>
      </c>
      <c r="F1605" s="151">
        <v>0</v>
      </c>
      <c r="G1605" s="151">
        <v>6.3718162936308057E-5</v>
      </c>
      <c r="H1605" s="151">
        <v>6.7953750599643412E-5</v>
      </c>
      <c r="I1605" s="151">
        <v>1.295845541058714E-4</v>
      </c>
      <c r="J1605" s="151">
        <v>5.8787769963535541E-5</v>
      </c>
      <c r="K1605" s="151">
        <v>1.2823110274292159E-4</v>
      </c>
      <c r="L1605" s="151">
        <v>6.860948766405861E-5</v>
      </c>
      <c r="M1605" s="151">
        <v>9.7056365416738223E-5</v>
      </c>
      <c r="N1605" s="151">
        <v>7.2097669440627672E-6</v>
      </c>
      <c r="O1605" s="151">
        <v>2.8047310798199589E-5</v>
      </c>
      <c r="P1605" s="151">
        <v>7.5254548665170583E-6</v>
      </c>
    </row>
    <row r="1606" spans="1:16" ht="22" customHeight="1" x14ac:dyDescent="0.2">
      <c r="A1606" s="150" t="s">
        <v>2435</v>
      </c>
      <c r="B1606" s="151">
        <v>2.8381677223333769E-5</v>
      </c>
      <c r="C1606" s="151">
        <v>1.24752520447552E-4</v>
      </c>
      <c r="D1606" s="151">
        <v>0</v>
      </c>
      <c r="E1606" s="151">
        <v>1.3390637280026967E-4</v>
      </c>
      <c r="F1606" s="151">
        <v>2.7807763768012715E-5</v>
      </c>
      <c r="G1606" s="151">
        <v>6.3718162936308057E-5</v>
      </c>
      <c r="H1606" s="151">
        <v>3.3976875299821706E-5</v>
      </c>
      <c r="I1606" s="151">
        <v>9.2560395789908126E-5</v>
      </c>
      <c r="J1606" s="151">
        <v>3.9191846642357023E-5</v>
      </c>
      <c r="K1606" s="151">
        <v>9.6173327057191187E-5</v>
      </c>
      <c r="L1606" s="151">
        <v>3.4304743832029305E-5</v>
      </c>
      <c r="M1606" s="151">
        <v>1.2940848722231763E-4</v>
      </c>
      <c r="N1606" s="151">
        <v>3.6048834720313836E-5</v>
      </c>
      <c r="O1606" s="151">
        <v>5.6094621596399179E-5</v>
      </c>
      <c r="P1606" s="151">
        <v>5.2678184065619415E-5</v>
      </c>
    </row>
    <row r="1607" spans="1:16" ht="22" customHeight="1" x14ac:dyDescent="0.2">
      <c r="A1607" s="150" t="s">
        <v>2436</v>
      </c>
      <c r="B1607" s="151">
        <v>3.6896180390333898E-4</v>
      </c>
      <c r="C1607" s="151">
        <v>0</v>
      </c>
      <c r="D1607" s="151">
        <v>3.3469030116739008E-4</v>
      </c>
      <c r="E1607" s="151">
        <v>0</v>
      </c>
      <c r="F1607" s="151">
        <v>4.4492422028820345E-4</v>
      </c>
      <c r="G1607" s="151">
        <v>0</v>
      </c>
      <c r="H1607" s="151">
        <v>3.3976875299821706E-5</v>
      </c>
      <c r="I1607" s="151">
        <v>0</v>
      </c>
      <c r="J1607" s="151">
        <v>0</v>
      </c>
      <c r="K1607" s="151">
        <v>0</v>
      </c>
      <c r="L1607" s="151">
        <v>0</v>
      </c>
      <c r="M1607" s="151">
        <v>0</v>
      </c>
      <c r="N1607" s="151">
        <v>2.7397114387438514E-4</v>
      </c>
      <c r="O1607" s="151">
        <v>1.6828386478919756E-4</v>
      </c>
      <c r="P1607" s="151">
        <v>2.6339092032809705E-4</v>
      </c>
    </row>
    <row r="1608" spans="1:16" ht="22" customHeight="1" x14ac:dyDescent="0.2">
      <c r="A1608" s="150" t="s">
        <v>2437</v>
      </c>
      <c r="B1608" s="151">
        <v>5.6890058362843135E-5</v>
      </c>
      <c r="C1608" s="151">
        <v>2.1880422531621427E-4</v>
      </c>
      <c r="D1608" s="151">
        <v>6.0988614133181063E-5</v>
      </c>
      <c r="E1608" s="151">
        <v>1.1742961208461149E-4</v>
      </c>
      <c r="F1608" s="151">
        <v>5.5739669338561203E-5</v>
      </c>
      <c r="G1608" s="151">
        <v>1.915811729357298E-4</v>
      </c>
      <c r="H1608" s="151">
        <v>2.0431629923598141E-4</v>
      </c>
      <c r="I1608" s="151">
        <v>3.3396121373840964E-4</v>
      </c>
      <c r="J1608" s="151">
        <v>7.8558656885796004E-5</v>
      </c>
      <c r="K1608" s="151">
        <v>2.5703466576594547E-4</v>
      </c>
      <c r="L1608" s="151">
        <v>1.0314395076282025E-4</v>
      </c>
      <c r="M1608" s="151">
        <v>1.2969734545272457E-4</v>
      </c>
      <c r="N1608" s="151">
        <v>6.5032741564637601E-5</v>
      </c>
      <c r="O1608" s="151">
        <v>1.1243966561063943E-4</v>
      </c>
      <c r="P1608" s="151">
        <v>6.0338022054752844E-5</v>
      </c>
    </row>
    <row r="1609" spans="1:16" ht="22" customHeight="1" x14ac:dyDescent="0.2">
      <c r="A1609" s="150" t="s">
        <v>2438</v>
      </c>
      <c r="B1609" s="151">
        <v>0</v>
      </c>
      <c r="C1609" s="151">
        <v>0</v>
      </c>
      <c r="D1609" s="151">
        <v>0</v>
      </c>
      <c r="E1609" s="151">
        <v>0</v>
      </c>
      <c r="F1609" s="151">
        <v>0</v>
      </c>
      <c r="G1609" s="151">
        <v>0</v>
      </c>
      <c r="H1609" s="151">
        <v>0</v>
      </c>
      <c r="I1609" s="151">
        <v>0</v>
      </c>
      <c r="J1609" s="151">
        <v>0</v>
      </c>
      <c r="K1609" s="151">
        <v>3.2129333220743184E-5</v>
      </c>
      <c r="L1609" s="151">
        <v>0</v>
      </c>
      <c r="M1609" s="151">
        <v>0</v>
      </c>
      <c r="N1609" s="151">
        <v>0</v>
      </c>
      <c r="O1609" s="151">
        <v>0</v>
      </c>
      <c r="P1609" s="151">
        <v>0</v>
      </c>
    </row>
    <row r="1610" spans="1:16" ht="22" customHeight="1" x14ac:dyDescent="0.2">
      <c r="A1610" s="150" t="s">
        <v>2439</v>
      </c>
      <c r="B1610" s="151">
        <v>0</v>
      </c>
      <c r="C1610" s="151">
        <v>0</v>
      </c>
      <c r="D1610" s="151">
        <v>0</v>
      </c>
      <c r="E1610" s="151">
        <v>0</v>
      </c>
      <c r="F1610" s="151">
        <v>0</v>
      </c>
      <c r="G1610" s="151">
        <v>0</v>
      </c>
      <c r="H1610" s="151">
        <v>0</v>
      </c>
      <c r="I1610" s="151">
        <v>0</v>
      </c>
      <c r="J1610" s="151">
        <v>0</v>
      </c>
      <c r="K1610" s="151">
        <v>0</v>
      </c>
      <c r="L1610" s="151">
        <v>0</v>
      </c>
      <c r="M1610" s="151">
        <v>0</v>
      </c>
      <c r="N1610" s="151">
        <v>7.2258601738486211E-6</v>
      </c>
      <c r="O1610" s="151">
        <v>0</v>
      </c>
      <c r="P1610" s="151">
        <v>0</v>
      </c>
    </row>
    <row r="1611" spans="1:16" ht="22" customHeight="1" x14ac:dyDescent="0.2">
      <c r="A1611" s="150" t="s">
        <v>2440</v>
      </c>
      <c r="B1611" s="151">
        <v>2.5600526263279411E-4</v>
      </c>
      <c r="C1611" s="151">
        <v>9.3773239421234681E-5</v>
      </c>
      <c r="D1611" s="151">
        <v>2.5920161006601949E-4</v>
      </c>
      <c r="E1611" s="151">
        <v>5.0326976607690631E-5</v>
      </c>
      <c r="F1611" s="151">
        <v>1.9508884268496421E-4</v>
      </c>
      <c r="G1611" s="151">
        <v>3.1930195489288298E-5</v>
      </c>
      <c r="H1611" s="151">
        <v>4.0863259847196282E-4</v>
      </c>
      <c r="I1611" s="151">
        <v>1.1132040457946986E-4</v>
      </c>
      <c r="J1611" s="151">
        <v>4.7135194131477603E-4</v>
      </c>
      <c r="K1611" s="151">
        <v>1.2851733288297274E-4</v>
      </c>
      <c r="L1611" s="151">
        <v>5.501010707350413E-4</v>
      </c>
      <c r="M1611" s="151">
        <v>6.4848672726362287E-5</v>
      </c>
      <c r="N1611" s="151">
        <v>4.4077747060476588E-4</v>
      </c>
      <c r="O1611" s="151">
        <v>3.93538829637238E-4</v>
      </c>
      <c r="P1611" s="151">
        <v>4.2236615438326992E-4</v>
      </c>
    </row>
    <row r="1612" spans="1:16" ht="22" customHeight="1" x14ac:dyDescent="0.2">
      <c r="A1612" s="150" t="s">
        <v>2441</v>
      </c>
      <c r="B1612" s="151">
        <v>0</v>
      </c>
      <c r="C1612" s="151">
        <v>0</v>
      </c>
      <c r="D1612" s="151">
        <v>0</v>
      </c>
      <c r="E1612" s="151">
        <v>0</v>
      </c>
      <c r="F1612" s="151">
        <v>0</v>
      </c>
      <c r="G1612" s="151">
        <v>0</v>
      </c>
      <c r="H1612" s="151">
        <v>0</v>
      </c>
      <c r="I1612" s="151">
        <v>0</v>
      </c>
      <c r="J1612" s="151">
        <v>0</v>
      </c>
      <c r="K1612" s="151">
        <v>0</v>
      </c>
      <c r="L1612" s="151">
        <v>0</v>
      </c>
      <c r="M1612" s="151">
        <v>0</v>
      </c>
      <c r="N1612" s="151">
        <v>7.2258601738486211E-6</v>
      </c>
      <c r="O1612" s="151">
        <v>0</v>
      </c>
      <c r="P1612" s="151">
        <v>2.2626758270532315E-5</v>
      </c>
    </row>
    <row r="1613" spans="1:16" ht="22" customHeight="1" x14ac:dyDescent="0.2">
      <c r="A1613" s="150" t="s">
        <v>2442</v>
      </c>
      <c r="B1613" s="151">
        <v>2.5600526263279411E-4</v>
      </c>
      <c r="C1613" s="151">
        <v>2.5006197178995915E-4</v>
      </c>
      <c r="D1613" s="151">
        <v>2.4395445653272425E-4</v>
      </c>
      <c r="E1613" s="151">
        <v>3.3551317738460425E-4</v>
      </c>
      <c r="F1613" s="151">
        <v>2.5082851202352544E-4</v>
      </c>
      <c r="G1613" s="151">
        <v>3.8316234587145961E-4</v>
      </c>
      <c r="H1613" s="151">
        <v>3.0647444885397216E-4</v>
      </c>
      <c r="I1613" s="151">
        <v>3.7106801526489959E-4</v>
      </c>
      <c r="J1613" s="151">
        <v>3.3387429176463302E-4</v>
      </c>
      <c r="K1613" s="151">
        <v>2.5703466576594547E-4</v>
      </c>
      <c r="L1613" s="151">
        <v>3.0943185228846082E-4</v>
      </c>
      <c r="M1613" s="151">
        <v>4.2151637272135495E-4</v>
      </c>
      <c r="N1613" s="151">
        <v>2.023240848677614E-4</v>
      </c>
      <c r="O1613" s="151">
        <v>1.96769414818619E-4</v>
      </c>
      <c r="P1613" s="151">
        <v>2.0364082443479086E-4</v>
      </c>
    </row>
    <row r="1614" spans="1:16" ht="22" customHeight="1" x14ac:dyDescent="0.2">
      <c r="A1614" s="150" t="s">
        <v>2443</v>
      </c>
      <c r="B1614" s="151">
        <v>1.7067017508852939E-4</v>
      </c>
      <c r="C1614" s="151">
        <v>1.5628873236872448E-4</v>
      </c>
      <c r="D1614" s="151">
        <v>1.5247153533295266E-4</v>
      </c>
      <c r="E1614" s="151">
        <v>1.342052709538417E-4</v>
      </c>
      <c r="F1614" s="151">
        <v>1.9508884268496421E-4</v>
      </c>
      <c r="G1614" s="151">
        <v>9.5790586467864902E-5</v>
      </c>
      <c r="H1614" s="151">
        <v>3.0647444885397216E-4</v>
      </c>
      <c r="I1614" s="151">
        <v>2.5974761068542969E-4</v>
      </c>
      <c r="J1614" s="151">
        <v>3.7315362020753104E-4</v>
      </c>
      <c r="K1614" s="151">
        <v>2.249053325452023E-4</v>
      </c>
      <c r="L1614" s="151">
        <v>4.8133843689316118E-4</v>
      </c>
      <c r="M1614" s="151">
        <v>1.9454601817908687E-4</v>
      </c>
      <c r="N1614" s="151">
        <v>1.1561376278157794E-4</v>
      </c>
      <c r="O1614" s="151">
        <v>1.4054958201329928E-4</v>
      </c>
      <c r="P1614" s="151">
        <v>7.5422527568441052E-5</v>
      </c>
    </row>
    <row r="1615" spans="1:16" ht="22" customHeight="1" x14ac:dyDescent="0.2">
      <c r="A1615" s="150" t="s">
        <v>2444</v>
      </c>
      <c r="B1615" s="151">
        <v>2.8445029181421568E-5</v>
      </c>
      <c r="C1615" s="151">
        <v>2.5006197178995915E-4</v>
      </c>
      <c r="D1615" s="151">
        <v>1.0673007473306687E-4</v>
      </c>
      <c r="E1615" s="151">
        <v>1.6775658869230212E-4</v>
      </c>
      <c r="F1615" s="151">
        <v>0</v>
      </c>
      <c r="G1615" s="151">
        <v>2.2351136842501811E-4</v>
      </c>
      <c r="H1615" s="151">
        <v>1.7026358269665119E-4</v>
      </c>
      <c r="I1615" s="151">
        <v>2.9685441221191964E-4</v>
      </c>
      <c r="J1615" s="151">
        <v>2.5531563487883705E-4</v>
      </c>
      <c r="K1615" s="151">
        <v>2.8916399898668872E-4</v>
      </c>
      <c r="L1615" s="151">
        <v>1.3752526768376033E-4</v>
      </c>
      <c r="M1615" s="151">
        <v>2.9181902726863035E-4</v>
      </c>
      <c r="N1615" s="151">
        <v>4.3355161043091725E-5</v>
      </c>
      <c r="O1615" s="151">
        <v>2.8109916402659856E-5</v>
      </c>
      <c r="P1615" s="151">
        <v>3.7711263784220526E-5</v>
      </c>
    </row>
    <row r="1616" spans="1:16" ht="22" customHeight="1" x14ac:dyDescent="0.2">
      <c r="A1616" s="150" t="s">
        <v>2445</v>
      </c>
      <c r="B1616" s="151">
        <v>0</v>
      </c>
      <c r="C1616" s="151">
        <v>2.5006197178995915E-4</v>
      </c>
      <c r="D1616" s="151">
        <v>1.5247153533295266E-5</v>
      </c>
      <c r="E1616" s="151">
        <v>2.3485922416922297E-4</v>
      </c>
      <c r="F1616" s="151">
        <v>0</v>
      </c>
      <c r="G1616" s="151">
        <v>3.1930195489288305E-4</v>
      </c>
      <c r="H1616" s="151">
        <v>0</v>
      </c>
      <c r="I1616" s="151">
        <v>9.2767003816224898E-5</v>
      </c>
      <c r="J1616" s="151">
        <v>0</v>
      </c>
      <c r="K1616" s="151">
        <v>9.6387999662229552E-5</v>
      </c>
      <c r="L1616" s="151">
        <v>0</v>
      </c>
      <c r="M1616" s="151">
        <v>1.2969734545272457E-4</v>
      </c>
      <c r="N1616" s="151">
        <v>2.1677580521545862E-5</v>
      </c>
      <c r="O1616" s="151">
        <v>5.6219832805319713E-5</v>
      </c>
      <c r="P1616" s="151">
        <v>2.2626758270532315E-5</v>
      </c>
    </row>
    <row r="1617" spans="1:16" ht="22" customHeight="1" x14ac:dyDescent="0.2">
      <c r="A1617" s="150" t="s">
        <v>2446</v>
      </c>
      <c r="B1617" s="151">
        <v>0</v>
      </c>
      <c r="C1617" s="151">
        <v>0</v>
      </c>
      <c r="D1617" s="151">
        <v>0</v>
      </c>
      <c r="E1617" s="151">
        <v>0</v>
      </c>
      <c r="F1617" s="151">
        <v>0</v>
      </c>
      <c r="G1617" s="151">
        <v>0</v>
      </c>
      <c r="H1617" s="151">
        <v>0</v>
      </c>
      <c r="I1617" s="151">
        <v>0</v>
      </c>
      <c r="J1617" s="151">
        <v>0</v>
      </c>
      <c r="K1617" s="151">
        <v>0</v>
      </c>
      <c r="L1617" s="151">
        <v>0</v>
      </c>
      <c r="M1617" s="151">
        <v>3.2424336363181144E-5</v>
      </c>
      <c r="N1617" s="151">
        <v>0</v>
      </c>
      <c r="O1617" s="151">
        <v>0</v>
      </c>
      <c r="P1617" s="151">
        <v>7.5422527568441055E-6</v>
      </c>
    </row>
    <row r="1618" spans="1:16" ht="22" customHeight="1" x14ac:dyDescent="0.2">
      <c r="A1618" s="150" t="s">
        <v>2447</v>
      </c>
      <c r="B1618" s="151">
        <v>1.7067017508852939E-4</v>
      </c>
      <c r="C1618" s="151">
        <v>9.3773239421234694E-4</v>
      </c>
      <c r="D1618" s="151">
        <v>2.5920161006601949E-4</v>
      </c>
      <c r="E1618" s="151">
        <v>9.7298821441535238E-4</v>
      </c>
      <c r="F1618" s="151">
        <v>1.1147933867712241E-4</v>
      </c>
      <c r="G1618" s="151">
        <v>9.8983606016793749E-4</v>
      </c>
      <c r="H1618" s="151">
        <v>3.0647444885397216E-4</v>
      </c>
      <c r="I1618" s="151">
        <v>9.4622343892549388E-4</v>
      </c>
      <c r="J1618" s="151">
        <v>3.7315362020753104E-4</v>
      </c>
      <c r="K1618" s="151">
        <v>7.7110399729783642E-4</v>
      </c>
      <c r="L1618" s="151">
        <v>2.7505053536752065E-4</v>
      </c>
      <c r="M1618" s="151">
        <v>8.4303274544270991E-4</v>
      </c>
      <c r="N1618" s="151">
        <v>3.9019644938782555E-4</v>
      </c>
      <c r="O1618" s="151">
        <v>3.93538829637238E-4</v>
      </c>
      <c r="P1618" s="151">
        <v>4.6761967092433455E-4</v>
      </c>
    </row>
    <row r="1619" spans="1:16" ht="22" customHeight="1" x14ac:dyDescent="0.2">
      <c r="A1619" s="150" t="s">
        <v>2448</v>
      </c>
      <c r="B1619" s="151">
        <v>1.7067017508852939E-4</v>
      </c>
      <c r="C1619" s="151">
        <v>0</v>
      </c>
      <c r="D1619" s="151">
        <v>1.5247153533295266E-4</v>
      </c>
      <c r="E1619" s="151">
        <v>0</v>
      </c>
      <c r="F1619" s="151">
        <v>2.2295867735424481E-4</v>
      </c>
      <c r="G1619" s="151">
        <v>0</v>
      </c>
      <c r="H1619" s="151">
        <v>0</v>
      </c>
      <c r="I1619" s="151">
        <v>1.8553400763244978E-5</v>
      </c>
      <c r="J1619" s="151">
        <v>1.9639664221449001E-5</v>
      </c>
      <c r="K1619" s="151">
        <v>0</v>
      </c>
      <c r="L1619" s="151">
        <v>3.4381316920940081E-5</v>
      </c>
      <c r="M1619" s="151">
        <v>0</v>
      </c>
      <c r="N1619" s="151">
        <v>1.3729134330312383E-4</v>
      </c>
      <c r="O1619" s="151">
        <v>8.4329749207979563E-5</v>
      </c>
      <c r="P1619" s="151">
        <v>9.8049285838973377E-5</v>
      </c>
    </row>
    <row r="1620" spans="1:16" ht="22" customHeight="1" x14ac:dyDescent="0.2">
      <c r="A1620" s="150" t="s">
        <v>2449</v>
      </c>
      <c r="B1620" s="151">
        <v>5.6890058362843135E-5</v>
      </c>
      <c r="C1620" s="151">
        <v>0</v>
      </c>
      <c r="D1620" s="151">
        <v>0</v>
      </c>
      <c r="E1620" s="151">
        <v>0</v>
      </c>
      <c r="F1620" s="151">
        <v>5.5739669338561203E-5</v>
      </c>
      <c r="G1620" s="151">
        <v>0</v>
      </c>
      <c r="H1620" s="151">
        <v>0</v>
      </c>
      <c r="I1620" s="151">
        <v>0</v>
      </c>
      <c r="J1620" s="151">
        <v>0</v>
      </c>
      <c r="K1620" s="151">
        <v>0</v>
      </c>
      <c r="L1620" s="151">
        <v>0</v>
      </c>
      <c r="M1620" s="151">
        <v>0</v>
      </c>
      <c r="N1620" s="151">
        <v>0</v>
      </c>
      <c r="O1620" s="151">
        <v>0</v>
      </c>
      <c r="P1620" s="151">
        <v>0</v>
      </c>
    </row>
    <row r="1621" spans="1:16" ht="22" customHeight="1" x14ac:dyDescent="0.2">
      <c r="A1621" s="150" t="s">
        <v>2450</v>
      </c>
      <c r="B1621" s="151">
        <v>0</v>
      </c>
      <c r="C1621" s="151">
        <v>0</v>
      </c>
      <c r="D1621" s="151">
        <v>1.5281263496456999E-5</v>
      </c>
      <c r="E1621" s="151">
        <v>0</v>
      </c>
      <c r="F1621" s="151">
        <v>0</v>
      </c>
      <c r="G1621" s="151">
        <v>0</v>
      </c>
      <c r="H1621" s="151">
        <v>3.4128897113243727E-5</v>
      </c>
      <c r="I1621" s="151">
        <v>0</v>
      </c>
      <c r="J1621" s="151">
        <v>0</v>
      </c>
      <c r="K1621" s="151">
        <v>0</v>
      </c>
      <c r="L1621" s="151">
        <v>0</v>
      </c>
      <c r="M1621" s="151">
        <v>0</v>
      </c>
      <c r="N1621" s="151">
        <v>0</v>
      </c>
      <c r="O1621" s="151">
        <v>0</v>
      </c>
      <c r="P1621" s="151">
        <v>0</v>
      </c>
    </row>
    <row r="1622" spans="1:16" ht="22" customHeight="1" x14ac:dyDescent="0.2">
      <c r="A1622" s="150" t="s">
        <v>2451</v>
      </c>
      <c r="B1622" s="151">
        <v>0</v>
      </c>
      <c r="C1622" s="151">
        <v>0</v>
      </c>
      <c r="D1622" s="151">
        <v>0</v>
      </c>
      <c r="E1622" s="151">
        <v>0</v>
      </c>
      <c r="F1622" s="151">
        <v>0</v>
      </c>
      <c r="G1622" s="151">
        <v>0</v>
      </c>
      <c r="H1622" s="151">
        <v>0</v>
      </c>
      <c r="I1622" s="151">
        <v>0</v>
      </c>
      <c r="J1622" s="151">
        <v>0</v>
      </c>
      <c r="K1622" s="151">
        <v>0</v>
      </c>
      <c r="L1622" s="151">
        <v>0</v>
      </c>
      <c r="M1622" s="151">
        <v>0</v>
      </c>
      <c r="N1622" s="151">
        <v>7.2420254091368734E-6</v>
      </c>
      <c r="O1622" s="151">
        <v>0</v>
      </c>
      <c r="P1622" s="151">
        <v>7.5591258055171345E-6</v>
      </c>
    </row>
    <row r="1623" spans="1:16" ht="22" customHeight="1" x14ac:dyDescent="0.2">
      <c r="A1623" s="150" t="s">
        <v>2452</v>
      </c>
      <c r="B1623" s="151">
        <v>5.1315596268228974E-4</v>
      </c>
      <c r="C1623" s="151">
        <v>2.5062139454564141E-4</v>
      </c>
      <c r="D1623" s="151">
        <v>6.2653180335473706E-4</v>
      </c>
      <c r="E1623" s="151">
        <v>2.6901101291866255E-4</v>
      </c>
      <c r="F1623" s="151">
        <v>5.3071148256133443E-4</v>
      </c>
      <c r="G1623" s="151">
        <v>2.2401139385773628E-4</v>
      </c>
      <c r="H1623" s="151">
        <v>7.8496463360460571E-4</v>
      </c>
      <c r="I1623" s="151">
        <v>2.7892360878972315E-4</v>
      </c>
      <c r="J1623" s="151">
        <v>6.8892602906559365E-4</v>
      </c>
      <c r="K1623" s="151">
        <v>3.2201210923697872E-4</v>
      </c>
      <c r="L1623" s="151">
        <v>6.5470641975624616E-4</v>
      </c>
      <c r="M1623" s="151">
        <v>2.9247186625580844E-4</v>
      </c>
      <c r="N1623" s="151">
        <v>5.4315190568526557E-4</v>
      </c>
      <c r="O1623" s="151">
        <v>5.3528324031194797E-4</v>
      </c>
      <c r="P1623" s="151">
        <v>5.4425705799723367E-4</v>
      </c>
    </row>
    <row r="1624" spans="1:16" ht="22" customHeight="1" x14ac:dyDescent="0.2">
      <c r="A1624" s="150" t="s">
        <v>2453</v>
      </c>
      <c r="B1624" s="151">
        <v>1.4254332296730272E-4</v>
      </c>
      <c r="C1624" s="151">
        <v>3.1327674318205176E-5</v>
      </c>
      <c r="D1624" s="151">
        <v>1.2225010797165599E-4</v>
      </c>
      <c r="E1624" s="151">
        <v>0</v>
      </c>
      <c r="F1624" s="151">
        <v>1.9552528304891267E-4</v>
      </c>
      <c r="G1624" s="151">
        <v>3.2001627693962326E-5</v>
      </c>
      <c r="H1624" s="151">
        <v>2.0477338267946236E-4</v>
      </c>
      <c r="I1624" s="151">
        <v>0</v>
      </c>
      <c r="J1624" s="151">
        <v>1.1810160498267318E-4</v>
      </c>
      <c r="K1624" s="151">
        <v>9.6603632771093603E-5</v>
      </c>
      <c r="L1624" s="151">
        <v>1.0337469785624938E-4</v>
      </c>
      <c r="M1624" s="151">
        <v>9.749062208526949E-5</v>
      </c>
      <c r="N1624" s="151">
        <v>2.1001873686496932E-4</v>
      </c>
      <c r="O1624" s="151">
        <v>1.4086401060840734E-4</v>
      </c>
      <c r="P1624" s="151">
        <v>1.5874164191585983E-4</v>
      </c>
    </row>
    <row r="1625" spans="1:16" ht="22" customHeight="1" x14ac:dyDescent="0.2">
      <c r="A1625" s="150" t="s">
        <v>2454</v>
      </c>
      <c r="B1625" s="151">
        <v>3.4210397512152651E-4</v>
      </c>
      <c r="C1625" s="151">
        <v>4.6991511477307765E-4</v>
      </c>
      <c r="D1625" s="151">
        <v>3.6675032391496803E-4</v>
      </c>
      <c r="E1625" s="151">
        <v>4.8758246091507582E-4</v>
      </c>
      <c r="F1625" s="151">
        <v>3.6311838280512354E-4</v>
      </c>
      <c r="G1625" s="151">
        <v>4.1602116002151018E-4</v>
      </c>
      <c r="H1625" s="151">
        <v>4.7780455958541221E-4</v>
      </c>
      <c r="I1625" s="151">
        <v>4.6487268131620524E-4</v>
      </c>
      <c r="J1625" s="151">
        <v>4.7240641993069273E-4</v>
      </c>
      <c r="K1625" s="151">
        <v>3.5421332016067659E-4</v>
      </c>
      <c r="L1625" s="151">
        <v>5.1687348928124697E-4</v>
      </c>
      <c r="M1625" s="151">
        <v>4.5495623639792431E-4</v>
      </c>
      <c r="N1625" s="151">
        <v>2.8968101636547497E-4</v>
      </c>
      <c r="O1625" s="151">
        <v>3.0990082333849612E-4</v>
      </c>
      <c r="P1625" s="151">
        <v>3.4771978705378821E-4</v>
      </c>
    </row>
    <row r="1626" spans="1:16" ht="22" customHeight="1" x14ac:dyDescent="0.2">
      <c r="A1626" s="150" t="s">
        <v>2455</v>
      </c>
      <c r="B1626" s="151">
        <v>2.8508664593460541E-5</v>
      </c>
      <c r="C1626" s="151">
        <v>9.3983022954615528E-5</v>
      </c>
      <c r="D1626" s="151">
        <v>1.5281263496456999E-5</v>
      </c>
      <c r="E1626" s="151">
        <v>1.3450550645933127E-4</v>
      </c>
      <c r="F1626" s="151">
        <v>2.793218329270181E-5</v>
      </c>
      <c r="G1626" s="151">
        <v>6.4003255387924652E-5</v>
      </c>
      <c r="H1626" s="151">
        <v>3.4128897113243727E-5</v>
      </c>
      <c r="I1626" s="151">
        <v>1.3016435076853748E-4</v>
      </c>
      <c r="J1626" s="151">
        <v>5.9050802491336592E-5</v>
      </c>
      <c r="K1626" s="151">
        <v>1.2880484369479149E-4</v>
      </c>
      <c r="L1626" s="151">
        <v>3.4458232618749798E-5</v>
      </c>
      <c r="M1626" s="151">
        <v>9.749062208526949E-5</v>
      </c>
      <c r="N1626" s="151">
        <v>4.3452152454821238E-5</v>
      </c>
      <c r="O1626" s="151">
        <v>0</v>
      </c>
      <c r="P1626" s="151">
        <v>4.5354754833102808E-5</v>
      </c>
    </row>
    <row r="1627" spans="1:16" ht="22" customHeight="1" x14ac:dyDescent="0.2">
      <c r="A1627" s="150" t="s">
        <v>2456</v>
      </c>
      <c r="B1627" s="151">
        <v>1.1403465837384216E-4</v>
      </c>
      <c r="C1627" s="151">
        <v>1.8796604590923106E-4</v>
      </c>
      <c r="D1627" s="151">
        <v>1.5281263496457002E-4</v>
      </c>
      <c r="E1627" s="151">
        <v>2.0175825968899691E-4</v>
      </c>
      <c r="F1627" s="151">
        <v>1.1172873317080724E-4</v>
      </c>
      <c r="G1627" s="151">
        <v>2.2401139385773628E-4</v>
      </c>
      <c r="H1627" s="151">
        <v>1.7064448556621865E-4</v>
      </c>
      <c r="I1627" s="151">
        <v>2.0454397977913032E-4</v>
      </c>
      <c r="J1627" s="151">
        <v>1.7715240747400978E-4</v>
      </c>
      <c r="K1627" s="151">
        <v>1.6100605461848936E-4</v>
      </c>
      <c r="L1627" s="151">
        <v>2.7566586094999838E-4</v>
      </c>
      <c r="M1627" s="151">
        <v>1.9498124417053898E-4</v>
      </c>
      <c r="N1627" s="151">
        <v>1.5208253359187435E-4</v>
      </c>
      <c r="O1627" s="151">
        <v>1.4086401060840734E-4</v>
      </c>
      <c r="P1627" s="151">
        <v>1.5874164191585983E-4</v>
      </c>
    </row>
    <row r="1628" spans="1:16" ht="22" customHeight="1" x14ac:dyDescent="0.2">
      <c r="A1628" s="150" t="s">
        <v>2457</v>
      </c>
      <c r="B1628" s="151">
        <v>2.5657798134114487E-4</v>
      </c>
      <c r="C1628" s="151">
        <v>5.0124278909128282E-4</v>
      </c>
      <c r="D1628" s="151">
        <v>3.2090653342559702E-4</v>
      </c>
      <c r="E1628" s="151">
        <v>6.2208796737440715E-4</v>
      </c>
      <c r="F1628" s="151">
        <v>2.2345746634161448E-4</v>
      </c>
      <c r="G1628" s="151">
        <v>6.4003255387924652E-4</v>
      </c>
      <c r="H1628" s="151">
        <v>3.071600740191935E-4</v>
      </c>
      <c r="I1628" s="151">
        <v>4.8346758856885344E-4</v>
      </c>
      <c r="J1628" s="151">
        <v>2.3620320996534637E-4</v>
      </c>
      <c r="K1628" s="151">
        <v>4.1861574200807228E-4</v>
      </c>
      <c r="L1628" s="151">
        <v>2.0674939571249876E-4</v>
      </c>
      <c r="M1628" s="151">
        <v>3.5746561431265479E-4</v>
      </c>
      <c r="N1628" s="151">
        <v>2.3174481309237995E-4</v>
      </c>
      <c r="O1628" s="151">
        <v>1.9720961485177028E-4</v>
      </c>
      <c r="P1628" s="151">
        <v>2.418920257765483E-4</v>
      </c>
    </row>
    <row r="1629" spans="1:16" ht="22" customHeight="1" x14ac:dyDescent="0.2">
      <c r="A1629" s="150" t="s">
        <v>2458</v>
      </c>
      <c r="B1629" s="151">
        <v>8.5525993780381627E-5</v>
      </c>
      <c r="C1629" s="151">
        <v>1.5663837159102589E-4</v>
      </c>
      <c r="D1629" s="151">
        <v>3.0562526992913998E-5</v>
      </c>
      <c r="E1629" s="151">
        <v>1.1769231815191487E-4</v>
      </c>
      <c r="F1629" s="151">
        <v>8.3796549878105433E-5</v>
      </c>
      <c r="G1629" s="151">
        <v>1.6000813846981163E-4</v>
      </c>
      <c r="H1629" s="151">
        <v>3.4128897113243727E-5</v>
      </c>
      <c r="I1629" s="151">
        <v>1.3016435076853748E-4</v>
      </c>
      <c r="J1629" s="151">
        <v>5.9050802491336592E-5</v>
      </c>
      <c r="K1629" s="151">
        <v>9.6603632771093603E-5</v>
      </c>
      <c r="L1629" s="151">
        <v>3.4458232618749798E-5</v>
      </c>
      <c r="M1629" s="151">
        <v>6.4993748056846331E-5</v>
      </c>
      <c r="N1629" s="151">
        <v>0</v>
      </c>
      <c r="O1629" s="151">
        <v>0</v>
      </c>
      <c r="P1629" s="151">
        <v>2.2677377416551404E-5</v>
      </c>
    </row>
    <row r="1630" spans="1:16" ht="22" customHeight="1" x14ac:dyDescent="0.2">
      <c r="A1630" s="150" t="s">
        <v>2459</v>
      </c>
      <c r="B1630" s="151">
        <v>5.1315596268228974E-4</v>
      </c>
      <c r="C1630" s="151">
        <v>3.1327674318205176E-5</v>
      </c>
      <c r="D1630" s="151">
        <v>5.5012548587245202E-4</v>
      </c>
      <c r="E1630" s="151">
        <v>1.6813188307416409E-5</v>
      </c>
      <c r="F1630" s="151">
        <v>6.1450803243943985E-4</v>
      </c>
      <c r="G1630" s="151">
        <v>0</v>
      </c>
      <c r="H1630" s="151">
        <v>0</v>
      </c>
      <c r="I1630" s="151">
        <v>0</v>
      </c>
      <c r="J1630" s="151">
        <v>1.9683600830445531E-5</v>
      </c>
      <c r="K1630" s="151">
        <v>0</v>
      </c>
      <c r="L1630" s="151">
        <v>0</v>
      </c>
      <c r="M1630" s="151">
        <v>0</v>
      </c>
      <c r="N1630" s="151">
        <v>1.5932455900101122E-4</v>
      </c>
      <c r="O1630" s="151">
        <v>1.4086401060840734E-4</v>
      </c>
      <c r="P1630" s="151">
        <v>1.5874164191585983E-4</v>
      </c>
    </row>
    <row r="1631" spans="1:16" ht="22" customHeight="1" x14ac:dyDescent="0.2">
      <c r="A1631" s="150" t="s">
        <v>2460</v>
      </c>
      <c r="B1631" s="151">
        <v>8.5525993780381627E-5</v>
      </c>
      <c r="C1631" s="151">
        <v>0</v>
      </c>
      <c r="D1631" s="151">
        <v>1.5281263496457002E-4</v>
      </c>
      <c r="E1631" s="151">
        <v>0</v>
      </c>
      <c r="F1631" s="151">
        <v>1.1172873317080724E-4</v>
      </c>
      <c r="G1631" s="151">
        <v>0</v>
      </c>
      <c r="H1631" s="151">
        <v>0</v>
      </c>
      <c r="I1631" s="151">
        <v>0</v>
      </c>
      <c r="J1631" s="151">
        <v>0</v>
      </c>
      <c r="K1631" s="151">
        <v>0</v>
      </c>
      <c r="L1631" s="151">
        <v>0</v>
      </c>
      <c r="M1631" s="151">
        <v>0</v>
      </c>
      <c r="N1631" s="151">
        <v>3.6210127045684371E-5</v>
      </c>
      <c r="O1631" s="151">
        <v>2.8172802121681468E-5</v>
      </c>
      <c r="P1631" s="151">
        <v>3.7795629027585675E-5</v>
      </c>
    </row>
    <row r="1632" spans="1:16" ht="22" customHeight="1" x14ac:dyDescent="0.2">
      <c r="A1632" s="150" t="s">
        <v>2461</v>
      </c>
      <c r="B1632" s="151">
        <v>3.9912130430844758E-4</v>
      </c>
      <c r="C1632" s="151">
        <v>3.1327674318205176E-5</v>
      </c>
      <c r="D1632" s="151">
        <v>2.1393768895039801E-4</v>
      </c>
      <c r="E1632" s="151">
        <v>0</v>
      </c>
      <c r="F1632" s="151">
        <v>2.2345746634161448E-4</v>
      </c>
      <c r="G1632" s="151">
        <v>0</v>
      </c>
      <c r="H1632" s="151">
        <v>0</v>
      </c>
      <c r="I1632" s="151">
        <v>0</v>
      </c>
      <c r="J1632" s="151">
        <v>0</v>
      </c>
      <c r="K1632" s="151">
        <v>0</v>
      </c>
      <c r="L1632" s="151">
        <v>0</v>
      </c>
      <c r="M1632" s="151">
        <v>0</v>
      </c>
      <c r="N1632" s="151">
        <v>8.6904304909642477E-5</v>
      </c>
      <c r="O1632" s="151">
        <v>5.6345604243362936E-5</v>
      </c>
      <c r="P1632" s="151">
        <v>8.315038386068849E-5</v>
      </c>
    </row>
    <row r="1633" spans="1:16" ht="22" customHeight="1" x14ac:dyDescent="0.2">
      <c r="A1633" s="150" t="s">
        <v>2462</v>
      </c>
      <c r="B1633" s="151">
        <v>2.8508664593460543E-4</v>
      </c>
      <c r="C1633" s="151">
        <v>0</v>
      </c>
      <c r="D1633" s="151">
        <v>2.4450021594331199E-4</v>
      </c>
      <c r="E1633" s="151">
        <v>0</v>
      </c>
      <c r="F1633" s="151">
        <v>3.9105056609782535E-4</v>
      </c>
      <c r="G1633" s="151">
        <v>0</v>
      </c>
      <c r="H1633" s="151">
        <v>0</v>
      </c>
      <c r="I1633" s="151">
        <v>0</v>
      </c>
      <c r="J1633" s="151">
        <v>0</v>
      </c>
      <c r="K1633" s="151">
        <v>0</v>
      </c>
      <c r="L1633" s="151">
        <v>0</v>
      </c>
      <c r="M1633" s="151">
        <v>0</v>
      </c>
      <c r="N1633" s="151">
        <v>1.1587240654618997E-4</v>
      </c>
      <c r="O1633" s="151">
        <v>1.1269120848672587E-4</v>
      </c>
      <c r="P1633" s="151">
        <v>7.559125805517135E-5</v>
      </c>
    </row>
    <row r="1634" spans="1:16" ht="22" customHeight="1" x14ac:dyDescent="0.2">
      <c r="A1634" s="150" t="s">
        <v>2463</v>
      </c>
      <c r="B1634" s="151">
        <v>0</v>
      </c>
      <c r="C1634" s="151">
        <v>0</v>
      </c>
      <c r="D1634" s="151">
        <v>1.5315526419094796E-5</v>
      </c>
      <c r="E1634" s="151">
        <v>1.6850886039047389E-5</v>
      </c>
      <c r="F1634" s="151">
        <v>2.7994811506362576E-5</v>
      </c>
      <c r="G1634" s="151">
        <v>0</v>
      </c>
      <c r="H1634" s="151">
        <v>0</v>
      </c>
      <c r="I1634" s="151">
        <v>0</v>
      </c>
      <c r="J1634" s="151">
        <v>0</v>
      </c>
      <c r="K1634" s="151">
        <v>0</v>
      </c>
      <c r="L1634" s="151">
        <v>3.4535493230002597E-5</v>
      </c>
      <c r="M1634" s="151">
        <v>0</v>
      </c>
      <c r="N1634" s="151">
        <v>0</v>
      </c>
      <c r="O1634" s="151">
        <v>2.8235969839443085E-5</v>
      </c>
      <c r="P1634" s="151">
        <v>0</v>
      </c>
    </row>
    <row r="1635" spans="1:16" ht="22" customHeight="1" x14ac:dyDescent="0.2">
      <c r="A1635" s="150" t="s">
        <v>2464</v>
      </c>
      <c r="B1635" s="151">
        <v>0</v>
      </c>
      <c r="C1635" s="151">
        <v>0</v>
      </c>
      <c r="D1635" s="151">
        <v>0</v>
      </c>
      <c r="E1635" s="151">
        <v>0</v>
      </c>
      <c r="F1635" s="151">
        <v>0</v>
      </c>
      <c r="G1635" s="151">
        <v>0</v>
      </c>
      <c r="H1635" s="151">
        <v>0</v>
      </c>
      <c r="I1635" s="151">
        <v>0</v>
      </c>
      <c r="J1635" s="151">
        <v>0</v>
      </c>
      <c r="K1635" s="151">
        <v>0</v>
      </c>
      <c r="L1635" s="151">
        <v>0</v>
      </c>
      <c r="M1635" s="151">
        <v>0</v>
      </c>
      <c r="N1635" s="151">
        <v>7.2582631342694674E-6</v>
      </c>
      <c r="O1635" s="151">
        <v>2.8235969839443085E-5</v>
      </c>
      <c r="P1635" s="151">
        <v>7.5760745180855591E-6</v>
      </c>
    </row>
    <row r="1636" spans="1:16" ht="22" customHeight="1" x14ac:dyDescent="0.2">
      <c r="A1636" s="150" t="s">
        <v>2465</v>
      </c>
      <c r="B1636" s="151">
        <v>1.1429034146436647E-4</v>
      </c>
      <c r="C1636" s="151">
        <v>6.2795831480886609E-5</v>
      </c>
      <c r="D1636" s="151">
        <v>1.2252421135275837E-4</v>
      </c>
      <c r="E1636" s="151">
        <v>6.7403544156189555E-5</v>
      </c>
      <c r="F1636" s="151">
        <v>1.119792460254503E-4</v>
      </c>
      <c r="G1636" s="151">
        <v>3.2073380222424125E-5</v>
      </c>
      <c r="H1636" s="151">
        <v>1.7102709652040297E-4</v>
      </c>
      <c r="I1636" s="151">
        <v>3.727319973961323E-5</v>
      </c>
      <c r="J1636" s="151">
        <v>1.7754961018135061E-4</v>
      </c>
      <c r="K1636" s="151">
        <v>9.6820232844571408E-5</v>
      </c>
      <c r="L1636" s="151">
        <v>1.0360647969000779E-4</v>
      </c>
      <c r="M1636" s="151">
        <v>3.2569736974675235E-5</v>
      </c>
      <c r="N1636" s="151">
        <v>1.3790699955111988E-4</v>
      </c>
      <c r="O1636" s="151">
        <v>8.4707909518329263E-5</v>
      </c>
      <c r="P1636" s="151">
        <v>1.8182578843405341E-4</v>
      </c>
    </row>
    <row r="1637" spans="1:16" ht="22" customHeight="1" x14ac:dyDescent="0.2">
      <c r="A1637" s="150" t="s">
        <v>2466</v>
      </c>
      <c r="B1637" s="151">
        <v>2.8572585366091618E-5</v>
      </c>
      <c r="C1637" s="151">
        <v>9.419374722132992E-5</v>
      </c>
      <c r="D1637" s="151">
        <v>4.5946579257284395E-5</v>
      </c>
      <c r="E1637" s="151">
        <v>6.7403544156189555E-5</v>
      </c>
      <c r="F1637" s="151">
        <v>2.7994811506362576E-5</v>
      </c>
      <c r="G1637" s="151">
        <v>6.4146760444848251E-5</v>
      </c>
      <c r="H1637" s="151">
        <v>6.8410838608161189E-5</v>
      </c>
      <c r="I1637" s="151">
        <v>3.727319973961323E-5</v>
      </c>
      <c r="J1637" s="151">
        <v>9.8638672322972563E-5</v>
      </c>
      <c r="K1637" s="151">
        <v>6.4546821896380925E-5</v>
      </c>
      <c r="L1637" s="151">
        <v>1.0360647969000779E-4</v>
      </c>
      <c r="M1637" s="151">
        <v>9.7709210924025705E-5</v>
      </c>
      <c r="N1637" s="151">
        <v>4.3549578805616804E-5</v>
      </c>
      <c r="O1637" s="151">
        <v>5.6471939678886171E-5</v>
      </c>
      <c r="P1637" s="151">
        <v>5.3032521626598913E-5</v>
      </c>
    </row>
    <row r="1638" spans="1:16" ht="22" customHeight="1" x14ac:dyDescent="0.2">
      <c r="A1638" s="150" t="s">
        <v>2467</v>
      </c>
      <c r="B1638" s="151">
        <v>2.5715326829482454E-4</v>
      </c>
      <c r="C1638" s="151">
        <v>3.1397915740443306E-4</v>
      </c>
      <c r="D1638" s="151">
        <v>3.5225710763918036E-4</v>
      </c>
      <c r="E1638" s="151">
        <v>5.055265811714216E-4</v>
      </c>
      <c r="F1638" s="151">
        <v>2.5195330355726317E-4</v>
      </c>
      <c r="G1638" s="151">
        <v>5.1317408355878601E-4</v>
      </c>
      <c r="H1638" s="151">
        <v>5.4728670886528951E-4</v>
      </c>
      <c r="I1638" s="151">
        <v>5.7773459596400514E-4</v>
      </c>
      <c r="J1638" s="151">
        <v>5.5237656500864635E-4</v>
      </c>
      <c r="K1638" s="151">
        <v>5.163745751710474E-4</v>
      </c>
      <c r="L1638" s="151">
        <v>5.8710338491004411E-4</v>
      </c>
      <c r="M1638" s="151">
        <v>5.5368552856947893E-4</v>
      </c>
      <c r="N1638" s="151">
        <v>3.2662184104212605E-4</v>
      </c>
      <c r="O1638" s="151">
        <v>2.8235969839443081E-4</v>
      </c>
      <c r="P1638" s="151">
        <v>3.6365157686810682E-4</v>
      </c>
    </row>
    <row r="1639" spans="1:16" ht="22" customHeight="1" x14ac:dyDescent="0.2">
      <c r="A1639" s="150" t="s">
        <v>2468</v>
      </c>
      <c r="B1639" s="151">
        <v>2.8572585366091618E-5</v>
      </c>
      <c r="C1639" s="151">
        <v>6.2795831480886609E-5</v>
      </c>
      <c r="D1639" s="151">
        <v>0</v>
      </c>
      <c r="E1639" s="151">
        <v>3.3701772078094777E-5</v>
      </c>
      <c r="F1639" s="151">
        <v>0</v>
      </c>
      <c r="G1639" s="151">
        <v>6.4146760444848251E-5</v>
      </c>
      <c r="H1639" s="151">
        <v>0</v>
      </c>
      <c r="I1639" s="151">
        <v>3.727319973961323E-5</v>
      </c>
      <c r="J1639" s="151">
        <v>3.9455468929189025E-5</v>
      </c>
      <c r="K1639" s="151">
        <v>6.4546821896380925E-5</v>
      </c>
      <c r="L1639" s="151">
        <v>0</v>
      </c>
      <c r="M1639" s="151">
        <v>6.513947394935047E-5</v>
      </c>
      <c r="N1639" s="151">
        <v>1.4516526268538935E-5</v>
      </c>
      <c r="O1639" s="151">
        <v>0</v>
      </c>
      <c r="P1639" s="151">
        <v>0</v>
      </c>
    </row>
    <row r="1640" spans="1:16" ht="22" customHeight="1" x14ac:dyDescent="0.2">
      <c r="A1640" s="150" t="s">
        <v>2469</v>
      </c>
      <c r="B1640" s="151">
        <v>5.7145170732183236E-5</v>
      </c>
      <c r="C1640" s="151">
        <v>4.7096873610664959E-4</v>
      </c>
      <c r="D1640" s="151">
        <v>7.657763209547398E-5</v>
      </c>
      <c r="E1640" s="151">
        <v>4.5497392305427951E-4</v>
      </c>
      <c r="F1640" s="151">
        <v>2.7994811506362576E-5</v>
      </c>
      <c r="G1640" s="151">
        <v>4.1695394289151364E-4</v>
      </c>
      <c r="H1640" s="151">
        <v>1.3682167721632238E-4</v>
      </c>
      <c r="I1640" s="151">
        <v>5.9637119583381168E-4</v>
      </c>
      <c r="J1640" s="151">
        <v>1.578218757167561E-4</v>
      </c>
      <c r="K1640" s="151">
        <v>6.1319480801561878E-4</v>
      </c>
      <c r="L1640" s="151">
        <v>1.3814197292001039E-4</v>
      </c>
      <c r="M1640" s="151">
        <v>5.862552655441542E-4</v>
      </c>
      <c r="N1640" s="151">
        <v>1.6694005208819777E-4</v>
      </c>
      <c r="O1640" s="151">
        <v>1.9765178887610159E-4</v>
      </c>
      <c r="P1640" s="151">
        <v>1.8182578843405341E-4</v>
      </c>
    </row>
    <row r="1641" spans="1:16" ht="22" customHeight="1" x14ac:dyDescent="0.2">
      <c r="A1641" s="150" t="s">
        <v>2470</v>
      </c>
      <c r="B1641" s="151">
        <v>2.8572585366091618E-5</v>
      </c>
      <c r="C1641" s="151">
        <v>3.1397915740443304E-5</v>
      </c>
      <c r="D1641" s="151">
        <v>3.0631052838189592E-5</v>
      </c>
      <c r="E1641" s="151">
        <v>1.6850886039047389E-5</v>
      </c>
      <c r="F1641" s="151">
        <v>0</v>
      </c>
      <c r="G1641" s="151">
        <v>0</v>
      </c>
      <c r="H1641" s="151">
        <v>0</v>
      </c>
      <c r="I1641" s="151">
        <v>1.8636599869806615E-5</v>
      </c>
      <c r="J1641" s="151">
        <v>1.9727734464594513E-5</v>
      </c>
      <c r="K1641" s="151">
        <v>0</v>
      </c>
      <c r="L1641" s="151">
        <v>0</v>
      </c>
      <c r="M1641" s="151">
        <v>0</v>
      </c>
      <c r="N1641" s="151">
        <v>2.9033052537077869E-5</v>
      </c>
      <c r="O1641" s="151">
        <v>0</v>
      </c>
      <c r="P1641" s="151">
        <v>1.5152149036171118E-5</v>
      </c>
    </row>
    <row r="1642" spans="1:16" ht="22" customHeight="1" x14ac:dyDescent="0.2">
      <c r="A1642" s="150" t="s">
        <v>2471</v>
      </c>
      <c r="B1642" s="151">
        <v>3.7144360975919106E-4</v>
      </c>
      <c r="C1642" s="151">
        <v>6.9075414628975268E-4</v>
      </c>
      <c r="D1642" s="151">
        <v>4.4415026615374909E-4</v>
      </c>
      <c r="E1642" s="151">
        <v>5.055265811714216E-4</v>
      </c>
      <c r="F1642" s="151">
        <v>3.919273610890761E-4</v>
      </c>
      <c r="G1642" s="151">
        <v>5.4524746378121006E-4</v>
      </c>
      <c r="H1642" s="151">
        <v>5.4728670886528951E-4</v>
      </c>
      <c r="I1642" s="151">
        <v>2.9818559791690584E-4</v>
      </c>
      <c r="J1642" s="151">
        <v>3.7482695482729571E-4</v>
      </c>
      <c r="K1642" s="151">
        <v>4.8410116422285701E-4</v>
      </c>
      <c r="L1642" s="151">
        <v>7.5978085106005711E-4</v>
      </c>
      <c r="M1642" s="151">
        <v>4.2340658067077804E-4</v>
      </c>
      <c r="N1642" s="151">
        <v>3.7742968298201234E-4</v>
      </c>
      <c r="O1642" s="151">
        <v>3.6706760791276012E-4</v>
      </c>
      <c r="P1642" s="151">
        <v>3.9395587494044906E-4</v>
      </c>
    </row>
    <row r="1643" spans="1:16" ht="22" customHeight="1" x14ac:dyDescent="0.2">
      <c r="A1643" s="150" t="s">
        <v>2472</v>
      </c>
      <c r="B1643" s="151">
        <v>4.0001619512528269E-4</v>
      </c>
      <c r="C1643" s="151">
        <v>5.0236665184709287E-4</v>
      </c>
      <c r="D1643" s="151">
        <v>3.9820368689646475E-4</v>
      </c>
      <c r="E1643" s="151">
        <v>4.8867569513237424E-4</v>
      </c>
      <c r="F1643" s="151">
        <v>3.919273610890761E-4</v>
      </c>
      <c r="G1643" s="151">
        <v>4.8110070333636185E-4</v>
      </c>
      <c r="H1643" s="151">
        <v>5.8149212816937016E-4</v>
      </c>
      <c r="I1643" s="151">
        <v>4.84551596614972E-4</v>
      </c>
      <c r="J1643" s="151">
        <v>5.3264883054405187E-4</v>
      </c>
      <c r="K1643" s="151">
        <v>4.5182775327466652E-4</v>
      </c>
      <c r="L1643" s="151">
        <v>6.5617437137004933E-4</v>
      </c>
      <c r="M1643" s="151">
        <v>4.5597631764545326E-4</v>
      </c>
      <c r="N1643" s="151">
        <v>4.7178710372751539E-4</v>
      </c>
      <c r="O1643" s="151">
        <v>4.5177551743108937E-4</v>
      </c>
      <c r="P1643" s="151">
        <v>4.7729269463939021E-4</v>
      </c>
    </row>
    <row r="1644" spans="1:16" ht="22" customHeight="1" x14ac:dyDescent="0.2">
      <c r="A1644" s="150" t="s">
        <v>2473</v>
      </c>
      <c r="B1644" s="151">
        <v>2.8572585366091618E-5</v>
      </c>
      <c r="C1644" s="151">
        <v>0</v>
      </c>
      <c r="D1644" s="151">
        <v>0</v>
      </c>
      <c r="E1644" s="151">
        <v>0</v>
      </c>
      <c r="F1644" s="151">
        <v>2.7994811506362576E-5</v>
      </c>
      <c r="G1644" s="151">
        <v>0</v>
      </c>
      <c r="H1644" s="151">
        <v>0</v>
      </c>
      <c r="I1644" s="151">
        <v>0</v>
      </c>
      <c r="J1644" s="151">
        <v>0</v>
      </c>
      <c r="K1644" s="151">
        <v>0</v>
      </c>
      <c r="L1644" s="151">
        <v>0</v>
      </c>
      <c r="M1644" s="151">
        <v>0</v>
      </c>
      <c r="N1644" s="151">
        <v>2.1774789402808402E-5</v>
      </c>
      <c r="O1644" s="151">
        <v>2.8235969839443085E-5</v>
      </c>
      <c r="P1644" s="151">
        <v>1.5152149036171118E-5</v>
      </c>
    </row>
    <row r="1645" spans="1:16" ht="22" customHeight="1" x14ac:dyDescent="0.2">
      <c r="A1645" s="150" t="s">
        <v>2474</v>
      </c>
      <c r="B1645" s="151">
        <v>0</v>
      </c>
      <c r="C1645" s="151">
        <v>0</v>
      </c>
      <c r="D1645" s="151">
        <v>3.0631052838189592E-5</v>
      </c>
      <c r="E1645" s="151">
        <v>0</v>
      </c>
      <c r="F1645" s="151">
        <v>0</v>
      </c>
      <c r="G1645" s="151">
        <v>0</v>
      </c>
      <c r="H1645" s="151">
        <v>0</v>
      </c>
      <c r="I1645" s="151">
        <v>0</v>
      </c>
      <c r="J1645" s="151">
        <v>0</v>
      </c>
      <c r="K1645" s="151">
        <v>0</v>
      </c>
      <c r="L1645" s="151">
        <v>0</v>
      </c>
      <c r="M1645" s="151">
        <v>0</v>
      </c>
      <c r="N1645" s="151">
        <v>2.1774789402808402E-5</v>
      </c>
      <c r="O1645" s="151">
        <v>2.8235969839443085E-5</v>
      </c>
      <c r="P1645" s="151">
        <v>2.2728223554256676E-5</v>
      </c>
    </row>
    <row r="1646" spans="1:16" ht="22" customHeight="1" x14ac:dyDescent="0.2">
      <c r="A1646" s="150" t="s">
        <v>2475</v>
      </c>
      <c r="B1646" s="151">
        <v>0</v>
      </c>
      <c r="C1646" s="151">
        <v>0</v>
      </c>
      <c r="D1646" s="151">
        <v>1.5349943332396133E-5</v>
      </c>
      <c r="E1646" s="151">
        <v>3.3777506397371395E-5</v>
      </c>
      <c r="F1646" s="151">
        <v>2.8057721195140922E-5</v>
      </c>
      <c r="G1646" s="151">
        <v>3.214545523415991E-5</v>
      </c>
      <c r="H1646" s="151">
        <v>0</v>
      </c>
      <c r="I1646" s="151">
        <v>3.7356959739028091E-5</v>
      </c>
      <c r="J1646" s="151">
        <v>1.97720664521554E-5</v>
      </c>
      <c r="K1646" s="151">
        <v>0</v>
      </c>
      <c r="L1646" s="151">
        <v>0</v>
      </c>
      <c r="M1646" s="151">
        <v>0</v>
      </c>
      <c r="N1646" s="151">
        <v>7.2745738379419841E-6</v>
      </c>
      <c r="O1646" s="151">
        <v>0</v>
      </c>
      <c r="P1646" s="151">
        <v>1.518619880928611E-5</v>
      </c>
    </row>
    <row r="1647" spans="1:16" ht="22" customHeight="1" x14ac:dyDescent="0.2">
      <c r="A1647" s="150" t="s">
        <v>2476</v>
      </c>
      <c r="B1647" s="151">
        <v>0</v>
      </c>
      <c r="C1647" s="151">
        <v>0</v>
      </c>
      <c r="D1647" s="151">
        <v>1.5349943332396133E-5</v>
      </c>
      <c r="E1647" s="151">
        <v>0</v>
      </c>
      <c r="F1647" s="151">
        <v>0</v>
      </c>
      <c r="G1647" s="151">
        <v>0</v>
      </c>
      <c r="H1647" s="151">
        <v>0</v>
      </c>
      <c r="I1647" s="151">
        <v>0</v>
      </c>
      <c r="J1647" s="151">
        <v>0</v>
      </c>
      <c r="K1647" s="151">
        <v>0</v>
      </c>
      <c r="L1647" s="151">
        <v>0</v>
      </c>
      <c r="M1647" s="151">
        <v>0</v>
      </c>
      <c r="N1647" s="151">
        <v>2.9098295351767936E-5</v>
      </c>
      <c r="O1647" s="151">
        <v>0</v>
      </c>
      <c r="P1647" s="151">
        <v>7.5930994046430549E-6</v>
      </c>
    </row>
    <row r="1648" spans="1:16" ht="22" customHeight="1" x14ac:dyDescent="0.2">
      <c r="A1648" s="150" t="s">
        <v>2477</v>
      </c>
      <c r="B1648" s="151">
        <v>0</v>
      </c>
      <c r="C1648" s="151">
        <v>0</v>
      </c>
      <c r="D1648" s="151">
        <v>0</v>
      </c>
      <c r="E1648" s="151">
        <v>0</v>
      </c>
      <c r="F1648" s="151">
        <v>0</v>
      </c>
      <c r="G1648" s="151">
        <v>0</v>
      </c>
      <c r="H1648" s="151">
        <v>0</v>
      </c>
      <c r="I1648" s="151">
        <v>0</v>
      </c>
      <c r="J1648" s="151">
        <v>0</v>
      </c>
      <c r="K1648" s="151">
        <v>0</v>
      </c>
      <c r="L1648" s="151">
        <v>0</v>
      </c>
      <c r="M1648" s="151">
        <v>0</v>
      </c>
      <c r="N1648" s="151">
        <v>0</v>
      </c>
      <c r="O1648" s="151">
        <v>0</v>
      </c>
      <c r="P1648" s="151">
        <v>7.5930994046430549E-6</v>
      </c>
    </row>
    <row r="1649" spans="1:16" ht="22" customHeight="1" x14ac:dyDescent="0.2">
      <c r="A1649" s="150" t="s">
        <v>2478</v>
      </c>
      <c r="B1649" s="151">
        <v>0</v>
      </c>
      <c r="C1649" s="151">
        <v>0</v>
      </c>
      <c r="D1649" s="151">
        <v>0</v>
      </c>
      <c r="E1649" s="151">
        <v>0</v>
      </c>
      <c r="F1649" s="151">
        <v>0</v>
      </c>
      <c r="G1649" s="151">
        <v>0</v>
      </c>
      <c r="H1649" s="151">
        <v>3.4282285414876285E-5</v>
      </c>
      <c r="I1649" s="151">
        <v>1.8678479869514045E-5</v>
      </c>
      <c r="J1649" s="151">
        <v>0</v>
      </c>
      <c r="K1649" s="151">
        <v>0</v>
      </c>
      <c r="L1649" s="151">
        <v>0</v>
      </c>
      <c r="M1649" s="151">
        <v>0</v>
      </c>
      <c r="N1649" s="151">
        <v>0</v>
      </c>
      <c r="O1649" s="151">
        <v>0</v>
      </c>
      <c r="P1649" s="151">
        <v>7.5930994046430549E-6</v>
      </c>
    </row>
    <row r="1650" spans="1:16" ht="22" customHeight="1" x14ac:dyDescent="0.2">
      <c r="A1650" s="150" t="s">
        <v>2479</v>
      </c>
      <c r="B1650" s="151">
        <v>2.8636793423094076E-5</v>
      </c>
      <c r="C1650" s="151">
        <v>3.1468472854466775E-5</v>
      </c>
      <c r="D1650" s="151">
        <v>1.5349943332396133E-5</v>
      </c>
      <c r="E1650" s="151">
        <v>3.3777506397371395E-5</v>
      </c>
      <c r="F1650" s="151">
        <v>0</v>
      </c>
      <c r="G1650" s="151">
        <v>3.214545523415991E-5</v>
      </c>
      <c r="H1650" s="151">
        <v>6.8564570829752569E-5</v>
      </c>
      <c r="I1650" s="151">
        <v>1.8678479869514045E-5</v>
      </c>
      <c r="J1650" s="151">
        <v>3.95441329043108E-5</v>
      </c>
      <c r="K1650" s="151">
        <v>6.4691870934350336E-5</v>
      </c>
      <c r="L1650" s="151">
        <v>3.4613101079957666E-5</v>
      </c>
      <c r="M1650" s="151">
        <v>3.2642927394843046E-5</v>
      </c>
      <c r="N1650" s="151">
        <v>7.2745738379419841E-6</v>
      </c>
      <c r="O1650" s="151">
        <v>0</v>
      </c>
      <c r="P1650" s="151">
        <v>7.5930994046430549E-6</v>
      </c>
    </row>
    <row r="1651" spans="1:16" ht="22" customHeight="1" x14ac:dyDescent="0.2">
      <c r="A1651" s="150" t="s">
        <v>2480</v>
      </c>
      <c r="B1651" s="151">
        <v>0</v>
      </c>
      <c r="C1651" s="151">
        <v>1.258738914178671E-4</v>
      </c>
      <c r="D1651" s="151">
        <v>3.0699886664792266E-5</v>
      </c>
      <c r="E1651" s="151">
        <v>8.4443765993428481E-5</v>
      </c>
      <c r="F1651" s="151">
        <v>0</v>
      </c>
      <c r="G1651" s="151">
        <v>9.6436365702479729E-5</v>
      </c>
      <c r="H1651" s="151">
        <v>0</v>
      </c>
      <c r="I1651" s="151">
        <v>5.6035439608542136E-5</v>
      </c>
      <c r="J1651" s="151">
        <v>1.97720664521554E-5</v>
      </c>
      <c r="K1651" s="151">
        <v>9.7037806401525497E-5</v>
      </c>
      <c r="L1651" s="151">
        <v>0</v>
      </c>
      <c r="M1651" s="151">
        <v>6.5285854789686091E-5</v>
      </c>
      <c r="N1651" s="151">
        <v>0</v>
      </c>
      <c r="O1651" s="151">
        <v>0</v>
      </c>
      <c r="P1651" s="151">
        <v>7.5930994046430549E-6</v>
      </c>
    </row>
    <row r="1652" spans="1:16" ht="22" customHeight="1" x14ac:dyDescent="0.2">
      <c r="A1652" s="150" t="s">
        <v>2481</v>
      </c>
      <c r="B1652" s="151">
        <v>5.7273586846188152E-5</v>
      </c>
      <c r="C1652" s="151">
        <v>9.4405418563400318E-5</v>
      </c>
      <c r="D1652" s="151">
        <v>6.1399773329584532E-5</v>
      </c>
      <c r="E1652" s="151">
        <v>1.5199877878817127E-4</v>
      </c>
      <c r="F1652" s="151">
        <v>8.4173163585422764E-5</v>
      </c>
      <c r="G1652" s="151">
        <v>1.9287273140495946E-4</v>
      </c>
      <c r="H1652" s="151">
        <v>1.0284685624462885E-4</v>
      </c>
      <c r="I1652" s="151">
        <v>1.1207087921708427E-4</v>
      </c>
      <c r="J1652" s="151">
        <v>9.8860332260776996E-5</v>
      </c>
      <c r="K1652" s="151">
        <v>6.4691870934350336E-5</v>
      </c>
      <c r="L1652" s="151">
        <v>1.0383930323987298E-4</v>
      </c>
      <c r="M1652" s="151">
        <v>1.9585756436905826E-4</v>
      </c>
      <c r="N1652" s="151">
        <v>5.0922016865593887E-5</v>
      </c>
      <c r="O1652" s="151">
        <v>8.4898264371179434E-5</v>
      </c>
      <c r="P1652" s="151">
        <v>9.1117192855716655E-5</v>
      </c>
    </row>
    <row r="1653" spans="1:16" ht="22" customHeight="1" x14ac:dyDescent="0.2">
      <c r="A1653" s="150" t="s">
        <v>2482</v>
      </c>
      <c r="B1653" s="151">
        <v>0</v>
      </c>
      <c r="C1653" s="151">
        <v>0</v>
      </c>
      <c r="D1653" s="151">
        <v>0</v>
      </c>
      <c r="E1653" s="151">
        <v>0</v>
      </c>
      <c r="F1653" s="151">
        <v>0</v>
      </c>
      <c r="G1653" s="151">
        <v>0</v>
      </c>
      <c r="H1653" s="151">
        <v>3.4282285414876285E-5</v>
      </c>
      <c r="I1653" s="151">
        <v>1.8678479869514045E-5</v>
      </c>
      <c r="J1653" s="151">
        <v>0</v>
      </c>
      <c r="K1653" s="151">
        <v>0</v>
      </c>
      <c r="L1653" s="151">
        <v>0</v>
      </c>
      <c r="M1653" s="151">
        <v>0</v>
      </c>
      <c r="N1653" s="151">
        <v>0</v>
      </c>
      <c r="O1653" s="151">
        <v>2.8299421457059815E-5</v>
      </c>
      <c r="P1653" s="151">
        <v>0</v>
      </c>
    </row>
    <row r="1654" spans="1:16" ht="22" customHeight="1" x14ac:dyDescent="0.2">
      <c r="A1654" s="150" t="s">
        <v>2483</v>
      </c>
      <c r="B1654" s="151">
        <v>0</v>
      </c>
      <c r="C1654" s="151">
        <v>0</v>
      </c>
      <c r="D1654" s="151">
        <v>0</v>
      </c>
      <c r="E1654" s="151">
        <v>0</v>
      </c>
      <c r="F1654" s="151">
        <v>0</v>
      </c>
      <c r="G1654" s="151">
        <v>0</v>
      </c>
      <c r="H1654" s="151">
        <v>0</v>
      </c>
      <c r="I1654" s="151">
        <v>0</v>
      </c>
      <c r="J1654" s="151">
        <v>0</v>
      </c>
      <c r="K1654" s="151">
        <v>3.2345935467175168E-5</v>
      </c>
      <c r="L1654" s="151">
        <v>0</v>
      </c>
      <c r="M1654" s="151">
        <v>0</v>
      </c>
      <c r="N1654" s="151">
        <v>0</v>
      </c>
      <c r="O1654" s="151">
        <v>0</v>
      </c>
      <c r="P1654" s="151">
        <v>7.5930994046430549E-6</v>
      </c>
    </row>
    <row r="1655" spans="1:16" ht="22" customHeight="1" x14ac:dyDescent="0.2">
      <c r="A1655" s="150" t="s">
        <v>2484</v>
      </c>
      <c r="B1655" s="151">
        <v>2.8636793423094076E-5</v>
      </c>
      <c r="C1655" s="151">
        <v>0</v>
      </c>
      <c r="D1655" s="151">
        <v>0</v>
      </c>
      <c r="E1655" s="151">
        <v>1.6888753198685698E-5</v>
      </c>
      <c r="F1655" s="151">
        <v>0</v>
      </c>
      <c r="G1655" s="151">
        <v>3.214545523415991E-5</v>
      </c>
      <c r="H1655" s="151">
        <v>3.4282285414876285E-5</v>
      </c>
      <c r="I1655" s="151">
        <v>1.8678479869514045E-5</v>
      </c>
      <c r="J1655" s="151">
        <v>3.95441329043108E-5</v>
      </c>
      <c r="K1655" s="151">
        <v>3.2345935467175168E-5</v>
      </c>
      <c r="L1655" s="151">
        <v>3.4613101079957666E-5</v>
      </c>
      <c r="M1655" s="151">
        <v>0</v>
      </c>
      <c r="N1655" s="151">
        <v>7.2745738379419841E-6</v>
      </c>
      <c r="O1655" s="151">
        <v>0</v>
      </c>
      <c r="P1655" s="151">
        <v>1.518619880928611E-5</v>
      </c>
    </row>
    <row r="1656" spans="1:16" ht="22" customHeight="1" x14ac:dyDescent="0.2">
      <c r="A1656" s="150" t="s">
        <v>2485</v>
      </c>
      <c r="B1656" s="151">
        <v>5.7273586846188152E-5</v>
      </c>
      <c r="C1656" s="151">
        <v>9.4405418563400318E-5</v>
      </c>
      <c r="D1656" s="151">
        <v>4.6049829997188402E-5</v>
      </c>
      <c r="E1656" s="151">
        <v>1.0133251919211419E-4</v>
      </c>
      <c r="F1656" s="151">
        <v>2.8057721195140922E-5</v>
      </c>
      <c r="G1656" s="151">
        <v>6.4290910468319819E-5</v>
      </c>
      <c r="H1656" s="151">
        <v>3.4282285414876285E-5</v>
      </c>
      <c r="I1656" s="151">
        <v>9.339239934757022E-5</v>
      </c>
      <c r="J1656" s="151">
        <v>3.95441329043108E-5</v>
      </c>
      <c r="K1656" s="151">
        <v>9.7037806401525497E-5</v>
      </c>
      <c r="L1656" s="151">
        <v>6.9226202159915331E-5</v>
      </c>
      <c r="M1656" s="151">
        <v>9.792878218452913E-5</v>
      </c>
      <c r="N1656" s="151">
        <v>6.5471164541477838E-5</v>
      </c>
      <c r="O1656" s="151">
        <v>5.659884291411963E-5</v>
      </c>
      <c r="P1656" s="151">
        <v>5.3151695832501387E-5</v>
      </c>
    </row>
    <row r="1657" spans="1:16" ht="22" customHeight="1" x14ac:dyDescent="0.2">
      <c r="A1657" s="150" t="s">
        <v>2486</v>
      </c>
      <c r="B1657" s="151">
        <v>0</v>
      </c>
      <c r="C1657" s="151">
        <v>3.1468472854466775E-5</v>
      </c>
      <c r="D1657" s="151">
        <v>0</v>
      </c>
      <c r="E1657" s="151">
        <v>3.3777506397371395E-5</v>
      </c>
      <c r="F1657" s="151">
        <v>0</v>
      </c>
      <c r="G1657" s="151">
        <v>3.214545523415991E-5</v>
      </c>
      <c r="H1657" s="151">
        <v>0</v>
      </c>
      <c r="I1657" s="151">
        <v>1.8678479869514045E-5</v>
      </c>
      <c r="J1657" s="151">
        <v>0</v>
      </c>
      <c r="K1657" s="151">
        <v>3.2345935467175168E-5</v>
      </c>
      <c r="L1657" s="151">
        <v>0</v>
      </c>
      <c r="M1657" s="151">
        <v>3.2642927394843046E-5</v>
      </c>
      <c r="N1657" s="151">
        <v>7.2745738379419841E-6</v>
      </c>
      <c r="O1657" s="151">
        <v>0</v>
      </c>
      <c r="P1657" s="151">
        <v>0</v>
      </c>
    </row>
    <row r="1658" spans="1:16" ht="22" customHeight="1" x14ac:dyDescent="0.2">
      <c r="A1658" s="150" t="s">
        <v>2487</v>
      </c>
      <c r="B1658" s="151">
        <v>0</v>
      </c>
      <c r="C1658" s="151">
        <v>0</v>
      </c>
      <c r="D1658" s="151">
        <v>1.5349943332396133E-5</v>
      </c>
      <c r="E1658" s="151">
        <v>0</v>
      </c>
      <c r="F1658" s="151">
        <v>2.8057721195140922E-5</v>
      </c>
      <c r="G1658" s="151">
        <v>0</v>
      </c>
      <c r="H1658" s="151">
        <v>0</v>
      </c>
      <c r="I1658" s="151">
        <v>0</v>
      </c>
      <c r="J1658" s="151">
        <v>0</v>
      </c>
      <c r="K1658" s="151">
        <v>0</v>
      </c>
      <c r="L1658" s="151">
        <v>0</v>
      </c>
      <c r="M1658" s="151">
        <v>0</v>
      </c>
      <c r="N1658" s="151">
        <v>0</v>
      </c>
      <c r="O1658" s="151">
        <v>0</v>
      </c>
      <c r="P1658" s="151">
        <v>0</v>
      </c>
    </row>
    <row r="1659" spans="1:16" ht="22" customHeight="1" x14ac:dyDescent="0.2">
      <c r="A1659" s="150" t="s">
        <v>2488</v>
      </c>
      <c r="B1659" s="151">
        <v>4.8792194199483478E-4</v>
      </c>
      <c r="C1659" s="151">
        <v>5.9924760807323555E-4</v>
      </c>
      <c r="D1659" s="151">
        <v>4.1538191247463864E-4</v>
      </c>
      <c r="E1659" s="151">
        <v>6.093644735201461E-4</v>
      </c>
      <c r="F1659" s="151">
        <v>4.4993462817433187E-4</v>
      </c>
      <c r="G1659" s="151">
        <v>7.410106628865465E-4</v>
      </c>
      <c r="H1659" s="151">
        <v>8.9334694200477154E-4</v>
      </c>
      <c r="I1659" s="151">
        <v>7.6754248923262107E-4</v>
      </c>
      <c r="J1659" s="151">
        <v>7.9266392533415791E-4</v>
      </c>
      <c r="K1659" s="151">
        <v>7.4563209348319317E-4</v>
      </c>
      <c r="L1659" s="151">
        <v>8.6727646287056072E-4</v>
      </c>
      <c r="M1659" s="151">
        <v>5.8889605502858737E-4</v>
      </c>
      <c r="N1659" s="151">
        <v>5.9056759907346571E-4</v>
      </c>
      <c r="O1659" s="151">
        <v>7.6580529010489555E-4</v>
      </c>
      <c r="P1659" s="151">
        <v>5.2510386761163289E-4</v>
      </c>
    </row>
    <row r="1660" spans="1:16" ht="22" customHeight="1" x14ac:dyDescent="0.2">
      <c r="A1660" s="150" t="s">
        <v>2489</v>
      </c>
      <c r="B1660" s="151">
        <v>0</v>
      </c>
      <c r="C1660" s="151">
        <v>0</v>
      </c>
      <c r="D1660" s="151">
        <v>0</v>
      </c>
      <c r="E1660" s="151">
        <v>0</v>
      </c>
      <c r="F1660" s="151">
        <v>0</v>
      </c>
      <c r="G1660" s="151">
        <v>0</v>
      </c>
      <c r="H1660" s="151">
        <v>0</v>
      </c>
      <c r="I1660" s="151">
        <v>0</v>
      </c>
      <c r="J1660" s="151">
        <v>0</v>
      </c>
      <c r="K1660" s="151">
        <v>3.2418786673182312E-5</v>
      </c>
      <c r="L1660" s="151">
        <v>0</v>
      </c>
      <c r="M1660" s="151">
        <v>0</v>
      </c>
      <c r="N1660" s="151">
        <v>0</v>
      </c>
      <c r="O1660" s="151">
        <v>0</v>
      </c>
      <c r="P1660" s="151">
        <v>0</v>
      </c>
    </row>
    <row r="1661" spans="1:16" ht="22" customHeight="1" x14ac:dyDescent="0.2">
      <c r="A1661" s="150" t="s">
        <v>2490</v>
      </c>
      <c r="B1661" s="151">
        <v>2.8701290705578518E-5</v>
      </c>
      <c r="C1661" s="151">
        <v>3.1539347793328185E-5</v>
      </c>
      <c r="D1661" s="151">
        <v>1.5384515276838468E-5</v>
      </c>
      <c r="E1661" s="151">
        <v>3.3853581862230336E-5</v>
      </c>
      <c r="F1661" s="151">
        <v>0</v>
      </c>
      <c r="G1661" s="151">
        <v>3.2217854908110721E-5</v>
      </c>
      <c r="H1661" s="151">
        <v>3.4359497769414291E-5</v>
      </c>
      <c r="I1661" s="151">
        <v>0</v>
      </c>
      <c r="J1661" s="151">
        <v>1.9816598133353947E-5</v>
      </c>
      <c r="K1661" s="151">
        <v>3.2418786673182312E-5</v>
      </c>
      <c r="L1661" s="151">
        <v>3.4691058514822426E-5</v>
      </c>
      <c r="M1661" s="151">
        <v>3.2716447501588184E-5</v>
      </c>
      <c r="N1661" s="151">
        <v>0</v>
      </c>
      <c r="O1661" s="151">
        <v>0</v>
      </c>
      <c r="P1661" s="151">
        <v>7.6102009798787372E-6</v>
      </c>
    </row>
    <row r="1662" spans="1:16" ht="22" customHeight="1" x14ac:dyDescent="0.2">
      <c r="A1662" s="150" t="s">
        <v>2491</v>
      </c>
      <c r="B1662" s="151">
        <v>0</v>
      </c>
      <c r="C1662" s="151">
        <v>0</v>
      </c>
      <c r="D1662" s="151">
        <v>0</v>
      </c>
      <c r="E1662" s="151">
        <v>1.6926790931115168E-5</v>
      </c>
      <c r="F1662" s="151">
        <v>0</v>
      </c>
      <c r="G1662" s="151">
        <v>0</v>
      </c>
      <c r="H1662" s="151">
        <v>0</v>
      </c>
      <c r="I1662" s="151">
        <v>0</v>
      </c>
      <c r="J1662" s="151">
        <v>0</v>
      </c>
      <c r="K1662" s="151">
        <v>0</v>
      </c>
      <c r="L1662" s="151">
        <v>0</v>
      </c>
      <c r="M1662" s="151">
        <v>3.2716447501588184E-5</v>
      </c>
      <c r="N1662" s="151">
        <v>0</v>
      </c>
      <c r="O1662" s="151">
        <v>0</v>
      </c>
      <c r="P1662" s="151">
        <v>0</v>
      </c>
    </row>
    <row r="1663" spans="1:16" ht="22" customHeight="1" x14ac:dyDescent="0.2">
      <c r="A1663" s="150" t="s">
        <v>2492</v>
      </c>
      <c r="B1663" s="151">
        <v>2.2961032564462814E-4</v>
      </c>
      <c r="C1663" s="151">
        <v>0</v>
      </c>
      <c r="D1663" s="151">
        <v>1.9999869859890006E-4</v>
      </c>
      <c r="E1663" s="151">
        <v>0</v>
      </c>
      <c r="F1663" s="151">
        <v>2.5308822834806171E-4</v>
      </c>
      <c r="G1663" s="151">
        <v>0</v>
      </c>
      <c r="H1663" s="151">
        <v>0</v>
      </c>
      <c r="I1663" s="151">
        <v>0</v>
      </c>
      <c r="J1663" s="151">
        <v>0</v>
      </c>
      <c r="K1663" s="151">
        <v>0</v>
      </c>
      <c r="L1663" s="151">
        <v>0</v>
      </c>
      <c r="M1663" s="151">
        <v>0</v>
      </c>
      <c r="N1663" s="151">
        <v>1.5311011827830593E-4</v>
      </c>
      <c r="O1663" s="151">
        <v>8.5089476678321731E-5</v>
      </c>
      <c r="P1663" s="151">
        <v>1.3698361763781727E-4</v>
      </c>
    </row>
    <row r="1664" spans="1:16" ht="22" customHeight="1" x14ac:dyDescent="0.2">
      <c r="A1664" s="150" t="s">
        <v>2493</v>
      </c>
      <c r="B1664" s="151">
        <v>0</v>
      </c>
      <c r="C1664" s="151">
        <v>0</v>
      </c>
      <c r="D1664" s="151">
        <v>4.6153545830515406E-5</v>
      </c>
      <c r="E1664" s="151">
        <v>0</v>
      </c>
      <c r="F1664" s="151">
        <v>2.8120914260895742E-5</v>
      </c>
      <c r="G1664" s="151">
        <v>0</v>
      </c>
      <c r="H1664" s="151">
        <v>0</v>
      </c>
      <c r="I1664" s="151">
        <v>0</v>
      </c>
      <c r="J1664" s="151">
        <v>0</v>
      </c>
      <c r="K1664" s="151">
        <v>0</v>
      </c>
      <c r="L1664" s="151">
        <v>0</v>
      </c>
      <c r="M1664" s="151">
        <v>0</v>
      </c>
      <c r="N1664" s="151">
        <v>0</v>
      </c>
      <c r="O1664" s="151">
        <v>0</v>
      </c>
      <c r="P1664" s="151">
        <v>7.6102009798787372E-6</v>
      </c>
    </row>
    <row r="1665" spans="1:16" ht="22" customHeight="1" x14ac:dyDescent="0.2">
      <c r="A1665" s="150" t="s">
        <v>2494</v>
      </c>
      <c r="B1665" s="151">
        <v>0</v>
      </c>
      <c r="C1665" s="151">
        <v>0</v>
      </c>
      <c r="D1665" s="151">
        <v>0</v>
      </c>
      <c r="E1665" s="151">
        <v>0</v>
      </c>
      <c r="F1665" s="151">
        <v>0</v>
      </c>
      <c r="G1665" s="151">
        <v>0</v>
      </c>
      <c r="H1665" s="151">
        <v>0</v>
      </c>
      <c r="I1665" s="151">
        <v>0</v>
      </c>
      <c r="J1665" s="151">
        <v>0</v>
      </c>
      <c r="K1665" s="151">
        <v>0</v>
      </c>
      <c r="L1665" s="151">
        <v>0</v>
      </c>
      <c r="M1665" s="151">
        <v>0</v>
      </c>
      <c r="N1665" s="151">
        <v>7.2909580132526634E-6</v>
      </c>
      <c r="O1665" s="151">
        <v>0</v>
      </c>
      <c r="P1665" s="151">
        <v>0</v>
      </c>
    </row>
    <row r="1666" spans="1:16" ht="22" customHeight="1" x14ac:dyDescent="0.2">
      <c r="A1666" s="150" t="s">
        <v>2495</v>
      </c>
      <c r="B1666" s="151">
        <v>2.3012863337746025E-4</v>
      </c>
      <c r="C1666" s="151">
        <v>0</v>
      </c>
      <c r="D1666" s="151">
        <v>2.7754637944129353E-4</v>
      </c>
      <c r="E1666" s="151">
        <v>0</v>
      </c>
      <c r="F1666" s="151">
        <v>2.5365953360392639E-4</v>
      </c>
      <c r="G1666" s="151">
        <v>0</v>
      </c>
      <c r="H1666" s="151">
        <v>4.4768176326198488E-4</v>
      </c>
      <c r="I1666" s="151">
        <v>1.876280709240124E-5</v>
      </c>
      <c r="J1666" s="151">
        <v>2.9791996290775912E-4</v>
      </c>
      <c r="K1666" s="151">
        <v>6.4983933557078767E-5</v>
      </c>
      <c r="L1666" s="151">
        <v>2.0861620741193443E-4</v>
      </c>
      <c r="M1666" s="151">
        <v>0</v>
      </c>
      <c r="N1666" s="151">
        <v>1.6076315547054629E-4</v>
      </c>
      <c r="O1666" s="151">
        <v>1.7056310449288869E-4</v>
      </c>
      <c r="P1666" s="151">
        <v>1.4492021549945152E-4</v>
      </c>
    </row>
    <row r="1667" spans="1:16" ht="22" customHeight="1" x14ac:dyDescent="0.2">
      <c r="A1667" s="150" t="s">
        <v>2496</v>
      </c>
      <c r="B1667" s="151">
        <v>0</v>
      </c>
      <c r="C1667" s="151">
        <v>0</v>
      </c>
      <c r="D1667" s="151">
        <v>0</v>
      </c>
      <c r="E1667" s="151">
        <v>0</v>
      </c>
      <c r="F1667" s="151">
        <v>2.8184392622658486E-5</v>
      </c>
      <c r="G1667" s="151">
        <v>0</v>
      </c>
      <c r="H1667" s="151">
        <v>3.4437058712460372E-5</v>
      </c>
      <c r="I1667" s="151">
        <v>0</v>
      </c>
      <c r="J1667" s="151">
        <v>0</v>
      </c>
      <c r="K1667" s="151">
        <v>0</v>
      </c>
      <c r="L1667" s="151">
        <v>0</v>
      </c>
      <c r="M1667" s="151">
        <v>0</v>
      </c>
      <c r="N1667" s="151">
        <v>1.4614832315504208E-5</v>
      </c>
      <c r="O1667" s="151">
        <v>0</v>
      </c>
      <c r="P1667" s="151">
        <v>1.5254759526258054E-5</v>
      </c>
    </row>
    <row r="1668" spans="1:16" ht="22" customHeight="1" x14ac:dyDescent="0.2">
      <c r="A1668" s="150" t="s">
        <v>2497</v>
      </c>
      <c r="B1668" s="151">
        <v>0</v>
      </c>
      <c r="C1668" s="151">
        <v>0</v>
      </c>
      <c r="D1668" s="151">
        <v>0</v>
      </c>
      <c r="E1668" s="151">
        <v>0</v>
      </c>
      <c r="F1668" s="151">
        <v>0</v>
      </c>
      <c r="G1668" s="151">
        <v>0</v>
      </c>
      <c r="H1668" s="151">
        <v>0</v>
      </c>
      <c r="I1668" s="151">
        <v>1.876280709240124E-5</v>
      </c>
      <c r="J1668" s="151">
        <v>0</v>
      </c>
      <c r="K1668" s="151">
        <v>0</v>
      </c>
      <c r="L1668" s="151">
        <v>3.4769367901989071E-5</v>
      </c>
      <c r="M1668" s="151">
        <v>0</v>
      </c>
      <c r="N1668" s="151">
        <v>0</v>
      </c>
      <c r="O1668" s="151">
        <v>0</v>
      </c>
      <c r="P1668" s="151">
        <v>7.6273797631290272E-6</v>
      </c>
    </row>
    <row r="1669" spans="1:16" ht="22" customHeight="1" x14ac:dyDescent="0.2">
      <c r="A1669" s="150" t="s">
        <v>2498</v>
      </c>
      <c r="B1669" s="151">
        <v>6.0408766261583319E-4</v>
      </c>
      <c r="C1669" s="151">
        <v>6.0060031147746401E-4</v>
      </c>
      <c r="D1669" s="151">
        <v>5.5509275888258706E-4</v>
      </c>
      <c r="E1669" s="151">
        <v>6.2770501448388262E-4</v>
      </c>
      <c r="F1669" s="151">
        <v>5.0731906720785278E-4</v>
      </c>
      <c r="G1669" s="151">
        <v>6.4581162885784019E-4</v>
      </c>
      <c r="H1669" s="151">
        <v>7.5761529167412821E-4</v>
      </c>
      <c r="I1669" s="151">
        <v>7.129866695112472E-4</v>
      </c>
      <c r="J1669" s="151">
        <v>7.9445323442069106E-4</v>
      </c>
      <c r="K1669" s="151">
        <v>5.5236343523516957E-4</v>
      </c>
      <c r="L1669" s="151">
        <v>8.344648296477377E-4</v>
      </c>
      <c r="M1669" s="151">
        <v>6.558059905510228E-4</v>
      </c>
      <c r="N1669" s="151">
        <v>5.5536362798915993E-4</v>
      </c>
      <c r="O1669" s="151">
        <v>5.4011649756081426E-4</v>
      </c>
      <c r="P1669" s="151">
        <v>5.110344441296449E-4</v>
      </c>
    </row>
    <row r="1670" spans="1:16" ht="22" customHeight="1" x14ac:dyDescent="0.2">
      <c r="A1670" s="150" t="s">
        <v>2499</v>
      </c>
      <c r="B1670" s="151">
        <v>2.8766079172182531E-5</v>
      </c>
      <c r="C1670" s="151">
        <v>3.1610542709340206E-5</v>
      </c>
      <c r="D1670" s="151">
        <v>4.6257729906882251E-5</v>
      </c>
      <c r="E1670" s="151">
        <v>8.4825001957281439E-5</v>
      </c>
      <c r="F1670" s="151">
        <v>2.8184392622658486E-5</v>
      </c>
      <c r="G1670" s="151">
        <v>6.4581162885784014E-5</v>
      </c>
      <c r="H1670" s="151">
        <v>3.4437058712460372E-5</v>
      </c>
      <c r="I1670" s="151">
        <v>3.7525614184802481E-5</v>
      </c>
      <c r="J1670" s="151">
        <v>1.9861330860517272E-5</v>
      </c>
      <c r="K1670" s="151">
        <v>0</v>
      </c>
      <c r="L1670" s="151">
        <v>3.4769367901989071E-5</v>
      </c>
      <c r="M1670" s="151">
        <v>0</v>
      </c>
      <c r="N1670" s="151">
        <v>2.1922248473256315E-5</v>
      </c>
      <c r="O1670" s="151">
        <v>2.8427184082148116E-5</v>
      </c>
      <c r="P1670" s="151">
        <v>7.6273797631290272E-6</v>
      </c>
    </row>
    <row r="1671" spans="1:16" ht="22" customHeight="1" x14ac:dyDescent="0.2">
      <c r="A1671" s="150" t="s">
        <v>2500</v>
      </c>
      <c r="B1671" s="151">
        <v>5.7532158344365063E-5</v>
      </c>
      <c r="C1671" s="151">
        <v>6.3221085418680413E-5</v>
      </c>
      <c r="D1671" s="151">
        <v>6.167697320917633E-5</v>
      </c>
      <c r="E1671" s="151">
        <v>6.7860001565825138E-5</v>
      </c>
      <c r="F1671" s="151">
        <v>2.8184392622658486E-5</v>
      </c>
      <c r="G1671" s="151">
        <v>6.4581162885784014E-5</v>
      </c>
      <c r="H1671" s="151">
        <v>1.3774823484984149E-4</v>
      </c>
      <c r="I1671" s="151">
        <v>1.1257684255440746E-4</v>
      </c>
      <c r="J1671" s="151">
        <v>1.3902931602362094E-4</v>
      </c>
      <c r="K1671" s="151">
        <v>1.2996786711415753E-4</v>
      </c>
      <c r="L1671" s="151">
        <v>1.7384683950994535E-4</v>
      </c>
      <c r="M1671" s="151">
        <v>9.8370898582653417E-5</v>
      </c>
      <c r="N1671" s="151">
        <v>7.3074161577521055E-5</v>
      </c>
      <c r="O1671" s="151">
        <v>5.6854368164296231E-5</v>
      </c>
      <c r="P1671" s="151">
        <v>5.33916583419032E-5</v>
      </c>
    </row>
    <row r="1672" spans="1:16" ht="22" customHeight="1" x14ac:dyDescent="0.2">
      <c r="A1672" s="152" t="s">
        <v>2501</v>
      </c>
      <c r="B1672" s="153">
        <v>0</v>
      </c>
      <c r="C1672" s="153">
        <v>0</v>
      </c>
      <c r="D1672" s="153">
        <v>1.5419243302294082E-5</v>
      </c>
      <c r="E1672" s="153">
        <v>0</v>
      </c>
      <c r="F1672" s="153">
        <v>0</v>
      </c>
      <c r="G1672" s="153">
        <v>0</v>
      </c>
      <c r="H1672" s="153">
        <v>3.4437058712460372E-5</v>
      </c>
      <c r="I1672" s="153">
        <v>0</v>
      </c>
      <c r="J1672" s="153">
        <v>0</v>
      </c>
      <c r="K1672" s="153">
        <v>0</v>
      </c>
      <c r="L1672" s="153">
        <v>3.4769367901989071E-5</v>
      </c>
      <c r="M1672" s="153">
        <v>0</v>
      </c>
      <c r="N1672" s="153">
        <v>0</v>
      </c>
      <c r="O1672" s="153">
        <v>0</v>
      </c>
      <c r="P1672" s="153">
        <v>0</v>
      </c>
    </row>
    <row r="1673" spans="1:16" ht="22" customHeight="1" x14ac:dyDescent="0.2">
      <c r="A1673" s="152" t="s">
        <v>2502</v>
      </c>
      <c r="B1673" s="153">
        <v>0</v>
      </c>
      <c r="C1673" s="153">
        <v>0</v>
      </c>
      <c r="D1673" s="153">
        <v>0</v>
      </c>
      <c r="E1673" s="153">
        <v>0</v>
      </c>
      <c r="F1673" s="153">
        <v>0</v>
      </c>
      <c r="G1673" s="153">
        <v>0</v>
      </c>
      <c r="H1673" s="153">
        <v>3.4437058712460372E-5</v>
      </c>
      <c r="I1673" s="153">
        <v>0</v>
      </c>
      <c r="J1673" s="153">
        <v>0</v>
      </c>
      <c r="K1673" s="153">
        <v>0</v>
      </c>
      <c r="L1673" s="153">
        <v>0</v>
      </c>
      <c r="M1673" s="153">
        <v>0</v>
      </c>
      <c r="N1673" s="153">
        <v>0</v>
      </c>
      <c r="O1673" s="153">
        <v>2.8427184082148116E-5</v>
      </c>
      <c r="P1673" s="153">
        <v>7.6273797631290272E-6</v>
      </c>
    </row>
    <row r="1674" spans="1:16" ht="22" customHeight="1" x14ac:dyDescent="0.2">
      <c r="A1674" s="150" t="s">
        <v>2503</v>
      </c>
      <c r="B1674" s="151">
        <v>4.8902334592710304E-4</v>
      </c>
      <c r="C1674" s="151">
        <v>3.1610542709340206E-5</v>
      </c>
      <c r="D1674" s="151">
        <v>5.242542722779988E-4</v>
      </c>
      <c r="E1674" s="151">
        <v>5.0895001174368857E-5</v>
      </c>
      <c r="F1674" s="151">
        <v>5.9187224507582824E-4</v>
      </c>
      <c r="G1674" s="151">
        <v>3.2290581442892007E-5</v>
      </c>
      <c r="H1674" s="151">
        <v>6.8874117424920744E-5</v>
      </c>
      <c r="I1674" s="151">
        <v>1.876280709240124E-5</v>
      </c>
      <c r="J1674" s="151">
        <v>5.9583992581551824E-5</v>
      </c>
      <c r="K1674" s="151">
        <v>6.4983933557078767E-5</v>
      </c>
      <c r="L1674" s="151">
        <v>6.9538735803978142E-5</v>
      </c>
      <c r="M1674" s="151">
        <v>3.2790299527551134E-5</v>
      </c>
      <c r="N1674" s="151">
        <v>4.0190788867636574E-4</v>
      </c>
      <c r="O1674" s="151">
        <v>3.9798057715007364E-4</v>
      </c>
      <c r="P1674" s="151">
        <v>4.423880262614836E-4</v>
      </c>
    </row>
    <row r="1675" spans="1:16" ht="22" customHeight="1" x14ac:dyDescent="0.2">
      <c r="A1675" s="150" t="s">
        <v>2504</v>
      </c>
      <c r="B1675" s="151">
        <v>3.7395902923837294E-4</v>
      </c>
      <c r="C1675" s="151">
        <v>0</v>
      </c>
      <c r="D1675" s="151">
        <v>4.0090032585964622E-4</v>
      </c>
      <c r="E1675" s="151">
        <v>0</v>
      </c>
      <c r="F1675" s="151">
        <v>3.6639710409456036E-4</v>
      </c>
      <c r="G1675" s="151">
        <v>0</v>
      </c>
      <c r="H1675" s="151">
        <v>0</v>
      </c>
      <c r="I1675" s="151">
        <v>0</v>
      </c>
      <c r="J1675" s="151">
        <v>0</v>
      </c>
      <c r="K1675" s="151">
        <v>0</v>
      </c>
      <c r="L1675" s="151">
        <v>0</v>
      </c>
      <c r="M1675" s="151">
        <v>0</v>
      </c>
      <c r="N1675" s="151">
        <v>1.1691865852403366E-4</v>
      </c>
      <c r="O1675" s="151">
        <v>1.7056310449288869E-4</v>
      </c>
      <c r="P1675" s="151">
        <v>1.372928357363225E-4</v>
      </c>
    </row>
    <row r="1676" spans="1:16" ht="22" customHeight="1" x14ac:dyDescent="0.2">
      <c r="A1676" s="150" t="s">
        <v>2505</v>
      </c>
      <c r="B1676" s="151">
        <v>1.1532464319707569E-4</v>
      </c>
      <c r="C1676" s="151">
        <v>3.1682059774293472E-5</v>
      </c>
      <c r="D1676" s="151">
        <v>1.5454128468136378E-4</v>
      </c>
      <c r="E1676" s="151">
        <v>1.7003382745283112E-5</v>
      </c>
      <c r="F1676" s="151">
        <v>1.41240791084137E-4</v>
      </c>
      <c r="G1676" s="151">
        <v>3.2363637057016197E-5</v>
      </c>
      <c r="H1676" s="151">
        <v>3.1063473548999888E-4</v>
      </c>
      <c r="I1676" s="151">
        <v>5.6415770646609164E-5</v>
      </c>
      <c r="J1676" s="151">
        <v>2.3887519197852904E-4</v>
      </c>
      <c r="K1676" s="151">
        <v>9.7696434046784715E-5</v>
      </c>
      <c r="L1676" s="151">
        <v>1.7424015815137057E-4</v>
      </c>
      <c r="M1676" s="151">
        <v>6.572897145115455E-5</v>
      </c>
      <c r="N1676" s="151">
        <v>1.6112687301685975E-4</v>
      </c>
      <c r="O1676" s="151">
        <v>1.7094899386956947E-4</v>
      </c>
      <c r="P1676" s="151">
        <v>1.0702490789802314E-4</v>
      </c>
    </row>
    <row r="1677" spans="1:16" ht="22" customHeight="1" x14ac:dyDescent="0.2">
      <c r="A1677" s="150" t="s">
        <v>2506</v>
      </c>
      <c r="B1677" s="151">
        <v>0</v>
      </c>
      <c r="C1677" s="151">
        <v>0</v>
      </c>
      <c r="D1677" s="151">
        <v>0</v>
      </c>
      <c r="E1677" s="151">
        <v>0</v>
      </c>
      <c r="F1677" s="151">
        <v>0</v>
      </c>
      <c r="G1677" s="151">
        <v>0</v>
      </c>
      <c r="H1677" s="151">
        <v>0</v>
      </c>
      <c r="I1677" s="151">
        <v>0</v>
      </c>
      <c r="J1677" s="151">
        <v>0</v>
      </c>
      <c r="K1677" s="151">
        <v>0</v>
      </c>
      <c r="L1677" s="151">
        <v>0</v>
      </c>
      <c r="M1677" s="151">
        <v>3.2864485725577275E-5</v>
      </c>
      <c r="N1677" s="151">
        <v>0</v>
      </c>
      <c r="O1677" s="151">
        <v>0</v>
      </c>
      <c r="P1677" s="151">
        <v>0</v>
      </c>
    </row>
    <row r="1678" spans="1:16" ht="22" customHeight="1" x14ac:dyDescent="0.2">
      <c r="A1678" s="150" t="s">
        <v>2507</v>
      </c>
      <c r="B1678" s="151">
        <v>2.8831160799268922E-5</v>
      </c>
      <c r="C1678" s="151">
        <v>3.1682059774293472E-5</v>
      </c>
      <c r="D1678" s="151">
        <v>0</v>
      </c>
      <c r="E1678" s="151">
        <v>1.7003382745283112E-5</v>
      </c>
      <c r="F1678" s="151">
        <v>0</v>
      </c>
      <c r="G1678" s="151">
        <v>3.2363637057016197E-5</v>
      </c>
      <c r="H1678" s="151">
        <v>6.9029941219999759E-5</v>
      </c>
      <c r="I1678" s="151">
        <v>3.7610513764406114E-5</v>
      </c>
      <c r="J1678" s="151">
        <v>7.9625063992843018E-5</v>
      </c>
      <c r="K1678" s="151">
        <v>0</v>
      </c>
      <c r="L1678" s="151">
        <v>1.0454409489082234E-4</v>
      </c>
      <c r="M1678" s="151">
        <v>0</v>
      </c>
      <c r="N1678" s="151">
        <v>1.6112687301685975E-4</v>
      </c>
      <c r="O1678" s="151">
        <v>1.1396599591304631E-4</v>
      </c>
      <c r="P1678" s="151">
        <v>1.3760345301174403E-4</v>
      </c>
    </row>
    <row r="1679" spans="1:16" ht="22" customHeight="1" x14ac:dyDescent="0.2">
      <c r="A1679" s="150" t="s">
        <v>2508</v>
      </c>
      <c r="B1679" s="151">
        <v>0</v>
      </c>
      <c r="C1679" s="151">
        <v>0</v>
      </c>
      <c r="D1679" s="151">
        <v>1.5454128468136379E-5</v>
      </c>
      <c r="E1679" s="151">
        <v>0</v>
      </c>
      <c r="F1679" s="151">
        <v>0</v>
      </c>
      <c r="G1679" s="151">
        <v>0</v>
      </c>
      <c r="H1679" s="151">
        <v>0</v>
      </c>
      <c r="I1679" s="151">
        <v>0</v>
      </c>
      <c r="J1679" s="151">
        <v>0</v>
      </c>
      <c r="K1679" s="151">
        <v>0</v>
      </c>
      <c r="L1679" s="151">
        <v>0</v>
      </c>
      <c r="M1679" s="151">
        <v>0</v>
      </c>
      <c r="N1679" s="151">
        <v>0</v>
      </c>
      <c r="O1679" s="151">
        <v>0</v>
      </c>
      <c r="P1679" s="151">
        <v>0</v>
      </c>
    </row>
    <row r="1680" spans="1:16" ht="22" customHeight="1" x14ac:dyDescent="0.2">
      <c r="A1680" s="150" t="s">
        <v>2509</v>
      </c>
      <c r="B1680" s="151">
        <v>5.7662321598537844E-5</v>
      </c>
      <c r="C1680" s="151">
        <v>1.5841029887146734E-4</v>
      </c>
      <c r="D1680" s="151">
        <v>4.6362385404409139E-5</v>
      </c>
      <c r="E1680" s="151">
        <v>1.8703721019811421E-4</v>
      </c>
      <c r="F1680" s="151">
        <v>0</v>
      </c>
      <c r="G1680" s="151">
        <v>1.6181818528508099E-4</v>
      </c>
      <c r="H1680" s="151">
        <v>1.0354491182999963E-4</v>
      </c>
      <c r="I1680" s="151">
        <v>2.6327359635084274E-4</v>
      </c>
      <c r="J1680" s="151">
        <v>7.9625063992843018E-5</v>
      </c>
      <c r="K1680" s="151">
        <v>1.3026191206237962E-4</v>
      </c>
      <c r="L1680" s="151">
        <v>6.969606326054824E-5</v>
      </c>
      <c r="M1680" s="151">
        <v>1.9718691435346365E-4</v>
      </c>
      <c r="N1680" s="151">
        <v>6.5915538961442636E-5</v>
      </c>
      <c r="O1680" s="151">
        <v>8.5474496934784733E-5</v>
      </c>
      <c r="P1680" s="151">
        <v>6.8801726505872017E-5</v>
      </c>
    </row>
    <row r="1681" spans="1:16" ht="22" customHeight="1" x14ac:dyDescent="0.2">
      <c r="A1681" s="150" t="s">
        <v>2510</v>
      </c>
      <c r="B1681" s="151">
        <v>0</v>
      </c>
      <c r="C1681" s="151">
        <v>1.5841029887146734E-4</v>
      </c>
      <c r="D1681" s="151">
        <v>0</v>
      </c>
      <c r="E1681" s="151">
        <v>1.5303044470754801E-4</v>
      </c>
      <c r="F1681" s="151">
        <v>0</v>
      </c>
      <c r="G1681" s="151">
        <v>1.941818223420972E-4</v>
      </c>
      <c r="H1681" s="151">
        <v>0</v>
      </c>
      <c r="I1681" s="151">
        <v>5.6415770646609164E-5</v>
      </c>
      <c r="J1681" s="151">
        <v>0</v>
      </c>
      <c r="K1681" s="151">
        <v>6.513095603118981E-5</v>
      </c>
      <c r="L1681" s="151">
        <v>0</v>
      </c>
      <c r="M1681" s="151">
        <v>6.572897145115455E-5</v>
      </c>
      <c r="N1681" s="151">
        <v>1.4647897546987253E-5</v>
      </c>
      <c r="O1681" s="151">
        <v>0</v>
      </c>
      <c r="P1681" s="151">
        <v>7.644636278430226E-6</v>
      </c>
    </row>
    <row r="1682" spans="1:16" ht="22" customHeight="1" x14ac:dyDescent="0.2">
      <c r="A1682" s="150" t="s">
        <v>2511</v>
      </c>
      <c r="B1682" s="151">
        <v>0</v>
      </c>
      <c r="C1682" s="151">
        <v>0</v>
      </c>
      <c r="D1682" s="151">
        <v>0</v>
      </c>
      <c r="E1682" s="151">
        <v>0</v>
      </c>
      <c r="F1682" s="151">
        <v>0</v>
      </c>
      <c r="G1682" s="151">
        <v>0</v>
      </c>
      <c r="H1682" s="151">
        <v>0</v>
      </c>
      <c r="I1682" s="151">
        <v>0</v>
      </c>
      <c r="J1682" s="151">
        <v>0</v>
      </c>
      <c r="K1682" s="151">
        <v>0</v>
      </c>
      <c r="L1682" s="151">
        <v>0</v>
      </c>
      <c r="M1682" s="151">
        <v>0</v>
      </c>
      <c r="N1682" s="151">
        <v>0</v>
      </c>
      <c r="O1682" s="151">
        <v>0</v>
      </c>
      <c r="P1682" s="151">
        <v>7.644636278430226E-6</v>
      </c>
    </row>
    <row r="1683" spans="1:16" ht="22" customHeight="1" x14ac:dyDescent="0.2">
      <c r="A1683" s="150" t="s">
        <v>2512</v>
      </c>
      <c r="B1683" s="151">
        <v>8.6493482397806759E-5</v>
      </c>
      <c r="C1683" s="151">
        <v>2.5345647819434777E-4</v>
      </c>
      <c r="D1683" s="151">
        <v>4.6362385404409139E-5</v>
      </c>
      <c r="E1683" s="151">
        <v>2.720541239245298E-4</v>
      </c>
      <c r="F1683" s="151">
        <v>2.82481582168274E-5</v>
      </c>
      <c r="G1683" s="151">
        <v>1.941818223420972E-4</v>
      </c>
      <c r="H1683" s="151">
        <v>3.451497060999988E-5</v>
      </c>
      <c r="I1683" s="151">
        <v>3.1968936699745197E-4</v>
      </c>
      <c r="J1683" s="151">
        <v>7.9625063992843018E-5</v>
      </c>
      <c r="K1683" s="151">
        <v>2.2795834610916433E-4</v>
      </c>
      <c r="L1683" s="151">
        <v>1.3939212652109648E-4</v>
      </c>
      <c r="M1683" s="151">
        <v>2.629158858046182E-4</v>
      </c>
      <c r="N1683" s="151">
        <v>8.7887385281923506E-5</v>
      </c>
      <c r="O1683" s="151">
        <v>1.1396599591304631E-4</v>
      </c>
      <c r="P1683" s="151">
        <v>7.6446362784302239E-5</v>
      </c>
    </row>
    <row r="1684" spans="1:16" ht="22" customHeight="1" x14ac:dyDescent="0.2">
      <c r="A1684" s="150" t="s">
        <v>2513</v>
      </c>
      <c r="B1684" s="151">
        <v>0</v>
      </c>
      <c r="C1684" s="151">
        <v>9.5046179322880409E-5</v>
      </c>
      <c r="D1684" s="151">
        <v>3.0908256936272757E-5</v>
      </c>
      <c r="E1684" s="151">
        <v>2.0404059294339735E-4</v>
      </c>
      <c r="F1684" s="151">
        <v>0</v>
      </c>
      <c r="G1684" s="151">
        <v>1.2945454822806479E-4</v>
      </c>
      <c r="H1684" s="151">
        <v>6.9029941219999759E-5</v>
      </c>
      <c r="I1684" s="151">
        <v>1.5044205505762446E-4</v>
      </c>
      <c r="J1684" s="151">
        <v>5.971879799463226E-5</v>
      </c>
      <c r="K1684" s="151">
        <v>1.3026191206237962E-4</v>
      </c>
      <c r="L1684" s="151">
        <v>6.969606326054824E-5</v>
      </c>
      <c r="M1684" s="151">
        <v>9.8593457176731825E-5</v>
      </c>
      <c r="N1684" s="151">
        <v>2.9295795093974505E-5</v>
      </c>
      <c r="O1684" s="151">
        <v>2.8491498978261578E-5</v>
      </c>
      <c r="P1684" s="151">
        <v>1.5289272556860452E-5</v>
      </c>
    </row>
    <row r="1685" spans="1:16" ht="22" customHeight="1" x14ac:dyDescent="0.2">
      <c r="A1685" s="150" t="s">
        <v>2514</v>
      </c>
      <c r="B1685" s="151">
        <v>0</v>
      </c>
      <c r="C1685" s="151">
        <v>9.5046179322880409E-5</v>
      </c>
      <c r="D1685" s="151">
        <v>0</v>
      </c>
      <c r="E1685" s="151">
        <v>1.0202029647169867E-4</v>
      </c>
      <c r="F1685" s="151">
        <v>0</v>
      </c>
      <c r="G1685" s="151">
        <v>6.4727274114032395E-5</v>
      </c>
      <c r="H1685" s="151">
        <v>6.9029941219999759E-5</v>
      </c>
      <c r="I1685" s="151">
        <v>5.6415770646609164E-5</v>
      </c>
      <c r="J1685" s="151">
        <v>1.9906265998210755E-5</v>
      </c>
      <c r="K1685" s="151">
        <v>9.7696434046784715E-5</v>
      </c>
      <c r="L1685" s="151">
        <v>0</v>
      </c>
      <c r="M1685" s="151">
        <v>6.572897145115455E-5</v>
      </c>
      <c r="N1685" s="151">
        <v>7.3239487734936263E-6</v>
      </c>
      <c r="O1685" s="151">
        <v>0</v>
      </c>
      <c r="P1685" s="151">
        <v>1.5289272556860452E-5</v>
      </c>
    </row>
    <row r="1686" spans="1:16" ht="22" customHeight="1" x14ac:dyDescent="0.2">
      <c r="A1686" s="150" t="s">
        <v>2515</v>
      </c>
      <c r="B1686" s="151">
        <v>6.6311669838318521E-4</v>
      </c>
      <c r="C1686" s="151">
        <v>3.1682059774293472E-5</v>
      </c>
      <c r="D1686" s="151">
        <v>6.3361926719359156E-4</v>
      </c>
      <c r="E1686" s="151">
        <v>3.4006765490566225E-5</v>
      </c>
      <c r="F1686" s="151">
        <v>7.0620395542068492E-4</v>
      </c>
      <c r="G1686" s="151">
        <v>3.2363637057016197E-5</v>
      </c>
      <c r="H1686" s="151">
        <v>1.0354491182999963E-4</v>
      </c>
      <c r="I1686" s="151">
        <v>1.8805256882203057E-5</v>
      </c>
      <c r="J1686" s="151">
        <v>3.9812531996421509E-5</v>
      </c>
      <c r="K1686" s="151">
        <v>9.7696434046784715E-5</v>
      </c>
      <c r="L1686" s="151">
        <v>6.969606326054824E-5</v>
      </c>
      <c r="M1686" s="151">
        <v>3.2864485725577275E-5</v>
      </c>
      <c r="N1686" s="151">
        <v>3.5887348990118766E-4</v>
      </c>
      <c r="O1686" s="151">
        <v>3.9888098569566203E-4</v>
      </c>
      <c r="P1686" s="151">
        <v>3.7458717764308097E-4</v>
      </c>
    </row>
    <row r="1687" spans="1:16" ht="22" customHeight="1" x14ac:dyDescent="0.2">
      <c r="A1687" s="150" t="s">
        <v>2516</v>
      </c>
      <c r="B1687" s="151">
        <v>2.8831160799268922E-5</v>
      </c>
      <c r="C1687" s="151">
        <v>0</v>
      </c>
      <c r="D1687" s="151">
        <v>3.0908256936272757E-5</v>
      </c>
      <c r="E1687" s="151">
        <v>0</v>
      </c>
      <c r="F1687" s="151">
        <v>2.82481582168274E-5</v>
      </c>
      <c r="G1687" s="151">
        <v>0</v>
      </c>
      <c r="H1687" s="151">
        <v>0</v>
      </c>
      <c r="I1687" s="151">
        <v>0</v>
      </c>
      <c r="J1687" s="151">
        <v>0</v>
      </c>
      <c r="K1687" s="151">
        <v>0</v>
      </c>
      <c r="L1687" s="151">
        <v>0</v>
      </c>
      <c r="M1687" s="151">
        <v>0</v>
      </c>
      <c r="N1687" s="151">
        <v>0</v>
      </c>
      <c r="O1687" s="151">
        <v>0</v>
      </c>
      <c r="P1687" s="151">
        <v>0</v>
      </c>
    </row>
    <row r="1688" spans="1:16" ht="22" customHeight="1" x14ac:dyDescent="0.2">
      <c r="A1688" s="150" t="s">
        <v>2517</v>
      </c>
      <c r="B1688" s="151">
        <v>4.0363625118976487E-4</v>
      </c>
      <c r="C1688" s="151">
        <v>3.1682059774293472E-5</v>
      </c>
      <c r="D1688" s="151">
        <v>4.9453211098036411E-4</v>
      </c>
      <c r="E1688" s="151">
        <v>0</v>
      </c>
      <c r="F1688" s="151">
        <v>5.0846684790289314E-4</v>
      </c>
      <c r="G1688" s="151">
        <v>6.4727274114032395E-5</v>
      </c>
      <c r="H1688" s="151">
        <v>6.9029941219999759E-5</v>
      </c>
      <c r="I1688" s="151">
        <v>0</v>
      </c>
      <c r="J1688" s="151">
        <v>3.9812531996421509E-5</v>
      </c>
      <c r="K1688" s="151">
        <v>3.2565478015594905E-5</v>
      </c>
      <c r="L1688" s="151">
        <v>6.969606326054824E-5</v>
      </c>
      <c r="M1688" s="151">
        <v>0</v>
      </c>
      <c r="N1688" s="151">
        <v>2.5633820707227686E-4</v>
      </c>
      <c r="O1688" s="151">
        <v>2.5642349080435417E-4</v>
      </c>
      <c r="P1688" s="151">
        <v>2.828515423019183E-4</v>
      </c>
    </row>
    <row r="1689" spans="1:16" ht="22" customHeight="1" x14ac:dyDescent="0.2">
      <c r="A1689" s="150" t="s">
        <v>2518</v>
      </c>
      <c r="B1689" s="151">
        <v>3.4597392959122704E-4</v>
      </c>
      <c r="C1689" s="151">
        <v>3.1682059774293472E-5</v>
      </c>
      <c r="D1689" s="151">
        <v>2.7817431242645483E-4</v>
      </c>
      <c r="E1689" s="151">
        <v>1.7003382745283112E-5</v>
      </c>
      <c r="F1689" s="151">
        <v>4.5197053146923841E-4</v>
      </c>
      <c r="G1689" s="151">
        <v>3.2363637057016197E-5</v>
      </c>
      <c r="H1689" s="151">
        <v>3.451497060999988E-5</v>
      </c>
      <c r="I1689" s="151">
        <v>1.8805256882203057E-5</v>
      </c>
      <c r="J1689" s="151">
        <v>1.9906265998210755E-5</v>
      </c>
      <c r="K1689" s="151">
        <v>0</v>
      </c>
      <c r="L1689" s="151">
        <v>3.484803163027412E-5</v>
      </c>
      <c r="M1689" s="151">
        <v>0</v>
      </c>
      <c r="N1689" s="151">
        <v>3.4422559235420039E-4</v>
      </c>
      <c r="O1689" s="151">
        <v>2.8491498978261572E-4</v>
      </c>
      <c r="P1689" s="151">
        <v>2.6756226974505783E-4</v>
      </c>
    </row>
    <row r="1690" spans="1:16" ht="22" customHeight="1" x14ac:dyDescent="0.2">
      <c r="A1690" s="150" t="s">
        <v>2519</v>
      </c>
      <c r="B1690" s="151">
        <v>5.7793075162253348E-5</v>
      </c>
      <c r="C1690" s="151">
        <v>0</v>
      </c>
      <c r="D1690" s="151">
        <v>4.6467515530042715E-5</v>
      </c>
      <c r="E1690" s="151">
        <v>0</v>
      </c>
      <c r="F1690" s="151">
        <v>5.6624425994728843E-5</v>
      </c>
      <c r="G1690" s="151">
        <v>0</v>
      </c>
      <c r="H1690" s="151">
        <v>1.7296617924739168E-4</v>
      </c>
      <c r="I1690" s="151">
        <v>0</v>
      </c>
      <c r="J1690" s="151">
        <v>1.1970842954026058E-4</v>
      </c>
      <c r="K1690" s="151">
        <v>0</v>
      </c>
      <c r="L1690" s="151">
        <v>1.0478115633048407E-4</v>
      </c>
      <c r="M1690" s="151">
        <v>0</v>
      </c>
      <c r="N1690" s="151">
        <v>6.606500730375882E-5</v>
      </c>
      <c r="O1690" s="151">
        <v>2.8556105551908426E-5</v>
      </c>
      <c r="P1690" s="151">
        <v>9.1943652654861467E-5</v>
      </c>
    </row>
    <row r="1691" spans="1:16" ht="22" customHeight="1" x14ac:dyDescent="0.2">
      <c r="A1691" s="150" t="s">
        <v>2520</v>
      </c>
      <c r="B1691" s="151">
        <v>0</v>
      </c>
      <c r="C1691" s="151">
        <v>0</v>
      </c>
      <c r="D1691" s="151">
        <v>0</v>
      </c>
      <c r="E1691" s="151">
        <v>0</v>
      </c>
      <c r="F1691" s="151">
        <v>2.8312212997364422E-5</v>
      </c>
      <c r="G1691" s="151">
        <v>0</v>
      </c>
      <c r="H1691" s="151">
        <v>3.4593235849478333E-5</v>
      </c>
      <c r="I1691" s="151">
        <v>0</v>
      </c>
      <c r="J1691" s="151">
        <v>0</v>
      </c>
      <c r="K1691" s="151">
        <v>0</v>
      </c>
      <c r="L1691" s="151">
        <v>0</v>
      </c>
      <c r="M1691" s="151">
        <v>0</v>
      </c>
      <c r="N1691" s="151">
        <v>0</v>
      </c>
      <c r="O1691" s="151">
        <v>0</v>
      </c>
      <c r="P1691" s="151">
        <v>0</v>
      </c>
    </row>
    <row r="1692" spans="1:16" ht="22" customHeight="1" x14ac:dyDescent="0.2">
      <c r="A1692" s="150" t="s">
        <v>2521</v>
      </c>
      <c r="B1692" s="151">
        <v>0</v>
      </c>
      <c r="C1692" s="151">
        <v>0</v>
      </c>
      <c r="D1692" s="151">
        <v>0</v>
      </c>
      <c r="E1692" s="151">
        <v>0</v>
      </c>
      <c r="F1692" s="151">
        <v>0</v>
      </c>
      <c r="G1692" s="151">
        <v>0</v>
      </c>
      <c r="H1692" s="151">
        <v>0</v>
      </c>
      <c r="I1692" s="151">
        <v>0</v>
      </c>
      <c r="J1692" s="151">
        <v>0</v>
      </c>
      <c r="K1692" s="151">
        <v>0</v>
      </c>
      <c r="L1692" s="151">
        <v>0</v>
      </c>
      <c r="M1692" s="151">
        <v>0</v>
      </c>
      <c r="N1692" s="151">
        <v>0</v>
      </c>
      <c r="O1692" s="151">
        <v>0</v>
      </c>
      <c r="P1692" s="151">
        <v>7.6619710545717895E-6</v>
      </c>
    </row>
    <row r="1693" spans="1:16" ht="22" customHeight="1" x14ac:dyDescent="0.2">
      <c r="A1693" s="150" t="s">
        <v>2522</v>
      </c>
      <c r="B1693" s="151">
        <v>0</v>
      </c>
      <c r="C1693" s="151">
        <v>0</v>
      </c>
      <c r="D1693" s="151">
        <v>0</v>
      </c>
      <c r="E1693" s="151">
        <v>0</v>
      </c>
      <c r="F1693" s="151">
        <v>0</v>
      </c>
      <c r="G1693" s="151">
        <v>0</v>
      </c>
      <c r="H1693" s="151">
        <v>0</v>
      </c>
      <c r="I1693" s="151">
        <v>0</v>
      </c>
      <c r="J1693" s="151">
        <v>0</v>
      </c>
      <c r="K1693" s="151">
        <v>0</v>
      </c>
      <c r="L1693" s="151">
        <v>0</v>
      </c>
      <c r="M1693" s="151">
        <v>0</v>
      </c>
      <c r="N1693" s="151">
        <v>0</v>
      </c>
      <c r="O1693" s="151">
        <v>2.8556105551908426E-5</v>
      </c>
      <c r="P1693" s="151">
        <v>7.6619710545717895E-6</v>
      </c>
    </row>
    <row r="1694" spans="1:16" ht="22" customHeight="1" x14ac:dyDescent="0.2">
      <c r="A1694" s="150" t="s">
        <v>2523</v>
      </c>
      <c r="B1694" s="151">
        <v>0</v>
      </c>
      <c r="C1694" s="151">
        <v>0</v>
      </c>
      <c r="D1694" s="151">
        <v>3.0978343686695145E-5</v>
      </c>
      <c r="E1694" s="151">
        <v>1.7041939168741804E-5</v>
      </c>
      <c r="F1694" s="151">
        <v>0</v>
      </c>
      <c r="G1694" s="151">
        <v>0</v>
      </c>
      <c r="H1694" s="151">
        <v>6.9186471698956666E-5</v>
      </c>
      <c r="I1694" s="151">
        <v>0</v>
      </c>
      <c r="J1694" s="151">
        <v>5.9854214770130289E-5</v>
      </c>
      <c r="K1694" s="151">
        <v>0</v>
      </c>
      <c r="L1694" s="151">
        <v>6.9854104220322719E-5</v>
      </c>
      <c r="M1694" s="151">
        <v>0</v>
      </c>
      <c r="N1694" s="151">
        <v>1.8351390917710787E-4</v>
      </c>
      <c r="O1694" s="151">
        <v>1.1422442220763371E-4</v>
      </c>
      <c r="P1694" s="151">
        <v>1.8388730530972293E-4</v>
      </c>
    </row>
    <row r="1695" spans="1:16" ht="22" customHeight="1" x14ac:dyDescent="0.2">
      <c r="A1695" s="150" t="s">
        <v>2524</v>
      </c>
      <c r="B1695" s="151">
        <v>2.0227576306788668E-4</v>
      </c>
      <c r="C1695" s="151">
        <v>3.1753901179677356E-4</v>
      </c>
      <c r="D1695" s="151">
        <v>1.8587006212017086E-4</v>
      </c>
      <c r="E1695" s="151">
        <v>2.8971296586861064E-4</v>
      </c>
      <c r="F1695" s="151">
        <v>3.1143434297100866E-4</v>
      </c>
      <c r="G1695" s="151">
        <v>3.2437023989118275E-4</v>
      </c>
      <c r="H1695" s="151">
        <v>3.1133912264530499E-4</v>
      </c>
      <c r="I1695" s="151">
        <v>3.3926218538505101E-4</v>
      </c>
      <c r="J1695" s="151">
        <v>3.5912528862078169E-4</v>
      </c>
      <c r="K1695" s="151">
        <v>3.9167187164334551E-4</v>
      </c>
      <c r="L1695" s="151">
        <v>2.444893647711295E-4</v>
      </c>
      <c r="M1695" s="151">
        <v>2.3057305858262148E-4</v>
      </c>
      <c r="N1695" s="151">
        <v>1.7617335281002353E-4</v>
      </c>
      <c r="O1695" s="151">
        <v>2.570049499671758E-4</v>
      </c>
      <c r="P1695" s="151">
        <v>1.6090139214600758E-4</v>
      </c>
    </row>
    <row r="1696" spans="1:16" ht="22" customHeight="1" x14ac:dyDescent="0.2">
      <c r="A1696" s="150" t="s">
        <v>2525</v>
      </c>
      <c r="B1696" s="151">
        <v>5.7793075162253348E-5</v>
      </c>
      <c r="C1696" s="151">
        <v>9.5261703539032067E-5</v>
      </c>
      <c r="D1696" s="151">
        <v>7.7445859216737853E-5</v>
      </c>
      <c r="E1696" s="151">
        <v>8.5209695843709019E-5</v>
      </c>
      <c r="F1696" s="151">
        <v>5.6624425994728843E-5</v>
      </c>
      <c r="G1696" s="151">
        <v>1.2974809595647311E-4</v>
      </c>
      <c r="H1696" s="151">
        <v>1.3837294339791333E-4</v>
      </c>
      <c r="I1696" s="151">
        <v>7.5391596752233563E-5</v>
      </c>
      <c r="J1696" s="151">
        <v>1.1970842954026058E-4</v>
      </c>
      <c r="K1696" s="151">
        <v>6.5278645273890928E-5</v>
      </c>
      <c r="L1696" s="151">
        <v>1.0478115633048407E-4</v>
      </c>
      <c r="M1696" s="151">
        <v>9.8817025106837778E-5</v>
      </c>
      <c r="N1696" s="151">
        <v>7.3405563670843134E-5</v>
      </c>
      <c r="O1696" s="151">
        <v>5.7112211103816853E-5</v>
      </c>
      <c r="P1696" s="151">
        <v>6.1295768436574316E-5</v>
      </c>
    </row>
    <row r="1697" spans="1:16" ht="22" customHeight="1" x14ac:dyDescent="0.2">
      <c r="A1697" s="150" t="s">
        <v>2526</v>
      </c>
      <c r="B1697" s="151">
        <v>0</v>
      </c>
      <c r="C1697" s="151">
        <v>0</v>
      </c>
      <c r="D1697" s="151">
        <v>0</v>
      </c>
      <c r="E1697" s="151">
        <v>0</v>
      </c>
      <c r="F1697" s="151">
        <v>0</v>
      </c>
      <c r="G1697" s="151">
        <v>0</v>
      </c>
      <c r="H1697" s="151">
        <v>0</v>
      </c>
      <c r="I1697" s="151">
        <v>0</v>
      </c>
      <c r="J1697" s="151">
        <v>0</v>
      </c>
      <c r="K1697" s="151">
        <v>3.2639322636945464E-5</v>
      </c>
      <c r="L1697" s="151">
        <v>0</v>
      </c>
      <c r="M1697" s="151">
        <v>0</v>
      </c>
      <c r="N1697" s="151">
        <v>0</v>
      </c>
      <c r="O1697" s="151">
        <v>0</v>
      </c>
      <c r="P1697" s="151">
        <v>0</v>
      </c>
    </row>
    <row r="1698" spans="1:16" ht="22" customHeight="1" x14ac:dyDescent="0.2">
      <c r="A1698" s="150" t="s">
        <v>2527</v>
      </c>
      <c r="B1698" s="151">
        <v>0</v>
      </c>
      <c r="C1698" s="151">
        <v>3.1753901179677356E-5</v>
      </c>
      <c r="D1698" s="151">
        <v>0</v>
      </c>
      <c r="E1698" s="151">
        <v>5.112581750622541E-5</v>
      </c>
      <c r="F1698" s="151">
        <v>0</v>
      </c>
      <c r="G1698" s="151">
        <v>6.4874047978236553E-5</v>
      </c>
      <c r="H1698" s="151">
        <v>0</v>
      </c>
      <c r="I1698" s="151">
        <v>3.7695798376116781E-5</v>
      </c>
      <c r="J1698" s="151">
        <v>0</v>
      </c>
      <c r="K1698" s="151">
        <v>6.5278645273890928E-5</v>
      </c>
      <c r="L1698" s="151">
        <v>0</v>
      </c>
      <c r="M1698" s="151">
        <v>6.5878016737891856E-5</v>
      </c>
      <c r="N1698" s="151">
        <v>0</v>
      </c>
      <c r="O1698" s="151">
        <v>0</v>
      </c>
      <c r="P1698" s="151">
        <v>0</v>
      </c>
    </row>
    <row r="1699" spans="1:16" ht="22" customHeight="1" x14ac:dyDescent="0.2">
      <c r="A1699" s="150" t="s">
        <v>2528</v>
      </c>
      <c r="B1699" s="151">
        <v>0</v>
      </c>
      <c r="C1699" s="151">
        <v>0</v>
      </c>
      <c r="D1699" s="151">
        <v>0</v>
      </c>
      <c r="E1699" s="151">
        <v>1.7041939168741804E-5</v>
      </c>
      <c r="F1699" s="151">
        <v>0</v>
      </c>
      <c r="G1699" s="151">
        <v>0</v>
      </c>
      <c r="H1699" s="151">
        <v>0</v>
      </c>
      <c r="I1699" s="151">
        <v>1.8847899188058391E-5</v>
      </c>
      <c r="J1699" s="151">
        <v>0</v>
      </c>
      <c r="K1699" s="151">
        <v>0</v>
      </c>
      <c r="L1699" s="151">
        <v>0</v>
      </c>
      <c r="M1699" s="151">
        <v>0</v>
      </c>
      <c r="N1699" s="151">
        <v>0</v>
      </c>
      <c r="O1699" s="151">
        <v>0</v>
      </c>
      <c r="P1699" s="151">
        <v>0</v>
      </c>
    </row>
    <row r="1700" spans="1:16" ht="22" customHeight="1" x14ac:dyDescent="0.2">
      <c r="A1700" s="150" t="s">
        <v>2529</v>
      </c>
      <c r="B1700" s="151">
        <v>0</v>
      </c>
      <c r="C1700" s="151">
        <v>0</v>
      </c>
      <c r="D1700" s="151">
        <v>0</v>
      </c>
      <c r="E1700" s="151">
        <v>1.7041939168741804E-5</v>
      </c>
      <c r="F1700" s="151">
        <v>0</v>
      </c>
      <c r="G1700" s="151">
        <v>0</v>
      </c>
      <c r="H1700" s="151">
        <v>0</v>
      </c>
      <c r="I1700" s="151">
        <v>0</v>
      </c>
      <c r="J1700" s="151">
        <v>0</v>
      </c>
      <c r="K1700" s="151">
        <v>0</v>
      </c>
      <c r="L1700" s="151">
        <v>0</v>
      </c>
      <c r="M1700" s="151">
        <v>0</v>
      </c>
      <c r="N1700" s="151">
        <v>5.1383894569590197E-5</v>
      </c>
      <c r="O1700" s="151">
        <v>1.4278052775954213E-4</v>
      </c>
      <c r="P1700" s="151">
        <v>6.8957739491146104E-5</v>
      </c>
    </row>
    <row r="1701" spans="1:16" ht="22" customHeight="1" x14ac:dyDescent="0.2">
      <c r="A1701" s="150" t="s">
        <v>2530</v>
      </c>
      <c r="B1701" s="151">
        <v>3.6698602728030875E-3</v>
      </c>
      <c r="C1701" s="151">
        <v>6.2237646312167617E-3</v>
      </c>
      <c r="D1701" s="151">
        <v>3.4850636647532039E-3</v>
      </c>
      <c r="E1701" s="151">
        <v>6.0498884049033407E-3</v>
      </c>
      <c r="F1701" s="151">
        <v>3.623963263662646E-3</v>
      </c>
      <c r="G1701" s="151">
        <v>5.8062272940521712E-3</v>
      </c>
      <c r="H1701" s="151">
        <v>2.2139670943666133E-3</v>
      </c>
      <c r="I1701" s="151">
        <v>2.7894890798326418E-3</v>
      </c>
      <c r="J1701" s="151">
        <v>2.3742171858818347E-3</v>
      </c>
      <c r="K1701" s="151">
        <v>2.8069817467773098E-3</v>
      </c>
      <c r="L1701" s="151">
        <v>2.3401124913808111E-3</v>
      </c>
      <c r="M1701" s="151">
        <v>2.8327547197293502E-3</v>
      </c>
      <c r="N1701" s="151">
        <v>4.5217827221239373E-3</v>
      </c>
      <c r="O1701" s="151">
        <v>4.4547524660977144E-3</v>
      </c>
      <c r="P1701" s="151">
        <v>4.5358868643064999E-3</v>
      </c>
    </row>
    <row r="1702" spans="1:16" ht="22" customHeight="1" x14ac:dyDescent="0.2">
      <c r="A1702" s="150" t="s">
        <v>2531</v>
      </c>
      <c r="B1702" s="151">
        <v>0</v>
      </c>
      <c r="C1702" s="151">
        <v>0</v>
      </c>
      <c r="D1702" s="151">
        <v>0</v>
      </c>
      <c r="E1702" s="151">
        <v>0</v>
      </c>
      <c r="F1702" s="151">
        <v>0</v>
      </c>
      <c r="G1702" s="151">
        <v>0</v>
      </c>
      <c r="H1702" s="151">
        <v>0</v>
      </c>
      <c r="I1702" s="151">
        <v>0</v>
      </c>
      <c r="J1702" s="151">
        <v>0</v>
      </c>
      <c r="K1702" s="151">
        <v>0</v>
      </c>
      <c r="L1702" s="151">
        <v>0</v>
      </c>
      <c r="M1702" s="151">
        <v>0</v>
      </c>
      <c r="N1702" s="151">
        <v>0</v>
      </c>
      <c r="O1702" s="151">
        <v>0</v>
      </c>
      <c r="P1702" s="151">
        <v>7.6619710545717895E-6</v>
      </c>
    </row>
    <row r="1703" spans="1:16" ht="22" customHeight="1" x14ac:dyDescent="0.2">
      <c r="A1703" s="150" t="s">
        <v>2532</v>
      </c>
      <c r="B1703" s="151">
        <v>1.3292407287318268E-3</v>
      </c>
      <c r="C1703" s="151">
        <v>2.0004957743196732E-3</v>
      </c>
      <c r="D1703" s="151">
        <v>1.2856012629978485E-3</v>
      </c>
      <c r="E1703" s="151">
        <v>2.2154520919364343E-3</v>
      </c>
      <c r="F1703" s="151">
        <v>1.1608007328919412E-3</v>
      </c>
      <c r="G1703" s="151">
        <v>2.2381546552491609E-3</v>
      </c>
      <c r="H1703" s="151">
        <v>8.6483089623695837E-4</v>
      </c>
      <c r="I1703" s="151">
        <v>1.112026052095445E-3</v>
      </c>
      <c r="J1703" s="151">
        <v>8.1800760185844724E-4</v>
      </c>
      <c r="K1703" s="151">
        <v>1.0770976470192001E-3</v>
      </c>
      <c r="L1703" s="151">
        <v>8.3824925064387252E-4</v>
      </c>
      <c r="M1703" s="151">
        <v>1.0211092594373239E-3</v>
      </c>
      <c r="N1703" s="151">
        <v>1.3873651533789352E-3</v>
      </c>
      <c r="O1703" s="151">
        <v>1.1993564331801538E-3</v>
      </c>
      <c r="P1703" s="151">
        <v>1.3255209924409198E-3</v>
      </c>
    </row>
    <row r="1704" spans="1:16" ht="22" customHeight="1" x14ac:dyDescent="0.2">
      <c r="A1704" s="150" t="s">
        <v>2533</v>
      </c>
      <c r="B1704" s="151">
        <v>5.4903421404140678E-4</v>
      </c>
      <c r="C1704" s="151">
        <v>6.9858582595290182E-4</v>
      </c>
      <c r="D1704" s="151">
        <v>5.1114267083046986E-4</v>
      </c>
      <c r="E1704" s="151">
        <v>7.4984532342463935E-4</v>
      </c>
      <c r="F1704" s="151">
        <v>4.2468319496046636E-4</v>
      </c>
      <c r="G1704" s="151">
        <v>7.7848857573883858E-4</v>
      </c>
      <c r="H1704" s="151">
        <v>7.6105118868852336E-4</v>
      </c>
      <c r="I1704" s="151">
        <v>6.4082857239398526E-4</v>
      </c>
      <c r="J1704" s="151">
        <v>8.1800760185844724E-4</v>
      </c>
      <c r="K1704" s="151">
        <v>7.5070442064974555E-4</v>
      </c>
      <c r="L1704" s="151">
        <v>8.73176302754034E-4</v>
      </c>
      <c r="M1704" s="151">
        <v>6.5878016737891854E-4</v>
      </c>
      <c r="N1704" s="151">
        <v>4.9181727659464906E-4</v>
      </c>
      <c r="O1704" s="151">
        <v>4.8545379438244324E-4</v>
      </c>
      <c r="P1704" s="151">
        <v>4.7504220538345098E-4</v>
      </c>
    </row>
    <row r="1705" spans="1:16" ht="22" customHeight="1" x14ac:dyDescent="0.2">
      <c r="A1705" s="152" t="s">
        <v>2534</v>
      </c>
      <c r="B1705" s="153">
        <v>0</v>
      </c>
      <c r="C1705" s="153">
        <v>0</v>
      </c>
      <c r="D1705" s="153">
        <v>0</v>
      </c>
      <c r="E1705" s="153">
        <v>0</v>
      </c>
      <c r="F1705" s="153">
        <v>0</v>
      </c>
      <c r="G1705" s="153">
        <v>0</v>
      </c>
      <c r="H1705" s="153">
        <v>0</v>
      </c>
      <c r="I1705" s="153">
        <v>0</v>
      </c>
      <c r="J1705" s="153">
        <v>0</v>
      </c>
      <c r="K1705" s="153">
        <v>0</v>
      </c>
      <c r="L1705" s="153">
        <v>0</v>
      </c>
      <c r="M1705" s="153">
        <v>0</v>
      </c>
      <c r="N1705" s="153">
        <v>7.340556367084314E-6</v>
      </c>
      <c r="O1705" s="153">
        <v>2.8556105551908426E-5</v>
      </c>
      <c r="P1705" s="153">
        <v>0</v>
      </c>
    </row>
    <row r="1706" spans="1:16" ht="22" customHeight="1" x14ac:dyDescent="0.2">
      <c r="A1706" s="150" t="s">
        <v>2535</v>
      </c>
      <c r="B1706" s="151">
        <v>0</v>
      </c>
      <c r="C1706" s="151">
        <v>0</v>
      </c>
      <c r="D1706" s="151">
        <v>0</v>
      </c>
      <c r="E1706" s="151">
        <v>0</v>
      </c>
      <c r="F1706" s="151">
        <v>0</v>
      </c>
      <c r="G1706" s="151">
        <v>0</v>
      </c>
      <c r="H1706" s="151">
        <v>0</v>
      </c>
      <c r="I1706" s="151">
        <v>0</v>
      </c>
      <c r="J1706" s="151">
        <v>0</v>
      </c>
      <c r="K1706" s="151">
        <v>0</v>
      </c>
      <c r="L1706" s="151">
        <v>0</v>
      </c>
      <c r="M1706" s="151">
        <v>0</v>
      </c>
      <c r="N1706" s="151">
        <v>7.357239449736778E-6</v>
      </c>
      <c r="O1706" s="151">
        <v>0</v>
      </c>
      <c r="P1706" s="151">
        <v>0</v>
      </c>
    </row>
    <row r="1707" spans="1:16" ht="22" customHeight="1" x14ac:dyDescent="0.2">
      <c r="A1707" s="150" t="s">
        <v>2536</v>
      </c>
      <c r="B1707" s="151">
        <v>2.8962211530174685E-5</v>
      </c>
      <c r="C1707" s="151">
        <v>0</v>
      </c>
      <c r="D1707" s="151">
        <v>3.1048749013255815E-5</v>
      </c>
      <c r="E1707" s="151">
        <v>0</v>
      </c>
      <c r="F1707" s="151">
        <v>0</v>
      </c>
      <c r="G1707" s="151">
        <v>0</v>
      </c>
      <c r="H1707" s="151">
        <v>3.4671856840045327E-5</v>
      </c>
      <c r="I1707" s="151">
        <v>1.8890735322576703E-5</v>
      </c>
      <c r="J1707" s="151">
        <v>3.9993498050950689E-5</v>
      </c>
      <c r="K1707" s="151">
        <v>0</v>
      </c>
      <c r="L1707" s="151">
        <v>0</v>
      </c>
      <c r="M1707" s="151">
        <v>0</v>
      </c>
      <c r="N1707" s="151">
        <v>2.2071718349210336E-5</v>
      </c>
      <c r="O1707" s="151">
        <v>0</v>
      </c>
      <c r="P1707" s="151">
        <v>2.3038153875451086E-5</v>
      </c>
    </row>
    <row r="1708" spans="1:16" ht="22" customHeight="1" x14ac:dyDescent="0.2">
      <c r="A1708" s="150" t="s">
        <v>2537</v>
      </c>
      <c r="B1708" s="151">
        <v>2.8962211530174685E-5</v>
      </c>
      <c r="C1708" s="151">
        <v>0</v>
      </c>
      <c r="D1708" s="151">
        <v>1.5524374506627908E-5</v>
      </c>
      <c r="E1708" s="151">
        <v>0</v>
      </c>
      <c r="F1708" s="151">
        <v>0</v>
      </c>
      <c r="G1708" s="151">
        <v>0</v>
      </c>
      <c r="H1708" s="151">
        <v>0</v>
      </c>
      <c r="I1708" s="151">
        <v>0</v>
      </c>
      <c r="J1708" s="151">
        <v>0</v>
      </c>
      <c r="K1708" s="151">
        <v>0</v>
      </c>
      <c r="L1708" s="151">
        <v>0</v>
      </c>
      <c r="M1708" s="151">
        <v>0</v>
      </c>
      <c r="N1708" s="151">
        <v>0</v>
      </c>
      <c r="O1708" s="151">
        <v>0</v>
      </c>
      <c r="P1708" s="151">
        <v>7.679384625150362E-6</v>
      </c>
    </row>
    <row r="1709" spans="1:16" ht="22" customHeight="1" x14ac:dyDescent="0.2">
      <c r="A1709" s="150" t="s">
        <v>2538</v>
      </c>
      <c r="B1709" s="151">
        <v>2.8962211530174685E-5</v>
      </c>
      <c r="C1709" s="151">
        <v>0</v>
      </c>
      <c r="D1709" s="151">
        <v>0</v>
      </c>
      <c r="E1709" s="151">
        <v>0</v>
      </c>
      <c r="F1709" s="151">
        <v>0</v>
      </c>
      <c r="G1709" s="151">
        <v>0</v>
      </c>
      <c r="H1709" s="151">
        <v>3.4671856840045327E-5</v>
      </c>
      <c r="I1709" s="151">
        <v>0</v>
      </c>
      <c r="J1709" s="151">
        <v>0</v>
      </c>
      <c r="K1709" s="151">
        <v>0</v>
      </c>
      <c r="L1709" s="151">
        <v>1.0501929532214425E-4</v>
      </c>
      <c r="M1709" s="151">
        <v>0</v>
      </c>
      <c r="N1709" s="151">
        <v>9.5644112846578118E-5</v>
      </c>
      <c r="O1709" s="151">
        <v>5.7242011583598249E-5</v>
      </c>
      <c r="P1709" s="151">
        <v>9.983200012695471E-5</v>
      </c>
    </row>
    <row r="1710" spans="1:16" ht="22" customHeight="1" x14ac:dyDescent="0.2">
      <c r="A1710" s="150" t="s">
        <v>2539</v>
      </c>
      <c r="B1710" s="151">
        <v>0</v>
      </c>
      <c r="C1710" s="151">
        <v>0</v>
      </c>
      <c r="D1710" s="151">
        <v>0</v>
      </c>
      <c r="E1710" s="151">
        <v>0</v>
      </c>
      <c r="F1710" s="151">
        <v>0</v>
      </c>
      <c r="G1710" s="151">
        <v>0</v>
      </c>
      <c r="H1710" s="151">
        <v>0</v>
      </c>
      <c r="I1710" s="151">
        <v>0</v>
      </c>
      <c r="J1710" s="151">
        <v>0</v>
      </c>
      <c r="K1710" s="151">
        <v>0</v>
      </c>
      <c r="L1710" s="151">
        <v>0</v>
      </c>
      <c r="M1710" s="151">
        <v>0</v>
      </c>
      <c r="N1710" s="151">
        <v>7.357239449736778E-6</v>
      </c>
      <c r="O1710" s="151">
        <v>0</v>
      </c>
      <c r="P1710" s="151">
        <v>0</v>
      </c>
    </row>
    <row r="1711" spans="1:16" ht="22" customHeight="1" x14ac:dyDescent="0.2">
      <c r="A1711" s="150" t="s">
        <v>2540</v>
      </c>
      <c r="B1711" s="151">
        <v>2.8962211530174685E-5</v>
      </c>
      <c r="C1711" s="151">
        <v>6.3652138273807788E-5</v>
      </c>
      <c r="D1711" s="151">
        <v>7.7621872533139538E-5</v>
      </c>
      <c r="E1711" s="151">
        <v>1.1956469594069531E-4</v>
      </c>
      <c r="F1711" s="151">
        <v>5.6753117871989584E-5</v>
      </c>
      <c r="G1711" s="151">
        <v>9.753223349455335E-5</v>
      </c>
      <c r="H1711" s="151">
        <v>6.9343713680090655E-5</v>
      </c>
      <c r="I1711" s="151">
        <v>1.7001661790319033E-4</v>
      </c>
      <c r="J1711" s="151">
        <v>7.9986996101901378E-5</v>
      </c>
      <c r="K1711" s="151">
        <v>1.3085401166266315E-4</v>
      </c>
      <c r="L1711" s="151">
        <v>7.0012863548096169E-5</v>
      </c>
      <c r="M1711" s="151">
        <v>1.6506934875801311E-4</v>
      </c>
      <c r="N1711" s="151">
        <v>1.0300135229631488E-4</v>
      </c>
      <c r="O1711" s="151">
        <v>2.8621005791799124E-5</v>
      </c>
      <c r="P1711" s="151">
        <v>7.6793846251503627E-5</v>
      </c>
    </row>
    <row r="1712" spans="1:16" ht="22" customHeight="1" x14ac:dyDescent="0.2">
      <c r="A1712" s="150" t="s">
        <v>2541</v>
      </c>
      <c r="B1712" s="151">
        <v>0</v>
      </c>
      <c r="C1712" s="151">
        <v>0</v>
      </c>
      <c r="D1712" s="151">
        <v>0</v>
      </c>
      <c r="E1712" s="151">
        <v>0</v>
      </c>
      <c r="F1712" s="151">
        <v>0</v>
      </c>
      <c r="G1712" s="151">
        <v>0</v>
      </c>
      <c r="H1712" s="151">
        <v>0</v>
      </c>
      <c r="I1712" s="151">
        <v>0</v>
      </c>
      <c r="J1712" s="151">
        <v>0</v>
      </c>
      <c r="K1712" s="151">
        <v>0</v>
      </c>
      <c r="L1712" s="151">
        <v>0</v>
      </c>
      <c r="M1712" s="151">
        <v>0</v>
      </c>
      <c r="N1712" s="151">
        <v>1.4714478899473556E-5</v>
      </c>
      <c r="O1712" s="151">
        <v>0</v>
      </c>
      <c r="P1712" s="151">
        <v>7.679384625150362E-6</v>
      </c>
    </row>
    <row r="1713" spans="1:16" ht="22" customHeight="1" x14ac:dyDescent="0.2">
      <c r="A1713" s="150" t="s">
        <v>2542</v>
      </c>
      <c r="B1713" s="151">
        <v>8.6886634590524058E-5</v>
      </c>
      <c r="C1713" s="151">
        <v>5.0921710619046231E-4</v>
      </c>
      <c r="D1713" s="151">
        <v>6.2097498026511631E-5</v>
      </c>
      <c r="E1713" s="151">
        <v>5.1242012546012284E-4</v>
      </c>
      <c r="F1713" s="151">
        <v>8.5129676807984376E-5</v>
      </c>
      <c r="G1713" s="151">
        <v>4.5515042297458231E-4</v>
      </c>
      <c r="H1713" s="151">
        <v>1.3868742736018131E-4</v>
      </c>
      <c r="I1713" s="151">
        <v>3.7781470645153412E-4</v>
      </c>
      <c r="J1713" s="151">
        <v>1.1998049415285207E-4</v>
      </c>
      <c r="K1713" s="151">
        <v>3.9256203498798945E-4</v>
      </c>
      <c r="L1713" s="151">
        <v>1.7503215887024044E-4</v>
      </c>
      <c r="M1713" s="151">
        <v>3.6315256726762886E-4</v>
      </c>
      <c r="N1713" s="151">
        <v>1.8393098624341946E-4</v>
      </c>
      <c r="O1713" s="151">
        <v>2.0034704054259386E-4</v>
      </c>
      <c r="P1713" s="151">
        <v>1.9198461562875904E-4</v>
      </c>
    </row>
    <row r="1714" spans="1:16" ht="22" customHeight="1" x14ac:dyDescent="0.2">
      <c r="A1714" s="150" t="s">
        <v>2543</v>
      </c>
      <c r="B1714" s="151">
        <v>2.8962211530174685E-5</v>
      </c>
      <c r="C1714" s="151">
        <v>0</v>
      </c>
      <c r="D1714" s="151">
        <v>1.5524374506627908E-5</v>
      </c>
      <c r="E1714" s="151">
        <v>0</v>
      </c>
      <c r="F1714" s="151">
        <v>0</v>
      </c>
      <c r="G1714" s="151">
        <v>0</v>
      </c>
      <c r="H1714" s="151">
        <v>0</v>
      </c>
      <c r="I1714" s="151">
        <v>0</v>
      </c>
      <c r="J1714" s="151">
        <v>0</v>
      </c>
      <c r="K1714" s="151">
        <v>0</v>
      </c>
      <c r="L1714" s="151">
        <v>0</v>
      </c>
      <c r="M1714" s="151">
        <v>0</v>
      </c>
      <c r="N1714" s="151">
        <v>7.357239449736778E-6</v>
      </c>
      <c r="O1714" s="151">
        <v>0</v>
      </c>
      <c r="P1714" s="151">
        <v>0</v>
      </c>
    </row>
    <row r="1715" spans="1:16" ht="22" customHeight="1" x14ac:dyDescent="0.2">
      <c r="A1715" s="150" t="s">
        <v>2544</v>
      </c>
      <c r="B1715" s="151">
        <v>2.3169769224139748E-4</v>
      </c>
      <c r="C1715" s="151">
        <v>0</v>
      </c>
      <c r="D1715" s="151">
        <v>3.1048749013255815E-4</v>
      </c>
      <c r="E1715" s="151">
        <v>0</v>
      </c>
      <c r="F1715" s="151">
        <v>3.1214214829594275E-4</v>
      </c>
      <c r="G1715" s="151">
        <v>0</v>
      </c>
      <c r="H1715" s="151">
        <v>0</v>
      </c>
      <c r="I1715" s="151">
        <v>0</v>
      </c>
      <c r="J1715" s="151">
        <v>0</v>
      </c>
      <c r="K1715" s="151">
        <v>0</v>
      </c>
      <c r="L1715" s="151">
        <v>0</v>
      </c>
      <c r="M1715" s="151">
        <v>0</v>
      </c>
      <c r="N1715" s="151">
        <v>1.9128822569315624E-4</v>
      </c>
      <c r="O1715" s="151">
        <v>1.7172603475079475E-4</v>
      </c>
      <c r="P1715" s="151">
        <v>1.6126707712815761E-4</v>
      </c>
    </row>
    <row r="1716" spans="1:16" ht="22" customHeight="1" x14ac:dyDescent="0.2">
      <c r="A1716" s="150" t="s">
        <v>2545</v>
      </c>
      <c r="B1716" s="151">
        <v>0</v>
      </c>
      <c r="C1716" s="151">
        <v>0</v>
      </c>
      <c r="D1716" s="151">
        <v>0</v>
      </c>
      <c r="E1716" s="151">
        <v>0</v>
      </c>
      <c r="F1716" s="151">
        <v>0</v>
      </c>
      <c r="G1716" s="151">
        <v>0</v>
      </c>
      <c r="H1716" s="151">
        <v>0</v>
      </c>
      <c r="I1716" s="151">
        <v>0</v>
      </c>
      <c r="J1716" s="151">
        <v>0</v>
      </c>
      <c r="K1716" s="151">
        <v>0</v>
      </c>
      <c r="L1716" s="151">
        <v>0</v>
      </c>
      <c r="M1716" s="151">
        <v>0</v>
      </c>
      <c r="N1716" s="151">
        <v>7.3739985373215999E-6</v>
      </c>
      <c r="O1716" s="151">
        <v>0</v>
      </c>
      <c r="P1716" s="151">
        <v>1.5393755057249017E-5</v>
      </c>
    </row>
    <row r="1717" spans="1:16" ht="22" customHeight="1" x14ac:dyDescent="0.2">
      <c r="A1717" s="150" t="s">
        <v>2546</v>
      </c>
      <c r="B1717" s="151">
        <v>0</v>
      </c>
      <c r="C1717" s="151">
        <v>0</v>
      </c>
      <c r="D1717" s="151">
        <v>0</v>
      </c>
      <c r="E1717" s="151">
        <v>0</v>
      </c>
      <c r="F1717" s="151">
        <v>0</v>
      </c>
      <c r="G1717" s="151">
        <v>0</v>
      </c>
      <c r="H1717" s="151">
        <v>0</v>
      </c>
      <c r="I1717" s="151">
        <v>0</v>
      </c>
      <c r="J1717" s="151">
        <v>2.004229970662677E-5</v>
      </c>
      <c r="K1717" s="151">
        <v>0</v>
      </c>
      <c r="L1717" s="151">
        <v>3.5086173076494667E-5</v>
      </c>
      <c r="M1717" s="151">
        <v>0</v>
      </c>
      <c r="N1717" s="151">
        <v>1.1060997805982401E-4</v>
      </c>
      <c r="O1717" s="151">
        <v>2.86862017047645E-5</v>
      </c>
      <c r="P1717" s="151">
        <v>9.2362530343494104E-5</v>
      </c>
    </row>
    <row r="1718" spans="1:16" ht="22" customHeight="1" x14ac:dyDescent="0.2">
      <c r="A1718" s="150" t="s">
        <v>2547</v>
      </c>
      <c r="B1718" s="151">
        <v>2.9028184677168249E-5</v>
      </c>
      <c r="C1718" s="151">
        <v>0</v>
      </c>
      <c r="D1718" s="151">
        <v>0</v>
      </c>
      <c r="E1718" s="151">
        <v>0</v>
      </c>
      <c r="F1718" s="151">
        <v>0</v>
      </c>
      <c r="G1718" s="151">
        <v>0</v>
      </c>
      <c r="H1718" s="151">
        <v>0</v>
      </c>
      <c r="I1718" s="151">
        <v>0</v>
      </c>
      <c r="J1718" s="151">
        <v>0</v>
      </c>
      <c r="K1718" s="151">
        <v>0</v>
      </c>
      <c r="L1718" s="151">
        <v>0</v>
      </c>
      <c r="M1718" s="151">
        <v>0</v>
      </c>
      <c r="N1718" s="151">
        <v>0</v>
      </c>
      <c r="O1718" s="151">
        <v>0</v>
      </c>
      <c r="P1718" s="151">
        <v>0</v>
      </c>
    </row>
    <row r="1719" spans="1:16" ht="22" customHeight="1" x14ac:dyDescent="0.2">
      <c r="A1719" s="150" t="s">
        <v>2548</v>
      </c>
      <c r="B1719" s="151">
        <v>0</v>
      </c>
      <c r="C1719" s="151">
        <v>3.1898565877534655E-5</v>
      </c>
      <c r="D1719" s="151">
        <v>0</v>
      </c>
      <c r="E1719" s="151">
        <v>0</v>
      </c>
      <c r="F1719" s="151">
        <v>0</v>
      </c>
      <c r="G1719" s="151">
        <v>0</v>
      </c>
      <c r="H1719" s="151">
        <v>3.4750836012801695E-5</v>
      </c>
      <c r="I1719" s="151">
        <v>0</v>
      </c>
      <c r="J1719" s="151">
        <v>2.004229970662677E-5</v>
      </c>
      <c r="K1719" s="151">
        <v>0</v>
      </c>
      <c r="L1719" s="151">
        <v>0</v>
      </c>
      <c r="M1719" s="151">
        <v>3.308907218839443E-5</v>
      </c>
      <c r="N1719" s="151">
        <v>0</v>
      </c>
      <c r="O1719" s="151">
        <v>0</v>
      </c>
      <c r="P1719" s="151">
        <v>0</v>
      </c>
    </row>
    <row r="1720" spans="1:16" ht="22" customHeight="1" x14ac:dyDescent="0.2">
      <c r="A1720" s="150" t="s">
        <v>2549</v>
      </c>
      <c r="B1720" s="151">
        <v>1.4514092338584127E-4</v>
      </c>
      <c r="C1720" s="151">
        <v>2.2328996114274262E-4</v>
      </c>
      <c r="D1720" s="151">
        <v>2.0227658810458233E-4</v>
      </c>
      <c r="E1720" s="151">
        <v>2.0543494779266884E-4</v>
      </c>
      <c r="F1720" s="151">
        <v>8.5323594067228091E-5</v>
      </c>
      <c r="G1720" s="151">
        <v>2.2809360604648775E-4</v>
      </c>
      <c r="H1720" s="151">
        <v>3.127575241152153E-4</v>
      </c>
      <c r="I1720" s="151">
        <v>2.6507273254458433E-4</v>
      </c>
      <c r="J1720" s="151">
        <v>3.4071909501265515E-4</v>
      </c>
      <c r="K1720" s="151">
        <v>3.2788021145542024E-4</v>
      </c>
      <c r="L1720" s="151">
        <v>4.2103407691793598E-4</v>
      </c>
      <c r="M1720" s="151">
        <v>1.9853443313036658E-4</v>
      </c>
      <c r="N1720" s="151">
        <v>1.4010597220911041E-4</v>
      </c>
      <c r="O1720" s="151">
        <v>1.4343100852382251E-4</v>
      </c>
      <c r="P1720" s="151">
        <v>1.7702818315836372E-4</v>
      </c>
    </row>
    <row r="1721" spans="1:16" ht="22" customHeight="1" x14ac:dyDescent="0.2">
      <c r="A1721" s="150" t="s">
        <v>2550</v>
      </c>
      <c r="B1721" s="151">
        <v>0</v>
      </c>
      <c r="C1721" s="151">
        <v>0</v>
      </c>
      <c r="D1721" s="151">
        <v>1.5559737546506329E-5</v>
      </c>
      <c r="E1721" s="151">
        <v>0</v>
      </c>
      <c r="F1721" s="151">
        <v>0</v>
      </c>
      <c r="G1721" s="151">
        <v>0</v>
      </c>
      <c r="H1721" s="151">
        <v>3.4750836012801695E-5</v>
      </c>
      <c r="I1721" s="151">
        <v>0</v>
      </c>
      <c r="J1721" s="151">
        <v>0</v>
      </c>
      <c r="K1721" s="151">
        <v>0</v>
      </c>
      <c r="L1721" s="151">
        <v>0</v>
      </c>
      <c r="M1721" s="151">
        <v>0</v>
      </c>
      <c r="N1721" s="151">
        <v>2.21219956119648E-5</v>
      </c>
      <c r="O1721" s="151">
        <v>2.86862017047645E-5</v>
      </c>
      <c r="P1721" s="151">
        <v>7.6968775286245087E-6</v>
      </c>
    </row>
    <row r="1722" spans="1:16" ht="22" customHeight="1" x14ac:dyDescent="0.2">
      <c r="A1722" s="150" t="s">
        <v>2551</v>
      </c>
      <c r="B1722" s="151">
        <v>2.9028184677168254E-4</v>
      </c>
      <c r="C1722" s="151">
        <v>2.2328996114274262E-4</v>
      </c>
      <c r="D1722" s="151">
        <v>3.2675448847663296E-4</v>
      </c>
      <c r="E1722" s="151">
        <v>3.4239157965444808E-4</v>
      </c>
      <c r="F1722" s="151">
        <v>2.8441198022409361E-4</v>
      </c>
      <c r="G1722" s="151">
        <v>1.9550880518270377E-4</v>
      </c>
      <c r="H1722" s="151">
        <v>4.8651170417922385E-4</v>
      </c>
      <c r="I1722" s="151">
        <v>3.0294026576523916E-4</v>
      </c>
      <c r="J1722" s="151">
        <v>4.4093059354578898E-4</v>
      </c>
      <c r="K1722" s="151">
        <v>1.9672812687325213E-4</v>
      </c>
      <c r="L1722" s="151">
        <v>4.2103407691793598E-4</v>
      </c>
      <c r="M1722" s="151">
        <v>3.308907218839443E-4</v>
      </c>
      <c r="N1722" s="151">
        <v>7.0790385958287359E-4</v>
      </c>
      <c r="O1722" s="151">
        <v>6.3109643750481898E-4</v>
      </c>
      <c r="P1722" s="151">
        <v>7.7738463039107538E-4</v>
      </c>
    </row>
    <row r="1723" spans="1:16" ht="22" customHeight="1" x14ac:dyDescent="0.2">
      <c r="A1723" s="150" t="s">
        <v>2552</v>
      </c>
      <c r="B1723" s="151">
        <v>2.9028184677168249E-5</v>
      </c>
      <c r="C1723" s="151">
        <v>6.3797131755069311E-5</v>
      </c>
      <c r="D1723" s="151">
        <v>3.1119475093012658E-5</v>
      </c>
      <c r="E1723" s="151">
        <v>5.1358736948167209E-5</v>
      </c>
      <c r="F1723" s="151">
        <v>2.844119802240936E-5</v>
      </c>
      <c r="G1723" s="151">
        <v>3.2584800863783959E-5</v>
      </c>
      <c r="H1723" s="151">
        <v>1.042525080384051E-4</v>
      </c>
      <c r="I1723" s="151">
        <v>3.7867533220654895E-5</v>
      </c>
      <c r="J1723" s="151">
        <v>8.0169198826507082E-5</v>
      </c>
      <c r="K1723" s="151">
        <v>6.5576042291084043E-5</v>
      </c>
      <c r="L1723" s="151">
        <v>7.0172346152989334E-5</v>
      </c>
      <c r="M1723" s="151">
        <v>1.3235628875357772E-4</v>
      </c>
      <c r="N1723" s="151">
        <v>4.4243991223929599E-5</v>
      </c>
      <c r="O1723" s="151">
        <v>2.86862017047645E-5</v>
      </c>
      <c r="P1723" s="151">
        <v>2.3090632585873526E-5</v>
      </c>
    </row>
    <row r="1724" spans="1:16" ht="22" customHeight="1" x14ac:dyDescent="0.2">
      <c r="A1724" s="150" t="s">
        <v>2553</v>
      </c>
      <c r="B1724" s="151">
        <v>2.6125366209451428E-4</v>
      </c>
      <c r="C1724" s="151">
        <v>0</v>
      </c>
      <c r="D1724" s="151">
        <v>2.8007527583711396E-4</v>
      </c>
      <c r="E1724" s="151">
        <v>3.4239157965444804E-5</v>
      </c>
      <c r="F1724" s="151">
        <v>3.1285317824650299E-4</v>
      </c>
      <c r="G1724" s="151">
        <v>0</v>
      </c>
      <c r="H1724" s="151">
        <v>3.4750836012801695E-5</v>
      </c>
      <c r="I1724" s="151">
        <v>0</v>
      </c>
      <c r="J1724" s="151">
        <v>6.0126899119880315E-5</v>
      </c>
      <c r="K1724" s="151">
        <v>0</v>
      </c>
      <c r="L1724" s="151">
        <v>3.5086173076494667E-5</v>
      </c>
      <c r="M1724" s="151">
        <v>3.308907218839443E-5</v>
      </c>
      <c r="N1724" s="151">
        <v>1.4747997074643203E-4</v>
      </c>
      <c r="O1724" s="151">
        <v>1.4343100852382251E-4</v>
      </c>
      <c r="P1724" s="151">
        <v>1.7702818315836372E-4</v>
      </c>
    </row>
    <row r="1725" spans="1:16" ht="22" customHeight="1" x14ac:dyDescent="0.2">
      <c r="A1725" s="150" t="s">
        <v>2554</v>
      </c>
      <c r="B1725" s="151">
        <v>5.5153550886619671E-4</v>
      </c>
      <c r="C1725" s="151">
        <v>0</v>
      </c>
      <c r="D1725" s="151">
        <v>4.6679212639518994E-4</v>
      </c>
      <c r="E1725" s="151">
        <v>0</v>
      </c>
      <c r="F1725" s="151">
        <v>5.4038276242577784E-4</v>
      </c>
      <c r="G1725" s="151">
        <v>3.2584800863783959E-5</v>
      </c>
      <c r="H1725" s="151">
        <v>3.4750836012801695E-5</v>
      </c>
      <c r="I1725" s="151">
        <v>0</v>
      </c>
      <c r="J1725" s="151">
        <v>6.0126899119880315E-5</v>
      </c>
      <c r="K1725" s="151">
        <v>3.2788021145542022E-5</v>
      </c>
      <c r="L1725" s="151">
        <v>1.4034469230597867E-4</v>
      </c>
      <c r="M1725" s="151">
        <v>0</v>
      </c>
      <c r="N1725" s="151">
        <v>3.9082192247804482E-4</v>
      </c>
      <c r="O1725" s="151">
        <v>4.3029302557146752E-4</v>
      </c>
      <c r="P1725" s="151">
        <v>3.9254075395984994E-4</v>
      </c>
    </row>
    <row r="1726" spans="1:16" ht="22" customHeight="1" x14ac:dyDescent="0.2">
      <c r="A1726" s="150" t="s">
        <v>2555</v>
      </c>
      <c r="B1726" s="151">
        <v>2.3222547741734599E-4</v>
      </c>
      <c r="C1726" s="151">
        <v>0</v>
      </c>
      <c r="D1726" s="151">
        <v>1.8671685055807598E-4</v>
      </c>
      <c r="E1726" s="151">
        <v>0</v>
      </c>
      <c r="F1726" s="151">
        <v>1.9908838615686556E-4</v>
      </c>
      <c r="G1726" s="151">
        <v>0</v>
      </c>
      <c r="H1726" s="151">
        <v>0</v>
      </c>
      <c r="I1726" s="151">
        <v>0</v>
      </c>
      <c r="J1726" s="151">
        <v>0</v>
      </c>
      <c r="K1726" s="151">
        <v>0</v>
      </c>
      <c r="L1726" s="151">
        <v>0</v>
      </c>
      <c r="M1726" s="151">
        <v>0</v>
      </c>
      <c r="N1726" s="151">
        <v>5.8991988298572799E-5</v>
      </c>
      <c r="O1726" s="151">
        <v>5.7372403409529E-5</v>
      </c>
      <c r="P1726" s="151">
        <v>5.3878142700371567E-5</v>
      </c>
    </row>
    <row r="1727" spans="1:16" ht="22" customHeight="1" x14ac:dyDescent="0.2">
      <c r="A1727" s="150" t="s">
        <v>2556</v>
      </c>
      <c r="B1727" s="151">
        <v>4.3542277015752378E-4</v>
      </c>
      <c r="C1727" s="151">
        <v>0</v>
      </c>
      <c r="D1727" s="151">
        <v>5.6015055167422793E-4</v>
      </c>
      <c r="E1727" s="151">
        <v>5.1358736948167209E-5</v>
      </c>
      <c r="F1727" s="151">
        <v>4.835003663809592E-4</v>
      </c>
      <c r="G1727" s="151">
        <v>6.5169601727567918E-5</v>
      </c>
      <c r="H1727" s="151">
        <v>6.9501672025603389E-5</v>
      </c>
      <c r="I1727" s="151">
        <v>5.6801299830982349E-5</v>
      </c>
      <c r="J1727" s="151">
        <v>4.0084599413253541E-5</v>
      </c>
      <c r="K1727" s="151">
        <v>3.2788021145542022E-5</v>
      </c>
      <c r="L1727" s="151">
        <v>3.5086173076494667E-5</v>
      </c>
      <c r="M1727" s="151">
        <v>3.308907218839443E-5</v>
      </c>
      <c r="N1727" s="151">
        <v>4.0556991955268806E-4</v>
      </c>
      <c r="O1727" s="151">
        <v>3.1554821875240949E-4</v>
      </c>
      <c r="P1727" s="151">
        <v>3.8484387643122545E-4</v>
      </c>
    </row>
    <row r="1728" spans="1:16" ht="22" customHeight="1" x14ac:dyDescent="0.2">
      <c r="A1728" s="150" t="s">
        <v>2557</v>
      </c>
      <c r="B1728" s="151">
        <v>0</v>
      </c>
      <c r="C1728" s="151">
        <v>0</v>
      </c>
      <c r="D1728" s="151">
        <v>0</v>
      </c>
      <c r="E1728" s="151">
        <v>0</v>
      </c>
      <c r="F1728" s="151">
        <v>0</v>
      </c>
      <c r="G1728" s="151">
        <v>0</v>
      </c>
      <c r="H1728" s="151">
        <v>0</v>
      </c>
      <c r="I1728" s="151">
        <v>0</v>
      </c>
      <c r="J1728" s="151">
        <v>0</v>
      </c>
      <c r="K1728" s="151">
        <v>0</v>
      </c>
      <c r="L1728" s="151">
        <v>0</v>
      </c>
      <c r="M1728" s="151">
        <v>0</v>
      </c>
      <c r="N1728" s="151">
        <v>0</v>
      </c>
      <c r="O1728" s="151">
        <v>0</v>
      </c>
      <c r="P1728" s="151">
        <v>7.7144503083702256E-6</v>
      </c>
    </row>
    <row r="1729" spans="1:16" ht="22" customHeight="1" x14ac:dyDescent="0.2">
      <c r="A1729" s="150" t="s">
        <v>2558</v>
      </c>
      <c r="B1729" s="151">
        <v>2.9094459071408359E-5</v>
      </c>
      <c r="C1729" s="151">
        <v>0</v>
      </c>
      <c r="D1729" s="151">
        <v>4.6785786184358073E-5</v>
      </c>
      <c r="E1729" s="151">
        <v>0</v>
      </c>
      <c r="F1729" s="151">
        <v>0</v>
      </c>
      <c r="G1729" s="151">
        <v>0</v>
      </c>
      <c r="H1729" s="151">
        <v>0</v>
      </c>
      <c r="I1729" s="151">
        <v>0</v>
      </c>
      <c r="J1729" s="151">
        <v>0</v>
      </c>
      <c r="K1729" s="151">
        <v>0</v>
      </c>
      <c r="L1729" s="151">
        <v>3.5166278494477528E-5</v>
      </c>
      <c r="M1729" s="151">
        <v>0</v>
      </c>
      <c r="N1729" s="151">
        <v>7.3908341504205078E-6</v>
      </c>
      <c r="O1729" s="151">
        <v>0</v>
      </c>
      <c r="P1729" s="151">
        <v>1.5428900616740451E-5</v>
      </c>
    </row>
    <row r="1730" spans="1:16" ht="22" customHeight="1" x14ac:dyDescent="0.2">
      <c r="A1730" s="150" t="s">
        <v>2559</v>
      </c>
      <c r="B1730" s="151">
        <v>0</v>
      </c>
      <c r="C1730" s="151">
        <v>0</v>
      </c>
      <c r="D1730" s="151">
        <v>1.5595262061452693E-5</v>
      </c>
      <c r="E1730" s="151">
        <v>0</v>
      </c>
      <c r="F1730" s="151">
        <v>0</v>
      </c>
      <c r="G1730" s="151">
        <v>0</v>
      </c>
      <c r="H1730" s="151">
        <v>0</v>
      </c>
      <c r="I1730" s="151">
        <v>0</v>
      </c>
      <c r="J1730" s="151">
        <v>0</v>
      </c>
      <c r="K1730" s="151">
        <v>0</v>
      </c>
      <c r="L1730" s="151">
        <v>0</v>
      </c>
      <c r="M1730" s="151">
        <v>0</v>
      </c>
      <c r="N1730" s="151">
        <v>0</v>
      </c>
      <c r="O1730" s="151">
        <v>0</v>
      </c>
      <c r="P1730" s="151">
        <v>0</v>
      </c>
    </row>
    <row r="1731" spans="1:16" ht="22" customHeight="1" x14ac:dyDescent="0.2">
      <c r="A1731" s="150" t="s">
        <v>2560</v>
      </c>
      <c r="B1731" s="151">
        <v>0</v>
      </c>
      <c r="C1731" s="151">
        <v>0</v>
      </c>
      <c r="D1731" s="151">
        <v>0</v>
      </c>
      <c r="E1731" s="151">
        <v>0</v>
      </c>
      <c r="F1731" s="151">
        <v>0</v>
      </c>
      <c r="G1731" s="151">
        <v>0</v>
      </c>
      <c r="H1731" s="151">
        <v>3.4830175821050106E-5</v>
      </c>
      <c r="I1731" s="151">
        <v>0</v>
      </c>
      <c r="J1731" s="151">
        <v>0</v>
      </c>
      <c r="K1731" s="151">
        <v>0</v>
      </c>
      <c r="L1731" s="151">
        <v>0</v>
      </c>
      <c r="M1731" s="151">
        <v>0</v>
      </c>
      <c r="N1731" s="151">
        <v>0</v>
      </c>
      <c r="O1731" s="151">
        <v>0</v>
      </c>
      <c r="P1731" s="151">
        <v>7.7144503083702256E-6</v>
      </c>
    </row>
    <row r="1732" spans="1:16" ht="22" customHeight="1" x14ac:dyDescent="0.2">
      <c r="A1732" s="150" t="s">
        <v>2561</v>
      </c>
      <c r="B1732" s="151">
        <v>0</v>
      </c>
      <c r="C1732" s="151">
        <v>3.1971393653510758E-5</v>
      </c>
      <c r="D1732" s="151">
        <v>0</v>
      </c>
      <c r="E1732" s="151">
        <v>1.715866477948661E-5</v>
      </c>
      <c r="F1732" s="151">
        <v>0</v>
      </c>
      <c r="G1732" s="151">
        <v>6.5318390772608025E-5</v>
      </c>
      <c r="H1732" s="151">
        <v>0</v>
      </c>
      <c r="I1732" s="151">
        <v>3.7953988775953198E-5</v>
      </c>
      <c r="J1732" s="151">
        <v>0</v>
      </c>
      <c r="K1732" s="151">
        <v>3.2862879641308095E-5</v>
      </c>
      <c r="L1732" s="151">
        <v>0</v>
      </c>
      <c r="M1732" s="151">
        <v>0</v>
      </c>
      <c r="N1732" s="151">
        <v>0</v>
      </c>
      <c r="O1732" s="151">
        <v>0</v>
      </c>
      <c r="P1732" s="151">
        <v>0</v>
      </c>
    </row>
    <row r="1733" spans="1:16" ht="22" customHeight="1" x14ac:dyDescent="0.2">
      <c r="A1733" s="150" t="s">
        <v>2562</v>
      </c>
      <c r="B1733" s="151">
        <v>0</v>
      </c>
      <c r="C1733" s="151">
        <v>0</v>
      </c>
      <c r="D1733" s="151">
        <v>0</v>
      </c>
      <c r="E1733" s="151">
        <v>0</v>
      </c>
      <c r="F1733" s="151">
        <v>0</v>
      </c>
      <c r="G1733" s="151">
        <v>0</v>
      </c>
      <c r="H1733" s="151">
        <v>0</v>
      </c>
      <c r="I1733" s="151">
        <v>0</v>
      </c>
      <c r="J1733" s="151">
        <v>0</v>
      </c>
      <c r="K1733" s="151">
        <v>0</v>
      </c>
      <c r="L1733" s="151">
        <v>0</v>
      </c>
      <c r="M1733" s="151">
        <v>0</v>
      </c>
      <c r="N1733" s="151">
        <v>1.4781668300841016E-5</v>
      </c>
      <c r="O1733" s="151">
        <v>0</v>
      </c>
      <c r="P1733" s="151">
        <v>2.3143350925110678E-5</v>
      </c>
    </row>
    <row r="1734" spans="1:16" ht="22" customHeight="1" x14ac:dyDescent="0.2">
      <c r="A1734" s="150" t="s">
        <v>2563</v>
      </c>
      <c r="B1734" s="151">
        <v>0</v>
      </c>
      <c r="C1734" s="151">
        <v>1.2788557461404303E-4</v>
      </c>
      <c r="D1734" s="151">
        <v>1.5595262061452693E-5</v>
      </c>
      <c r="E1734" s="151">
        <v>1.7158664779486608E-4</v>
      </c>
      <c r="F1734" s="151">
        <v>2.8506132264469655E-5</v>
      </c>
      <c r="G1734" s="151">
        <v>1.3063678154521605E-4</v>
      </c>
      <c r="H1734" s="151">
        <v>3.4830175821050106E-5</v>
      </c>
      <c r="I1734" s="151">
        <v>1.7079294949178938E-4</v>
      </c>
      <c r="J1734" s="151">
        <v>6.0264175145268166E-5</v>
      </c>
      <c r="K1734" s="151">
        <v>1.6431439820654048E-4</v>
      </c>
      <c r="L1734" s="151">
        <v>7.0332556988955057E-5</v>
      </c>
      <c r="M1734" s="151">
        <v>9.9493854045925713E-5</v>
      </c>
      <c r="N1734" s="151">
        <v>1.4781668300841016E-5</v>
      </c>
      <c r="O1734" s="151">
        <v>5.7503390631925185E-5</v>
      </c>
      <c r="P1734" s="151">
        <v>3.8572251541851133E-5</v>
      </c>
    </row>
    <row r="1735" spans="1:16" ht="22" customHeight="1" x14ac:dyDescent="0.2">
      <c r="A1735" s="150" t="s">
        <v>2564</v>
      </c>
      <c r="B1735" s="151">
        <v>4.9460580421394214E-4</v>
      </c>
      <c r="C1735" s="151">
        <v>5.1154229845617213E-4</v>
      </c>
      <c r="D1735" s="151">
        <v>6.5500100658101308E-4</v>
      </c>
      <c r="E1735" s="151">
        <v>6.8634659117946433E-4</v>
      </c>
      <c r="F1735" s="151">
        <v>5.1311038076045376E-4</v>
      </c>
      <c r="G1735" s="151">
        <v>6.2052471233977626E-4</v>
      </c>
      <c r="H1735" s="151">
        <v>8.0109404388415241E-4</v>
      </c>
      <c r="I1735" s="151">
        <v>6.2624081480322773E-4</v>
      </c>
      <c r="J1735" s="151">
        <v>9.441387439425346E-4</v>
      </c>
      <c r="K1735" s="151">
        <v>7.5584623175008626E-4</v>
      </c>
      <c r="L1735" s="151">
        <v>8.7915696236193826E-4</v>
      </c>
      <c r="M1735" s="151">
        <v>7.296215963367885E-4</v>
      </c>
      <c r="N1735" s="151">
        <v>6.1343923448490211E-4</v>
      </c>
      <c r="O1735" s="151">
        <v>5.4628221100328921E-4</v>
      </c>
      <c r="P1735" s="151">
        <v>5.4772597189428607E-4</v>
      </c>
    </row>
    <row r="1736" spans="1:16" ht="22" customHeight="1" x14ac:dyDescent="0.2">
      <c r="A1736" s="150" t="s">
        <v>2565</v>
      </c>
      <c r="B1736" s="151">
        <v>8.7283377214225077E-5</v>
      </c>
      <c r="C1736" s="151">
        <v>3.1971393653510761E-4</v>
      </c>
      <c r="D1736" s="151">
        <v>3.1190524122905387E-5</v>
      </c>
      <c r="E1736" s="151">
        <v>3.4317329558973216E-4</v>
      </c>
      <c r="F1736" s="151">
        <v>2.8506132264469655E-5</v>
      </c>
      <c r="G1736" s="151">
        <v>3.9191034463564818E-4</v>
      </c>
      <c r="H1736" s="151">
        <v>1.7415087910525051E-4</v>
      </c>
      <c r="I1736" s="151">
        <v>3.7953988775953193E-4</v>
      </c>
      <c r="J1736" s="151">
        <v>1.807925254358045E-4</v>
      </c>
      <c r="K1736" s="151">
        <v>3.2862879641308096E-4</v>
      </c>
      <c r="L1736" s="151">
        <v>2.1099767096686517E-4</v>
      </c>
      <c r="M1736" s="151">
        <v>3.316461801530857E-4</v>
      </c>
      <c r="N1736" s="151">
        <v>1.1825334640672813E-4</v>
      </c>
      <c r="O1736" s="151">
        <v>8.625508594788777E-5</v>
      </c>
      <c r="P1736" s="151">
        <v>7.7144503083702266E-5</v>
      </c>
    </row>
    <row r="1737" spans="1:16" ht="22" customHeight="1" x14ac:dyDescent="0.2">
      <c r="A1737" s="150" t="s">
        <v>2566</v>
      </c>
      <c r="B1737" s="151">
        <v>0</v>
      </c>
      <c r="C1737" s="151">
        <v>0</v>
      </c>
      <c r="D1737" s="151">
        <v>0</v>
      </c>
      <c r="E1737" s="151">
        <v>0</v>
      </c>
      <c r="F1737" s="151">
        <v>0</v>
      </c>
      <c r="G1737" s="151">
        <v>0</v>
      </c>
      <c r="H1737" s="151">
        <v>0</v>
      </c>
      <c r="I1737" s="151">
        <v>0</v>
      </c>
      <c r="J1737" s="151">
        <v>0</v>
      </c>
      <c r="K1737" s="151">
        <v>0</v>
      </c>
      <c r="L1737" s="151">
        <v>0</v>
      </c>
      <c r="M1737" s="151">
        <v>0</v>
      </c>
      <c r="N1737" s="151">
        <v>0</v>
      </c>
      <c r="O1737" s="151">
        <v>0</v>
      </c>
      <c r="P1737" s="151">
        <v>7.7144503083702256E-6</v>
      </c>
    </row>
    <row r="1738" spans="1:16" ht="22" customHeight="1" x14ac:dyDescent="0.2">
      <c r="A1738" s="150" t="s">
        <v>2567</v>
      </c>
      <c r="B1738" s="151">
        <v>2.9094459071408362E-4</v>
      </c>
      <c r="C1738" s="151">
        <v>0</v>
      </c>
      <c r="D1738" s="151">
        <v>2.3392893092179037E-4</v>
      </c>
      <c r="E1738" s="151">
        <v>0</v>
      </c>
      <c r="F1738" s="151">
        <v>3.1356745490916622E-4</v>
      </c>
      <c r="G1738" s="151">
        <v>0</v>
      </c>
      <c r="H1738" s="151">
        <v>0</v>
      </c>
      <c r="I1738" s="151">
        <v>0</v>
      </c>
      <c r="J1738" s="151">
        <v>0</v>
      </c>
      <c r="K1738" s="151">
        <v>0</v>
      </c>
      <c r="L1738" s="151">
        <v>0</v>
      </c>
      <c r="M1738" s="151">
        <v>0</v>
      </c>
      <c r="N1738" s="151">
        <v>8.8690009805046091E-5</v>
      </c>
      <c r="O1738" s="151">
        <v>8.625508594788777E-5</v>
      </c>
      <c r="P1738" s="151">
        <v>6.9430052775332042E-5</v>
      </c>
    </row>
    <row r="1739" spans="1:16" ht="22" customHeight="1" x14ac:dyDescent="0.2">
      <c r="A1739" s="150" t="s">
        <v>2568</v>
      </c>
      <c r="B1739" s="151">
        <v>2.9094459071408359E-5</v>
      </c>
      <c r="C1739" s="151">
        <v>0</v>
      </c>
      <c r="D1739" s="151">
        <v>0</v>
      </c>
      <c r="E1739" s="151">
        <v>0</v>
      </c>
      <c r="F1739" s="151">
        <v>0</v>
      </c>
      <c r="G1739" s="151">
        <v>0</v>
      </c>
      <c r="H1739" s="151">
        <v>0</v>
      </c>
      <c r="I1739" s="151">
        <v>0</v>
      </c>
      <c r="J1739" s="151">
        <v>0</v>
      </c>
      <c r="K1739" s="151">
        <v>0</v>
      </c>
      <c r="L1739" s="151">
        <v>0</v>
      </c>
      <c r="M1739" s="151">
        <v>0</v>
      </c>
      <c r="N1739" s="151">
        <v>3.695417075210254E-5</v>
      </c>
      <c r="O1739" s="151">
        <v>0</v>
      </c>
      <c r="P1739" s="151">
        <v>3.8572251541851133E-5</v>
      </c>
    </row>
    <row r="1740" spans="1:16" ht="22" customHeight="1" x14ac:dyDescent="0.2">
      <c r="A1740" s="150" t="s">
        <v>2569</v>
      </c>
      <c r="B1740" s="151">
        <v>0</v>
      </c>
      <c r="C1740" s="151">
        <v>0</v>
      </c>
      <c r="D1740" s="151">
        <v>0</v>
      </c>
      <c r="E1740" s="151">
        <v>0</v>
      </c>
      <c r="F1740" s="151">
        <v>0</v>
      </c>
      <c r="G1740" s="151">
        <v>0</v>
      </c>
      <c r="H1740" s="151">
        <v>0</v>
      </c>
      <c r="I1740" s="151">
        <v>0</v>
      </c>
      <c r="J1740" s="151">
        <v>0</v>
      </c>
      <c r="K1740" s="151">
        <v>0</v>
      </c>
      <c r="L1740" s="151">
        <v>0</v>
      </c>
      <c r="M1740" s="151">
        <v>3.3240509589714312E-5</v>
      </c>
      <c r="N1740" s="151">
        <v>1.4815493628760561E-5</v>
      </c>
      <c r="O1740" s="151">
        <v>0</v>
      </c>
      <c r="P1740" s="151">
        <v>7.7321035127372067E-6</v>
      </c>
    </row>
    <row r="1741" spans="1:16" ht="22" customHeight="1" x14ac:dyDescent="0.2">
      <c r="A1741" s="150" t="s">
        <v>2570</v>
      </c>
      <c r="B1741" s="151">
        <v>0</v>
      </c>
      <c r="C1741" s="151">
        <v>0</v>
      </c>
      <c r="D1741" s="151">
        <v>0</v>
      </c>
      <c r="E1741" s="151">
        <v>0</v>
      </c>
      <c r="F1741" s="151">
        <v>0</v>
      </c>
      <c r="G1741" s="151">
        <v>0</v>
      </c>
      <c r="H1741" s="151">
        <v>0</v>
      </c>
      <c r="I1741" s="151">
        <v>0</v>
      </c>
      <c r="J1741" s="151">
        <v>2.013402647873948E-5</v>
      </c>
      <c r="K1741" s="151">
        <v>0</v>
      </c>
      <c r="L1741" s="151">
        <v>0</v>
      </c>
      <c r="M1741" s="151">
        <v>0</v>
      </c>
      <c r="N1741" s="151">
        <v>0</v>
      </c>
      <c r="O1741" s="151">
        <v>0</v>
      </c>
      <c r="P1741" s="151">
        <v>0</v>
      </c>
    </row>
    <row r="1742" spans="1:16" ht="22" customHeight="1" x14ac:dyDescent="0.2">
      <c r="A1742" s="150" t="s">
        <v>2571</v>
      </c>
      <c r="B1742" s="151">
        <v>5.8322073561907835E-5</v>
      </c>
      <c r="C1742" s="151">
        <v>0</v>
      </c>
      <c r="D1742" s="151">
        <v>4.6892847479974453E-5</v>
      </c>
      <c r="E1742" s="151">
        <v>1.7197929458615868E-5</v>
      </c>
      <c r="F1742" s="151">
        <v>8.5714091065247424E-5</v>
      </c>
      <c r="G1742" s="151">
        <v>0</v>
      </c>
      <c r="H1742" s="151">
        <v>1.0472963622164722E-4</v>
      </c>
      <c r="I1742" s="151">
        <v>0</v>
      </c>
      <c r="J1742" s="151">
        <v>1.2080415887243687E-4</v>
      </c>
      <c r="K1742" s="151">
        <v>0</v>
      </c>
      <c r="L1742" s="151">
        <v>7.0493501055291337E-5</v>
      </c>
      <c r="M1742" s="151">
        <v>0</v>
      </c>
      <c r="N1742" s="151">
        <v>1.8519367035950703E-4</v>
      </c>
      <c r="O1742" s="151">
        <v>2.0172242068361857E-4</v>
      </c>
      <c r="P1742" s="151">
        <v>2.0103469133116739E-4</v>
      </c>
    </row>
    <row r="1743" spans="1:16" ht="22" customHeight="1" x14ac:dyDescent="0.2">
      <c r="A1743" s="150" t="s">
        <v>2572</v>
      </c>
      <c r="B1743" s="151">
        <v>0</v>
      </c>
      <c r="C1743" s="151">
        <v>0</v>
      </c>
      <c r="D1743" s="151">
        <v>1.5630949159991487E-5</v>
      </c>
      <c r="E1743" s="151">
        <v>1.7197929458615868E-5</v>
      </c>
      <c r="F1743" s="151">
        <v>0</v>
      </c>
      <c r="G1743" s="151">
        <v>0</v>
      </c>
      <c r="H1743" s="151">
        <v>3.4909878740549077E-5</v>
      </c>
      <c r="I1743" s="151">
        <v>1.9020420004425059E-5</v>
      </c>
      <c r="J1743" s="151">
        <v>0</v>
      </c>
      <c r="K1743" s="151">
        <v>0</v>
      </c>
      <c r="L1743" s="151">
        <v>0</v>
      </c>
      <c r="M1743" s="151">
        <v>0</v>
      </c>
      <c r="N1743" s="151">
        <v>0</v>
      </c>
      <c r="O1743" s="151">
        <v>2.8817488669088368E-5</v>
      </c>
      <c r="P1743" s="151">
        <v>0</v>
      </c>
    </row>
    <row r="1744" spans="1:16" ht="22" customHeight="1" x14ac:dyDescent="0.2">
      <c r="A1744" s="150" t="s">
        <v>2573</v>
      </c>
      <c r="B1744" s="151">
        <v>0</v>
      </c>
      <c r="C1744" s="151">
        <v>0</v>
      </c>
      <c r="D1744" s="151">
        <v>0</v>
      </c>
      <c r="E1744" s="151">
        <v>1.7197929458615868E-5</v>
      </c>
      <c r="F1744" s="151">
        <v>0</v>
      </c>
      <c r="G1744" s="151">
        <v>0</v>
      </c>
      <c r="H1744" s="151">
        <v>0</v>
      </c>
      <c r="I1744" s="151">
        <v>0</v>
      </c>
      <c r="J1744" s="151">
        <v>4.0268052957478959E-5</v>
      </c>
      <c r="K1744" s="151">
        <v>0</v>
      </c>
      <c r="L1744" s="151">
        <v>0</v>
      </c>
      <c r="M1744" s="151">
        <v>0</v>
      </c>
      <c r="N1744" s="151">
        <v>7.4077468143802805E-6</v>
      </c>
      <c r="O1744" s="151">
        <v>0</v>
      </c>
      <c r="P1744" s="151">
        <v>0</v>
      </c>
    </row>
    <row r="1745" spans="1:16" ht="22" customHeight="1" x14ac:dyDescent="0.2">
      <c r="A1745" s="150" t="s">
        <v>2574</v>
      </c>
      <c r="B1745" s="151">
        <v>2.9161036780953915E-4</v>
      </c>
      <c r="C1745" s="151">
        <v>0</v>
      </c>
      <c r="D1745" s="151">
        <v>1.7194044075990634E-4</v>
      </c>
      <c r="E1745" s="151">
        <v>0</v>
      </c>
      <c r="F1745" s="151">
        <v>3.1428500057257392E-4</v>
      </c>
      <c r="G1745" s="151">
        <v>0</v>
      </c>
      <c r="H1745" s="151">
        <v>0</v>
      </c>
      <c r="I1745" s="151">
        <v>0</v>
      </c>
      <c r="J1745" s="151">
        <v>0</v>
      </c>
      <c r="K1745" s="151">
        <v>0</v>
      </c>
      <c r="L1745" s="151">
        <v>0</v>
      </c>
      <c r="M1745" s="151">
        <v>0</v>
      </c>
      <c r="N1745" s="151">
        <v>8.8892961772563353E-5</v>
      </c>
      <c r="O1745" s="151">
        <v>5.7634977338176735E-5</v>
      </c>
      <c r="P1745" s="151">
        <v>6.1856828101897654E-5</v>
      </c>
    </row>
    <row r="1746" spans="1:16" ht="22" customHeight="1" x14ac:dyDescent="0.2">
      <c r="A1746" s="150" t="s">
        <v>2575</v>
      </c>
      <c r="B1746" s="151">
        <v>2.9161036780953917E-5</v>
      </c>
      <c r="C1746" s="151">
        <v>0</v>
      </c>
      <c r="D1746" s="151">
        <v>3.1261898319982973E-5</v>
      </c>
      <c r="E1746" s="151">
        <v>0</v>
      </c>
      <c r="F1746" s="151">
        <v>2.857136368841581E-5</v>
      </c>
      <c r="G1746" s="151">
        <v>0</v>
      </c>
      <c r="H1746" s="151">
        <v>0</v>
      </c>
      <c r="I1746" s="151">
        <v>0</v>
      </c>
      <c r="J1746" s="151">
        <v>0</v>
      </c>
      <c r="K1746" s="151">
        <v>0</v>
      </c>
      <c r="L1746" s="151">
        <v>0</v>
      </c>
      <c r="M1746" s="151">
        <v>0</v>
      </c>
      <c r="N1746" s="151">
        <v>1.4815493628760561E-5</v>
      </c>
      <c r="O1746" s="151">
        <v>0</v>
      </c>
      <c r="P1746" s="151">
        <v>2.3196310538211617E-5</v>
      </c>
    </row>
    <row r="1747" spans="1:16" ht="22" customHeight="1" x14ac:dyDescent="0.2">
      <c r="A1747" s="150" t="s">
        <v>2576</v>
      </c>
      <c r="B1747" s="151">
        <v>5.2489866205717047E-4</v>
      </c>
      <c r="C1747" s="151">
        <v>0</v>
      </c>
      <c r="D1747" s="151">
        <v>4.8455942395973604E-4</v>
      </c>
      <c r="E1747" s="151">
        <v>1.7197929458615868E-5</v>
      </c>
      <c r="F1747" s="151">
        <v>5.1428454639148463E-4</v>
      </c>
      <c r="G1747" s="151">
        <v>0</v>
      </c>
      <c r="H1747" s="151">
        <v>3.4909878740549077E-5</v>
      </c>
      <c r="I1747" s="151">
        <v>1.9020420004425059E-5</v>
      </c>
      <c r="J1747" s="151">
        <v>2.013402647873948E-5</v>
      </c>
      <c r="K1747" s="151">
        <v>3.2938080738885462E-5</v>
      </c>
      <c r="L1747" s="151">
        <v>3.5246750527645669E-5</v>
      </c>
      <c r="M1747" s="151">
        <v>0</v>
      </c>
      <c r="N1747" s="151">
        <v>1.9260141717388729E-4</v>
      </c>
      <c r="O1747" s="151">
        <v>1.7290493201453018E-4</v>
      </c>
      <c r="P1747" s="151">
        <v>1.8557048430569293E-4</v>
      </c>
    </row>
    <row r="1748" spans="1:16" ht="22" customHeight="1" x14ac:dyDescent="0.2">
      <c r="A1748" s="150" t="s">
        <v>2577</v>
      </c>
      <c r="B1748" s="151">
        <v>8.7683759678510521E-5</v>
      </c>
      <c r="C1748" s="151">
        <v>0</v>
      </c>
      <c r="D1748" s="151">
        <v>0</v>
      </c>
      <c r="E1748" s="151">
        <v>0</v>
      </c>
      <c r="F1748" s="151">
        <v>0</v>
      </c>
      <c r="G1748" s="151">
        <v>0</v>
      </c>
      <c r="H1748" s="151">
        <v>3.4989947269770518E-5</v>
      </c>
      <c r="I1748" s="151">
        <v>0</v>
      </c>
      <c r="J1748" s="151">
        <v>0</v>
      </c>
      <c r="K1748" s="151">
        <v>0</v>
      </c>
      <c r="L1748" s="151">
        <v>0</v>
      </c>
      <c r="M1748" s="151">
        <v>0</v>
      </c>
      <c r="N1748" s="151">
        <v>4.4548422356204346E-5</v>
      </c>
      <c r="O1748" s="151">
        <v>5.7767167653172552E-5</v>
      </c>
      <c r="P1748" s="151">
        <v>6.1998701560846958E-5</v>
      </c>
    </row>
    <row r="1749" spans="1:16" ht="22" customHeight="1" x14ac:dyDescent="0.2">
      <c r="A1749" s="150" t="s">
        <v>2578</v>
      </c>
      <c r="B1749" s="151">
        <v>3.2150711882120527E-4</v>
      </c>
      <c r="C1749" s="151">
        <v>8.0295128556408918E-4</v>
      </c>
      <c r="D1749" s="151">
        <v>4.8567079878533183E-4</v>
      </c>
      <c r="E1749" s="151">
        <v>7.7568184129284655E-4</v>
      </c>
      <c r="F1749" s="151">
        <v>5.4410099244246908E-4</v>
      </c>
      <c r="G1749" s="151">
        <v>7.2179818060189342E-4</v>
      </c>
      <c r="H1749" s="151">
        <v>4.1987936723724626E-4</v>
      </c>
      <c r="I1749" s="151">
        <v>8.3881797212175468E-4</v>
      </c>
      <c r="J1749" s="151">
        <v>5.0450513596382758E-4</v>
      </c>
      <c r="K1749" s="151">
        <v>8.9136792348190282E-4</v>
      </c>
      <c r="L1749" s="151">
        <v>4.2393110038296768E-4</v>
      </c>
      <c r="M1749" s="151">
        <v>7.6628523368398754E-4</v>
      </c>
      <c r="N1749" s="151">
        <v>3.5638737884963477E-4</v>
      </c>
      <c r="O1749" s="151">
        <v>4.3325375739879416E-4</v>
      </c>
      <c r="P1749" s="151">
        <v>3.5649253397487005E-4</v>
      </c>
    </row>
    <row r="1750" spans="1:16" ht="22" customHeight="1" x14ac:dyDescent="0.2">
      <c r="A1750" s="150" t="s">
        <v>2579</v>
      </c>
      <c r="B1750" s="151">
        <v>0</v>
      </c>
      <c r="C1750" s="151">
        <v>0</v>
      </c>
      <c r="D1750" s="151">
        <v>0</v>
      </c>
      <c r="E1750" s="151">
        <v>0</v>
      </c>
      <c r="F1750" s="151">
        <v>0</v>
      </c>
      <c r="G1750" s="151">
        <v>0</v>
      </c>
      <c r="H1750" s="151">
        <v>0</v>
      </c>
      <c r="I1750" s="151">
        <v>0</v>
      </c>
      <c r="J1750" s="151">
        <v>0</v>
      </c>
      <c r="K1750" s="151">
        <v>0</v>
      </c>
      <c r="L1750" s="151">
        <v>0</v>
      </c>
      <c r="M1750" s="151">
        <v>0</v>
      </c>
      <c r="N1750" s="151">
        <v>7.4247370593673913E-6</v>
      </c>
      <c r="O1750" s="151">
        <v>2.8883583826586276E-5</v>
      </c>
      <c r="P1750" s="151">
        <v>1.5499675390211739E-5</v>
      </c>
    </row>
    <row r="1751" spans="1:16" ht="22" customHeight="1" x14ac:dyDescent="0.2">
      <c r="A1751" s="150" t="s">
        <v>2580</v>
      </c>
      <c r="B1751" s="151">
        <v>1.4029401548561683E-3</v>
      </c>
      <c r="C1751" s="151">
        <v>1.8307289310861231E-3</v>
      </c>
      <c r="D1751" s="151">
        <v>1.3160111967086411E-3</v>
      </c>
      <c r="E1751" s="151">
        <v>1.8271616706009273E-3</v>
      </c>
      <c r="F1751" s="151">
        <v>1.3172971395975566E-3</v>
      </c>
      <c r="G1751" s="151">
        <v>1.7060684268772027E-3</v>
      </c>
      <c r="H1751" s="151">
        <v>1.5045677326001323E-3</v>
      </c>
      <c r="I1751" s="151">
        <v>1.6585718994225603E-3</v>
      </c>
      <c r="J1751" s="151">
        <v>1.7153174622770136E-3</v>
      </c>
      <c r="K1751" s="151">
        <v>1.6176677129856754E-3</v>
      </c>
      <c r="L1751" s="151">
        <v>1.6250692181347096E-3</v>
      </c>
      <c r="M1751" s="151">
        <v>1.6991542138210158E-3</v>
      </c>
      <c r="N1751" s="151">
        <v>1.2696300371518238E-3</v>
      </c>
      <c r="O1751" s="151">
        <v>1.357528439849555E-3</v>
      </c>
      <c r="P1751" s="151">
        <v>1.2554737066071508E-3</v>
      </c>
    </row>
    <row r="1752" spans="1:16" ht="22" customHeight="1" x14ac:dyDescent="0.2">
      <c r="A1752" s="150" t="s">
        <v>2581</v>
      </c>
      <c r="B1752" s="151">
        <v>1.7536751935702104E-4</v>
      </c>
      <c r="C1752" s="151">
        <v>2.2482635995794495E-4</v>
      </c>
      <c r="D1752" s="151">
        <v>1.7233479956898872E-4</v>
      </c>
      <c r="E1752" s="151">
        <v>2.0684849101142575E-4</v>
      </c>
      <c r="F1752" s="151">
        <v>2.0045826037354123E-4</v>
      </c>
      <c r="G1752" s="151">
        <v>2.6247206567341579E-4</v>
      </c>
      <c r="H1752" s="151">
        <v>2.7991957815816414E-4</v>
      </c>
      <c r="I1752" s="151">
        <v>2.4783258267233662E-4</v>
      </c>
      <c r="J1752" s="151">
        <v>2.4216246526263723E-4</v>
      </c>
      <c r="K1752" s="151">
        <v>2.310953875693822E-4</v>
      </c>
      <c r="L1752" s="151">
        <v>2.8262073358864515E-4</v>
      </c>
      <c r="M1752" s="151">
        <v>2.6653399432486523E-4</v>
      </c>
      <c r="N1752" s="151">
        <v>1.4849474118734782E-4</v>
      </c>
      <c r="O1752" s="151">
        <v>1.155343353063451E-4</v>
      </c>
      <c r="P1752" s="151">
        <v>1.1624756542658805E-4</v>
      </c>
    </row>
    <row r="1753" spans="1:16" ht="22" customHeight="1" x14ac:dyDescent="0.2">
      <c r="A1753" s="150" t="s">
        <v>2582</v>
      </c>
      <c r="B1753" s="151">
        <v>2.922791989283684E-5</v>
      </c>
      <c r="C1753" s="151">
        <v>1.2847220569025427E-4</v>
      </c>
      <c r="D1753" s="151">
        <v>3.1333599921634308E-5</v>
      </c>
      <c r="E1753" s="151">
        <v>1.3789899400761717E-4</v>
      </c>
      <c r="F1753" s="151">
        <v>8.5910683017231948E-5</v>
      </c>
      <c r="G1753" s="151">
        <v>1.312360328367079E-4</v>
      </c>
      <c r="H1753" s="151">
        <v>6.9979894539541035E-5</v>
      </c>
      <c r="I1753" s="151">
        <v>1.3344831374664277E-4</v>
      </c>
      <c r="J1753" s="151">
        <v>4.036041087710621E-5</v>
      </c>
      <c r="K1753" s="151">
        <v>1.320545071825041E-4</v>
      </c>
      <c r="L1753" s="151">
        <v>3.5327591698580644E-5</v>
      </c>
      <c r="M1753" s="151">
        <v>1.3326699716243262E-4</v>
      </c>
      <c r="N1753" s="151">
        <v>3.7123685296836954E-5</v>
      </c>
      <c r="O1753" s="151">
        <v>5.7767167653172552E-5</v>
      </c>
      <c r="P1753" s="151">
        <v>3.874918847552935E-5</v>
      </c>
    </row>
    <row r="1754" spans="1:16" ht="22" customHeight="1" x14ac:dyDescent="0.2">
      <c r="A1754" s="150" t="s">
        <v>2583</v>
      </c>
      <c r="B1754" s="151">
        <v>0</v>
      </c>
      <c r="C1754" s="151">
        <v>3.2118051422563568E-5</v>
      </c>
      <c r="D1754" s="151">
        <v>0</v>
      </c>
      <c r="E1754" s="151">
        <v>3.4474748501904292E-5</v>
      </c>
      <c r="F1754" s="151">
        <v>0</v>
      </c>
      <c r="G1754" s="151">
        <v>0</v>
      </c>
      <c r="H1754" s="151">
        <v>0</v>
      </c>
      <c r="I1754" s="151">
        <v>1.906404482094897E-5</v>
      </c>
      <c r="J1754" s="151">
        <v>0</v>
      </c>
      <c r="K1754" s="151">
        <v>0</v>
      </c>
      <c r="L1754" s="151">
        <v>0</v>
      </c>
      <c r="M1754" s="151">
        <v>0</v>
      </c>
      <c r="N1754" s="151">
        <v>0</v>
      </c>
      <c r="O1754" s="151">
        <v>0</v>
      </c>
      <c r="P1754" s="151">
        <v>0</v>
      </c>
    </row>
    <row r="1755" spans="1:16" ht="22" customHeight="1" x14ac:dyDescent="0.2">
      <c r="A1755" s="150" t="s">
        <v>2584</v>
      </c>
      <c r="B1755" s="151">
        <v>2.9295110513280144E-5</v>
      </c>
      <c r="C1755" s="151">
        <v>3.2191886023534974E-5</v>
      </c>
      <c r="D1755" s="151">
        <v>4.7108446778732957E-5</v>
      </c>
      <c r="E1755" s="151">
        <v>5.1831001195966448E-5</v>
      </c>
      <c r="F1755" s="151">
        <v>5.7405452560173374E-5</v>
      </c>
      <c r="G1755" s="151">
        <v>3.2884431216554386E-5</v>
      </c>
      <c r="H1755" s="151">
        <v>7.0140767860321594E-5</v>
      </c>
      <c r="I1755" s="151">
        <v>5.7323610634025861E-5</v>
      </c>
      <c r="J1755" s="151">
        <v>1.0113298357711669E-4</v>
      </c>
      <c r="K1755" s="151">
        <v>6.6179040381117007E-5</v>
      </c>
      <c r="L1755" s="151">
        <v>1.062264136591804E-4</v>
      </c>
      <c r="M1755" s="151">
        <v>3.3393339518862423E-5</v>
      </c>
      <c r="N1755" s="151">
        <v>2.2325416261270225E-5</v>
      </c>
      <c r="O1755" s="151">
        <v>2.8949982869865784E-5</v>
      </c>
      <c r="P1755" s="151">
        <v>3.1070613655780778E-5</v>
      </c>
    </row>
    <row r="1756" spans="1:16" ht="22" customHeight="1" x14ac:dyDescent="0.2">
      <c r="A1756" s="150" t="s">
        <v>2585</v>
      </c>
      <c r="B1756" s="151">
        <v>5.8590221026560288E-5</v>
      </c>
      <c r="C1756" s="151">
        <v>0</v>
      </c>
      <c r="D1756" s="151">
        <v>3.1405631185821974E-5</v>
      </c>
      <c r="E1756" s="151">
        <v>1.7277000398655481E-5</v>
      </c>
      <c r="F1756" s="151">
        <v>0</v>
      </c>
      <c r="G1756" s="151">
        <v>0</v>
      </c>
      <c r="H1756" s="151">
        <v>1.7535191965080396E-4</v>
      </c>
      <c r="I1756" s="151">
        <v>1.9107870211341956E-5</v>
      </c>
      <c r="J1756" s="151">
        <v>2.2249256386965672E-4</v>
      </c>
      <c r="K1756" s="151">
        <v>0</v>
      </c>
      <c r="L1756" s="151">
        <v>2.832704364244811E-4</v>
      </c>
      <c r="M1756" s="151">
        <v>0</v>
      </c>
      <c r="N1756" s="151">
        <v>2.7534680055566607E-4</v>
      </c>
      <c r="O1756" s="151">
        <v>2.3159986295892627E-4</v>
      </c>
      <c r="P1756" s="151">
        <v>2.4079725583230101E-4</v>
      </c>
    </row>
    <row r="1757" spans="1:16" ht="22" customHeight="1" x14ac:dyDescent="0.2">
      <c r="A1757" s="150" t="s">
        <v>2586</v>
      </c>
      <c r="B1757" s="151">
        <v>2.9295110513280144E-5</v>
      </c>
      <c r="C1757" s="151">
        <v>1.9315131614120986E-4</v>
      </c>
      <c r="D1757" s="151">
        <v>1.5702815592910987E-5</v>
      </c>
      <c r="E1757" s="151">
        <v>3.4554000797310967E-4</v>
      </c>
      <c r="F1757" s="151">
        <v>2.8702726280086687E-5</v>
      </c>
      <c r="G1757" s="151">
        <v>2.6307544973243509E-4</v>
      </c>
      <c r="H1757" s="151">
        <v>7.0140767860321594E-5</v>
      </c>
      <c r="I1757" s="151">
        <v>4.0126527443818104E-4</v>
      </c>
      <c r="J1757" s="151">
        <v>1.0113298357711669E-4</v>
      </c>
      <c r="K1757" s="151">
        <v>3.9707424228670201E-4</v>
      </c>
      <c r="L1757" s="151">
        <v>1.062264136591804E-4</v>
      </c>
      <c r="M1757" s="151">
        <v>3.3393339518862425E-4</v>
      </c>
      <c r="N1757" s="151">
        <v>8.9301665045080899E-5</v>
      </c>
      <c r="O1757" s="151">
        <v>8.6849948609597348E-5</v>
      </c>
      <c r="P1757" s="151">
        <v>6.9908880725506748E-5</v>
      </c>
    </row>
    <row r="1758" spans="1:16" ht="22" customHeight="1" x14ac:dyDescent="0.2">
      <c r="A1758" s="150" t="s">
        <v>2587</v>
      </c>
      <c r="B1758" s="151">
        <v>0</v>
      </c>
      <c r="C1758" s="151">
        <v>0</v>
      </c>
      <c r="D1758" s="151">
        <v>0</v>
      </c>
      <c r="E1758" s="151">
        <v>1.7277000398655481E-5</v>
      </c>
      <c r="F1758" s="151">
        <v>0</v>
      </c>
      <c r="G1758" s="151">
        <v>0</v>
      </c>
      <c r="H1758" s="151">
        <v>0</v>
      </c>
      <c r="I1758" s="151">
        <v>1.9107870211341956E-5</v>
      </c>
      <c r="J1758" s="151">
        <v>0</v>
      </c>
      <c r="K1758" s="151">
        <v>3.3089520190558503E-5</v>
      </c>
      <c r="L1758" s="151">
        <v>0</v>
      </c>
      <c r="M1758" s="151">
        <v>3.3393339518862423E-5</v>
      </c>
      <c r="N1758" s="151">
        <v>0</v>
      </c>
      <c r="O1758" s="151">
        <v>0</v>
      </c>
      <c r="P1758" s="151">
        <v>0</v>
      </c>
    </row>
    <row r="1759" spans="1:16" ht="22" customHeight="1" x14ac:dyDescent="0.2">
      <c r="A1759" s="150" t="s">
        <v>2588</v>
      </c>
      <c r="B1759" s="151">
        <v>0</v>
      </c>
      <c r="C1759" s="151">
        <v>0</v>
      </c>
      <c r="D1759" s="151">
        <v>0</v>
      </c>
      <c r="E1759" s="151">
        <v>0</v>
      </c>
      <c r="F1759" s="151">
        <v>0</v>
      </c>
      <c r="G1759" s="151">
        <v>0</v>
      </c>
      <c r="H1759" s="151">
        <v>3.5070383930160797E-5</v>
      </c>
      <c r="I1759" s="151">
        <v>0</v>
      </c>
      <c r="J1759" s="151">
        <v>0</v>
      </c>
      <c r="K1759" s="151">
        <v>0</v>
      </c>
      <c r="L1759" s="151">
        <v>0</v>
      </c>
      <c r="M1759" s="151">
        <v>0</v>
      </c>
      <c r="N1759" s="151">
        <v>0</v>
      </c>
      <c r="O1759" s="151">
        <v>0</v>
      </c>
      <c r="P1759" s="151">
        <v>0</v>
      </c>
    </row>
    <row r="1760" spans="1:16" ht="22" customHeight="1" x14ac:dyDescent="0.2">
      <c r="A1760" s="150" t="s">
        <v>2589</v>
      </c>
      <c r="B1760" s="151">
        <v>0</v>
      </c>
      <c r="C1760" s="151">
        <v>0</v>
      </c>
      <c r="D1760" s="151">
        <v>0</v>
      </c>
      <c r="E1760" s="151">
        <v>1.7277000398655481E-5</v>
      </c>
      <c r="F1760" s="151">
        <v>0</v>
      </c>
      <c r="G1760" s="151">
        <v>3.2884431216554386E-5</v>
      </c>
      <c r="H1760" s="151">
        <v>0</v>
      </c>
      <c r="I1760" s="151">
        <v>1.9107870211341956E-5</v>
      </c>
      <c r="J1760" s="151">
        <v>0</v>
      </c>
      <c r="K1760" s="151">
        <v>0</v>
      </c>
      <c r="L1760" s="151">
        <v>0</v>
      </c>
      <c r="M1760" s="151">
        <v>3.3393339518862423E-5</v>
      </c>
      <c r="N1760" s="151">
        <v>0</v>
      </c>
      <c r="O1760" s="151">
        <v>0</v>
      </c>
      <c r="P1760" s="151">
        <v>0</v>
      </c>
    </row>
    <row r="1761" spans="1:16" ht="22" customHeight="1" x14ac:dyDescent="0.2">
      <c r="A1761" s="150" t="s">
        <v>2590</v>
      </c>
      <c r="B1761" s="151">
        <v>1.7284115202835285E-3</v>
      </c>
      <c r="C1761" s="151">
        <v>2.0280888194827034E-3</v>
      </c>
      <c r="D1761" s="151">
        <v>1.6644984528485646E-3</v>
      </c>
      <c r="E1761" s="151">
        <v>2.1941790506292465E-3</v>
      </c>
      <c r="F1761" s="151">
        <v>1.664758124245028E-3</v>
      </c>
      <c r="G1761" s="151">
        <v>2.301910185158807E-3</v>
      </c>
      <c r="H1761" s="151">
        <v>2.4198564911810951E-3</v>
      </c>
      <c r="I1761" s="151">
        <v>2.579562478531164E-3</v>
      </c>
      <c r="J1761" s="151">
        <v>2.4271916058508005E-3</v>
      </c>
      <c r="K1761" s="151">
        <v>2.5478930546730047E-3</v>
      </c>
      <c r="L1761" s="151">
        <v>2.3369811005019689E-3</v>
      </c>
      <c r="M1761" s="151">
        <v>2.3375337663203697E-3</v>
      </c>
      <c r="N1761" s="151">
        <v>1.8827767713671222E-3</v>
      </c>
      <c r="O1761" s="151">
        <v>2.1712487152399339E-3</v>
      </c>
      <c r="P1761" s="151">
        <v>1.9108427398305176E-3</v>
      </c>
    </row>
    <row r="1762" spans="1:16" ht="22" customHeight="1" x14ac:dyDescent="0.2">
      <c r="A1762" s="150" t="s">
        <v>2591</v>
      </c>
      <c r="B1762" s="151">
        <v>4.10131547185922E-4</v>
      </c>
      <c r="C1762" s="151">
        <v>6.4383772047069948E-5</v>
      </c>
      <c r="D1762" s="151">
        <v>5.1819291456606253E-4</v>
      </c>
      <c r="E1762" s="151">
        <v>1.7277000398655481E-5</v>
      </c>
      <c r="F1762" s="151">
        <v>4.5924362048138699E-4</v>
      </c>
      <c r="G1762" s="151">
        <v>9.8653293649663171E-5</v>
      </c>
      <c r="H1762" s="151">
        <v>1.0521115179048238E-4</v>
      </c>
      <c r="I1762" s="151">
        <v>1.9107870211341956E-5</v>
      </c>
      <c r="J1762" s="151">
        <v>8.0906386861693356E-5</v>
      </c>
      <c r="K1762" s="151">
        <v>3.3089520190558503E-5</v>
      </c>
      <c r="L1762" s="151">
        <v>1.4163521821224055E-4</v>
      </c>
      <c r="M1762" s="151">
        <v>3.3393339518862423E-5</v>
      </c>
      <c r="N1762" s="151">
        <v>2.4557957887397247E-4</v>
      </c>
      <c r="O1762" s="151">
        <v>2.0264988008906047E-4</v>
      </c>
      <c r="P1762" s="151">
        <v>2.8740317631597217E-4</v>
      </c>
    </row>
    <row r="1763" spans="1:16" ht="22" customHeight="1" x14ac:dyDescent="0.2">
      <c r="A1763" s="150" t="s">
        <v>2592</v>
      </c>
      <c r="B1763" s="151">
        <v>8.7885331539840425E-5</v>
      </c>
      <c r="C1763" s="151">
        <v>0</v>
      </c>
      <c r="D1763" s="151">
        <v>6.2811262371643948E-5</v>
      </c>
      <c r="E1763" s="151">
        <v>0</v>
      </c>
      <c r="F1763" s="151">
        <v>2.8702726280086687E-5</v>
      </c>
      <c r="G1763" s="151">
        <v>3.2884431216554386E-5</v>
      </c>
      <c r="H1763" s="151">
        <v>0</v>
      </c>
      <c r="I1763" s="151">
        <v>1.9107870211341956E-5</v>
      </c>
      <c r="J1763" s="151">
        <v>2.0226596715423339E-5</v>
      </c>
      <c r="K1763" s="151">
        <v>0</v>
      </c>
      <c r="L1763" s="151">
        <v>0</v>
      </c>
      <c r="M1763" s="151">
        <v>0</v>
      </c>
      <c r="N1763" s="151">
        <v>9.6743470465504301E-5</v>
      </c>
      <c r="O1763" s="151">
        <v>8.6849948609597348E-5</v>
      </c>
      <c r="P1763" s="151">
        <v>6.9908880725506748E-5</v>
      </c>
    </row>
    <row r="1764" spans="1:16" ht="22" customHeight="1" x14ac:dyDescent="0.2">
      <c r="A1764" s="150" t="s">
        <v>2593</v>
      </c>
      <c r="B1764" s="151">
        <v>0</v>
      </c>
      <c r="C1764" s="151">
        <v>0</v>
      </c>
      <c r="D1764" s="151">
        <v>0</v>
      </c>
      <c r="E1764" s="151">
        <v>0</v>
      </c>
      <c r="F1764" s="151">
        <v>0</v>
      </c>
      <c r="G1764" s="151">
        <v>0</v>
      </c>
      <c r="H1764" s="151">
        <v>0</v>
      </c>
      <c r="I1764" s="151">
        <v>0</v>
      </c>
      <c r="J1764" s="151">
        <v>4.0546403553959226E-5</v>
      </c>
      <c r="K1764" s="151">
        <v>0</v>
      </c>
      <c r="L1764" s="151">
        <v>0</v>
      </c>
      <c r="M1764" s="151">
        <v>0</v>
      </c>
      <c r="N1764" s="151">
        <v>0</v>
      </c>
      <c r="O1764" s="151">
        <v>0</v>
      </c>
      <c r="P1764" s="151">
        <v>0</v>
      </c>
    </row>
    <row r="1765" spans="1:16" ht="22" customHeight="1" x14ac:dyDescent="0.2">
      <c r="A1765" s="150" t="s">
        <v>2594</v>
      </c>
      <c r="B1765" s="151">
        <v>2.9362610767919036E-5</v>
      </c>
      <c r="C1765" s="151">
        <v>0</v>
      </c>
      <c r="D1765" s="151">
        <v>1.5738997195659628E-5</v>
      </c>
      <c r="E1765" s="151">
        <v>1.7316809155334412E-5</v>
      </c>
      <c r="F1765" s="151">
        <v>0</v>
      </c>
      <c r="G1765" s="151">
        <v>3.2960201795394376E-5</v>
      </c>
      <c r="H1765" s="151">
        <v>3.5151191266405406E-5</v>
      </c>
      <c r="I1765" s="151">
        <v>1.9151897562059331E-5</v>
      </c>
      <c r="J1765" s="151">
        <v>2.0273201776979613E-5</v>
      </c>
      <c r="K1765" s="151">
        <v>3.3165763324638129E-5</v>
      </c>
      <c r="L1765" s="151">
        <v>0</v>
      </c>
      <c r="M1765" s="151">
        <v>3.3470282697477315E-5</v>
      </c>
      <c r="N1765" s="151">
        <v>1.4917904875042315E-5</v>
      </c>
      <c r="O1765" s="151">
        <v>2.9016687899519853E-5</v>
      </c>
      <c r="P1765" s="151">
        <v>3.1142204931485336E-5</v>
      </c>
    </row>
    <row r="1766" spans="1:16" ht="22" customHeight="1" x14ac:dyDescent="0.2">
      <c r="A1766" s="150" t="s">
        <v>2595</v>
      </c>
      <c r="B1766" s="151">
        <v>0</v>
      </c>
      <c r="C1766" s="151">
        <v>0</v>
      </c>
      <c r="D1766" s="151">
        <v>0</v>
      </c>
      <c r="E1766" s="151">
        <v>0</v>
      </c>
      <c r="F1766" s="151">
        <v>0</v>
      </c>
      <c r="G1766" s="151">
        <v>0</v>
      </c>
      <c r="H1766" s="151">
        <v>0</v>
      </c>
      <c r="I1766" s="151">
        <v>0</v>
      </c>
      <c r="J1766" s="151">
        <v>2.0273201776979613E-5</v>
      </c>
      <c r="K1766" s="151">
        <v>0</v>
      </c>
      <c r="L1766" s="151">
        <v>0</v>
      </c>
      <c r="M1766" s="151">
        <v>3.3470282697477315E-5</v>
      </c>
      <c r="N1766" s="151">
        <v>0</v>
      </c>
      <c r="O1766" s="151">
        <v>0</v>
      </c>
      <c r="P1766" s="151">
        <v>0</v>
      </c>
    </row>
    <row r="1767" spans="1:16" ht="22" customHeight="1" x14ac:dyDescent="0.2">
      <c r="A1767" s="150" t="s">
        <v>2596</v>
      </c>
      <c r="B1767" s="151">
        <v>2.6426349691127134E-4</v>
      </c>
      <c r="C1767" s="151">
        <v>5.1625697401798019E-4</v>
      </c>
      <c r="D1767" s="151">
        <v>2.2034596073923482E-4</v>
      </c>
      <c r="E1767" s="151">
        <v>4.6755384719402912E-4</v>
      </c>
      <c r="F1767" s="151">
        <v>2.8768861594096108E-4</v>
      </c>
      <c r="G1767" s="151">
        <v>5.2736322872631001E-4</v>
      </c>
      <c r="H1767" s="151">
        <v>3.1636072139764866E-4</v>
      </c>
      <c r="I1767" s="151">
        <v>5.9370882442383928E-4</v>
      </c>
      <c r="J1767" s="151">
        <v>3.2437122843167381E-4</v>
      </c>
      <c r="K1767" s="151">
        <v>5.9698373984348632E-4</v>
      </c>
      <c r="L1767" s="151">
        <v>3.549039166032525E-4</v>
      </c>
      <c r="M1767" s="151">
        <v>6.0246508855459166E-4</v>
      </c>
      <c r="N1767" s="151">
        <v>2.8344019262580396E-4</v>
      </c>
      <c r="O1767" s="151">
        <v>2.9016687899519853E-4</v>
      </c>
      <c r="P1767" s="151">
        <v>2.9585094684911068E-4</v>
      </c>
    </row>
    <row r="1768" spans="1:16" ht="22" customHeight="1" x14ac:dyDescent="0.2">
      <c r="A1768" s="150" t="s">
        <v>2597</v>
      </c>
      <c r="B1768" s="151">
        <v>1.468130538395952E-4</v>
      </c>
      <c r="C1768" s="151">
        <v>0</v>
      </c>
      <c r="D1768" s="151">
        <v>1.1017298036961741E-4</v>
      </c>
      <c r="E1768" s="151">
        <v>0</v>
      </c>
      <c r="F1768" s="151">
        <v>2.3015089275276883E-4</v>
      </c>
      <c r="G1768" s="151">
        <v>0</v>
      </c>
      <c r="H1768" s="151">
        <v>0</v>
      </c>
      <c r="I1768" s="151">
        <v>0</v>
      </c>
      <c r="J1768" s="151">
        <v>0</v>
      </c>
      <c r="K1768" s="151">
        <v>0</v>
      </c>
      <c r="L1768" s="151">
        <v>0</v>
      </c>
      <c r="M1768" s="151">
        <v>0</v>
      </c>
      <c r="N1768" s="151">
        <v>1.1188428656281738E-4</v>
      </c>
      <c r="O1768" s="151">
        <v>8.7050063698559558E-5</v>
      </c>
      <c r="P1768" s="151">
        <v>8.5641063561584682E-5</v>
      </c>
    </row>
    <row r="1769" spans="1:16" ht="22" customHeight="1" x14ac:dyDescent="0.2">
      <c r="A1769" s="150" t="s">
        <v>2598</v>
      </c>
      <c r="B1769" s="151">
        <v>4.2575785613482601E-3</v>
      </c>
      <c r="C1769" s="151">
        <v>7.7438546102697044E-4</v>
      </c>
      <c r="D1769" s="151">
        <v>4.1236172652628234E-3</v>
      </c>
      <c r="E1769" s="151">
        <v>9.1779088523272385E-4</v>
      </c>
      <c r="F1769" s="151">
        <v>4.8331687478081458E-3</v>
      </c>
      <c r="G1769" s="151">
        <v>9.8880605386183129E-4</v>
      </c>
      <c r="H1769" s="151">
        <v>1.2302916943241892E-3</v>
      </c>
      <c r="I1769" s="151">
        <v>7.2777210735825457E-4</v>
      </c>
      <c r="J1769" s="151">
        <v>1.1150260977338788E-3</v>
      </c>
      <c r="K1769" s="151">
        <v>7.2964679314203884E-4</v>
      </c>
      <c r="L1769" s="151">
        <v>1.0292213581494323E-3</v>
      </c>
      <c r="M1769" s="151">
        <v>8.0328678473945555E-4</v>
      </c>
      <c r="N1769" s="151">
        <v>2.4167005897568553E-3</v>
      </c>
      <c r="O1769" s="151">
        <v>2.3793684077606275E-3</v>
      </c>
      <c r="P1769" s="151">
        <v>2.4213064334229848E-3</v>
      </c>
    </row>
    <row r="1770" spans="1:16" ht="22" customHeight="1" x14ac:dyDescent="0.2">
      <c r="A1770" s="150" t="s">
        <v>2599</v>
      </c>
      <c r="B1770" s="151">
        <v>0</v>
      </c>
      <c r="C1770" s="151">
        <v>0</v>
      </c>
      <c r="D1770" s="151">
        <v>0</v>
      </c>
      <c r="E1770" s="151">
        <v>0</v>
      </c>
      <c r="F1770" s="151">
        <v>0</v>
      </c>
      <c r="G1770" s="151">
        <v>0</v>
      </c>
      <c r="H1770" s="151">
        <v>3.5232371846697331E-5</v>
      </c>
      <c r="I1770" s="151">
        <v>0</v>
      </c>
      <c r="J1770" s="151">
        <v>0</v>
      </c>
      <c r="K1770" s="151">
        <v>0</v>
      </c>
      <c r="L1770" s="151">
        <v>0</v>
      </c>
      <c r="M1770" s="151">
        <v>0</v>
      </c>
      <c r="N1770" s="151">
        <v>0</v>
      </c>
      <c r="O1770" s="151">
        <v>0</v>
      </c>
      <c r="P1770" s="151">
        <v>0</v>
      </c>
    </row>
    <row r="1771" spans="1:16" ht="22" customHeight="1" x14ac:dyDescent="0.2">
      <c r="A1771" s="150" t="s">
        <v>2600</v>
      </c>
      <c r="B1771" s="151">
        <v>2.9430422802025085E-5</v>
      </c>
      <c r="C1771" s="151">
        <v>4.527680967282402E-4</v>
      </c>
      <c r="D1771" s="151">
        <v>4.7326037756925726E-5</v>
      </c>
      <c r="E1771" s="151">
        <v>4.3392004465445349E-4</v>
      </c>
      <c r="F1771" s="151">
        <v>2.883530238299702E-5</v>
      </c>
      <c r="G1771" s="151">
        <v>3.6339954589194632E-4</v>
      </c>
      <c r="H1771" s="151">
        <v>2.1139423108018402E-4</v>
      </c>
      <c r="I1771" s="151">
        <v>4.6070707853674366E-4</v>
      </c>
      <c r="J1771" s="151">
        <v>1.6256017683527303E-4</v>
      </c>
      <c r="K1771" s="151">
        <v>4.9863537931499812E-4</v>
      </c>
      <c r="L1771" s="151">
        <v>1.7786177806675704E-4</v>
      </c>
      <c r="M1771" s="151">
        <v>5.0321371907754574E-4</v>
      </c>
      <c r="N1771" s="151">
        <v>2.0185682370178507E-4</v>
      </c>
      <c r="O1771" s="151">
        <v>1.454185051777323E-4</v>
      </c>
      <c r="P1771" s="151">
        <v>1.3266003925202011E-4</v>
      </c>
    </row>
    <row r="1772" spans="1:16" ht="22" customHeight="1" x14ac:dyDescent="0.2">
      <c r="A1772" s="150" t="s">
        <v>2601</v>
      </c>
      <c r="B1772" s="151">
        <v>0</v>
      </c>
      <c r="C1772" s="151">
        <v>1.2936231335092577E-4</v>
      </c>
      <c r="D1772" s="151">
        <v>0</v>
      </c>
      <c r="E1772" s="151">
        <v>1.2149761250324699E-4</v>
      </c>
      <c r="F1772" s="151">
        <v>0</v>
      </c>
      <c r="G1772" s="151">
        <v>9.9108967061439907E-5</v>
      </c>
      <c r="H1772" s="151">
        <v>0</v>
      </c>
      <c r="I1772" s="151">
        <v>1.1517676963418591E-4</v>
      </c>
      <c r="J1772" s="151">
        <v>0</v>
      </c>
      <c r="K1772" s="151">
        <v>1.6621179310499941E-4</v>
      </c>
      <c r="L1772" s="151">
        <v>0</v>
      </c>
      <c r="M1772" s="151">
        <v>1.3419032508734554E-4</v>
      </c>
      <c r="N1772" s="151">
        <v>0</v>
      </c>
      <c r="O1772" s="151">
        <v>0</v>
      </c>
      <c r="P1772" s="151">
        <v>0</v>
      </c>
    </row>
    <row r="1773" spans="1:16" ht="22" customHeight="1" x14ac:dyDescent="0.2">
      <c r="A1773" s="150" t="s">
        <v>2602</v>
      </c>
      <c r="B1773" s="151">
        <v>1.1772169120810034E-4</v>
      </c>
      <c r="C1773" s="151">
        <v>1.2936231335092577E-4</v>
      </c>
      <c r="D1773" s="151">
        <v>1.7352880510872765E-4</v>
      </c>
      <c r="E1773" s="151">
        <v>1.3885441428942514E-4</v>
      </c>
      <c r="F1773" s="151">
        <v>1.441765119149851E-4</v>
      </c>
      <c r="G1773" s="151">
        <v>1.6518161176906651E-4</v>
      </c>
      <c r="H1773" s="151">
        <v>1.7616185923348667E-4</v>
      </c>
      <c r="I1773" s="151">
        <v>9.5980641361821602E-5</v>
      </c>
      <c r="J1773" s="151">
        <v>1.6256017683527303E-4</v>
      </c>
      <c r="K1773" s="151">
        <v>9.9727075862999641E-5</v>
      </c>
      <c r="L1773" s="151">
        <v>1.7786177806675704E-4</v>
      </c>
      <c r="M1773" s="151">
        <v>1.6773790635918193E-4</v>
      </c>
      <c r="N1773" s="151">
        <v>1.4952357311243336E-4</v>
      </c>
      <c r="O1773" s="151">
        <v>1.1633480414218582E-4</v>
      </c>
      <c r="P1773" s="151">
        <v>1.3266003925202011E-4</v>
      </c>
    </row>
    <row r="1774" spans="1:16" ht="22" customHeight="1" x14ac:dyDescent="0.2">
      <c r="A1774" s="150" t="s">
        <v>2603</v>
      </c>
      <c r="B1774" s="151">
        <v>5.8860845604050169E-5</v>
      </c>
      <c r="C1774" s="151">
        <v>0</v>
      </c>
      <c r="D1774" s="151">
        <v>0</v>
      </c>
      <c r="E1774" s="151">
        <v>0</v>
      </c>
      <c r="F1774" s="151">
        <v>2.883530238299702E-5</v>
      </c>
      <c r="G1774" s="151">
        <v>3.30363223538133E-5</v>
      </c>
      <c r="H1774" s="151">
        <v>3.5232371846697331E-5</v>
      </c>
      <c r="I1774" s="151">
        <v>0</v>
      </c>
      <c r="J1774" s="151">
        <v>4.0640044208818258E-5</v>
      </c>
      <c r="K1774" s="151">
        <v>0</v>
      </c>
      <c r="L1774" s="151">
        <v>7.1144711226702812E-5</v>
      </c>
      <c r="M1774" s="151">
        <v>0</v>
      </c>
      <c r="N1774" s="151">
        <v>0</v>
      </c>
      <c r="O1774" s="151">
        <v>0</v>
      </c>
      <c r="P1774" s="151">
        <v>7.8035317207070656E-6</v>
      </c>
    </row>
    <row r="1775" spans="1:16" ht="22" customHeight="1" x14ac:dyDescent="0.2">
      <c r="A1775" s="150" t="s">
        <v>2604</v>
      </c>
      <c r="B1775" s="151">
        <v>0</v>
      </c>
      <c r="C1775" s="151">
        <v>6.4681156675462886E-5</v>
      </c>
      <c r="D1775" s="151">
        <v>0</v>
      </c>
      <c r="E1775" s="151">
        <v>1.2149761250324699E-4</v>
      </c>
      <c r="F1775" s="151">
        <v>0</v>
      </c>
      <c r="G1775" s="151">
        <v>9.9108967061439907E-5</v>
      </c>
      <c r="H1775" s="151">
        <v>0</v>
      </c>
      <c r="I1775" s="151">
        <v>9.5980641361821602E-5</v>
      </c>
      <c r="J1775" s="151">
        <v>2.0320022104409129E-5</v>
      </c>
      <c r="K1775" s="151">
        <v>1.3296943448399951E-4</v>
      </c>
      <c r="L1775" s="151">
        <v>0</v>
      </c>
      <c r="M1775" s="151">
        <v>1.6773790635918193E-4</v>
      </c>
      <c r="N1775" s="151">
        <v>0</v>
      </c>
      <c r="O1775" s="151">
        <v>0</v>
      </c>
      <c r="P1775" s="151">
        <v>0</v>
      </c>
    </row>
    <row r="1776" spans="1:16" ht="22" customHeight="1" x14ac:dyDescent="0.2">
      <c r="A1776" s="150" t="s">
        <v>2605</v>
      </c>
      <c r="B1776" s="151">
        <v>0</v>
      </c>
      <c r="C1776" s="151">
        <v>6.4681156675462886E-5</v>
      </c>
      <c r="D1776" s="151">
        <v>0</v>
      </c>
      <c r="E1776" s="151">
        <v>8.678400893089071E-5</v>
      </c>
      <c r="F1776" s="151">
        <v>0</v>
      </c>
      <c r="G1776" s="151">
        <v>9.9108967061439907E-5</v>
      </c>
      <c r="H1776" s="151">
        <v>1.0569711554009201E-4</v>
      </c>
      <c r="I1776" s="151">
        <v>1.3437289790655025E-4</v>
      </c>
      <c r="J1776" s="151">
        <v>6.096006631322739E-5</v>
      </c>
      <c r="K1776" s="151">
        <v>9.9727075862999641E-5</v>
      </c>
      <c r="L1776" s="151">
        <v>7.1144711226702812E-5</v>
      </c>
      <c r="M1776" s="151">
        <v>1.3419032508734554E-4</v>
      </c>
      <c r="N1776" s="151">
        <v>6.7285607900595019E-5</v>
      </c>
      <c r="O1776" s="151">
        <v>5.8167402071092912E-5</v>
      </c>
      <c r="P1776" s="151">
        <v>3.1214126882828262E-5</v>
      </c>
    </row>
    <row r="1777" spans="1:16" ht="22" customHeight="1" x14ac:dyDescent="0.2">
      <c r="A1777" s="150" t="s">
        <v>2606</v>
      </c>
      <c r="B1777" s="151">
        <v>1.7658253681215053E-4</v>
      </c>
      <c r="C1777" s="151">
        <v>2.263840483641201E-4</v>
      </c>
      <c r="D1777" s="151">
        <v>1.7352880510872765E-4</v>
      </c>
      <c r="E1777" s="151">
        <v>2.6035202679267207E-4</v>
      </c>
      <c r="F1777" s="151">
        <v>1.7301181429798214E-4</v>
      </c>
      <c r="G1777" s="151">
        <v>2.642905788305064E-4</v>
      </c>
      <c r="H1777" s="151">
        <v>2.4662660292688133E-4</v>
      </c>
      <c r="I1777" s="151">
        <v>1.919612827236432E-4</v>
      </c>
      <c r="J1777" s="151">
        <v>2.4384026525290956E-4</v>
      </c>
      <c r="K1777" s="151">
        <v>2.6593886896799903E-4</v>
      </c>
      <c r="L1777" s="151">
        <v>2.4900648929345983E-4</v>
      </c>
      <c r="M1777" s="151">
        <v>3.3547581271836386E-4</v>
      </c>
      <c r="N1777" s="151">
        <v>1.7195210907929839E-4</v>
      </c>
      <c r="O1777" s="151">
        <v>1.7450220621327876E-4</v>
      </c>
      <c r="P1777" s="151">
        <v>1.7948122957626251E-4</v>
      </c>
    </row>
    <row r="1778" spans="1:16" ht="22" customHeight="1" x14ac:dyDescent="0.2">
      <c r="A1778" s="150" t="s">
        <v>2607</v>
      </c>
      <c r="B1778" s="151">
        <v>0</v>
      </c>
      <c r="C1778" s="151">
        <v>6.4681156675462886E-5</v>
      </c>
      <c r="D1778" s="151">
        <v>1.5775345918975241E-5</v>
      </c>
      <c r="E1778" s="151">
        <v>1.7356801786178142E-5</v>
      </c>
      <c r="F1778" s="151">
        <v>0</v>
      </c>
      <c r="G1778" s="151">
        <v>3.30363223538133E-5</v>
      </c>
      <c r="H1778" s="151">
        <v>7.0464743693394663E-5</v>
      </c>
      <c r="I1778" s="151">
        <v>5.7588384817092957E-5</v>
      </c>
      <c r="J1778" s="151">
        <v>4.0640044208818258E-5</v>
      </c>
      <c r="K1778" s="151">
        <v>6.6484717241999756E-5</v>
      </c>
      <c r="L1778" s="151">
        <v>1.0671706684005422E-4</v>
      </c>
      <c r="M1778" s="151">
        <v>3.3547581271836385E-5</v>
      </c>
      <c r="N1778" s="151">
        <v>1.4952357311243337E-5</v>
      </c>
      <c r="O1778" s="151">
        <v>2.9083701035546456E-5</v>
      </c>
      <c r="P1778" s="151">
        <v>7.8035317207070656E-6</v>
      </c>
    </row>
    <row r="1779" spans="1:16" ht="22" customHeight="1" x14ac:dyDescent="0.2">
      <c r="A1779" s="150" t="s">
        <v>2608</v>
      </c>
      <c r="B1779" s="151">
        <v>1.4715211401012543E-4</v>
      </c>
      <c r="C1779" s="151">
        <v>0</v>
      </c>
      <c r="D1779" s="151">
        <v>9.4652075513851453E-5</v>
      </c>
      <c r="E1779" s="151">
        <v>0</v>
      </c>
      <c r="F1779" s="151">
        <v>2.8835302382997021E-4</v>
      </c>
      <c r="G1779" s="151">
        <v>0</v>
      </c>
      <c r="H1779" s="151">
        <v>0</v>
      </c>
      <c r="I1779" s="151">
        <v>0</v>
      </c>
      <c r="J1779" s="151">
        <v>0</v>
      </c>
      <c r="K1779" s="151">
        <v>0</v>
      </c>
      <c r="L1779" s="151">
        <v>0</v>
      </c>
      <c r="M1779" s="151">
        <v>0</v>
      </c>
      <c r="N1779" s="151">
        <v>1.0466650117870337E-4</v>
      </c>
      <c r="O1779" s="151">
        <v>8.7251103106639378E-5</v>
      </c>
      <c r="P1779" s="151">
        <v>7.0231785486363587E-5</v>
      </c>
    </row>
    <row r="1780" spans="1:16" ht="22" customHeight="1" x14ac:dyDescent="0.2">
      <c r="A1780" s="150" t="s">
        <v>2609</v>
      </c>
      <c r="B1780" s="151">
        <v>2.9430422802025085E-5</v>
      </c>
      <c r="C1780" s="151">
        <v>3.2340578337731443E-5</v>
      </c>
      <c r="D1780" s="151">
        <v>3.1550691837950482E-5</v>
      </c>
      <c r="E1780" s="151">
        <v>5.2070405358534426E-5</v>
      </c>
      <c r="F1780" s="151">
        <v>2.883530238299702E-5</v>
      </c>
      <c r="G1780" s="151">
        <v>3.30363223538133E-5</v>
      </c>
      <c r="H1780" s="151">
        <v>3.5232371846697331E-5</v>
      </c>
      <c r="I1780" s="151">
        <v>1.9196128272364319E-5</v>
      </c>
      <c r="J1780" s="151">
        <v>0</v>
      </c>
      <c r="K1780" s="151">
        <v>0</v>
      </c>
      <c r="L1780" s="151">
        <v>3.5572355613351406E-5</v>
      </c>
      <c r="M1780" s="151">
        <v>0</v>
      </c>
      <c r="N1780" s="151">
        <v>2.2428535966865009E-5</v>
      </c>
      <c r="O1780" s="151">
        <v>0</v>
      </c>
      <c r="P1780" s="151">
        <v>3.9017658603535325E-5</v>
      </c>
    </row>
    <row r="1781" spans="1:16" ht="22" customHeight="1" x14ac:dyDescent="0.2">
      <c r="A1781" s="150" t="s">
        <v>2610</v>
      </c>
      <c r="B1781" s="151">
        <v>5.0031718763442646E-4</v>
      </c>
      <c r="C1781" s="151">
        <v>6.4681156675462886E-5</v>
      </c>
      <c r="D1781" s="151">
        <v>4.4170968573130679E-4</v>
      </c>
      <c r="E1781" s="151">
        <v>3.4713603572356284E-5</v>
      </c>
      <c r="F1781" s="151">
        <v>4.9020014051094933E-4</v>
      </c>
      <c r="G1781" s="151">
        <v>3.30363223538133E-5</v>
      </c>
      <c r="H1781" s="151">
        <v>3.5232371846697331E-5</v>
      </c>
      <c r="I1781" s="151">
        <v>5.7588384817092957E-5</v>
      </c>
      <c r="J1781" s="151">
        <v>6.096006631322739E-5</v>
      </c>
      <c r="K1781" s="151">
        <v>0</v>
      </c>
      <c r="L1781" s="151">
        <v>7.1144711226702812E-5</v>
      </c>
      <c r="M1781" s="151">
        <v>3.3547581271836385E-5</v>
      </c>
      <c r="N1781" s="151">
        <v>3.6633275412546176E-4</v>
      </c>
      <c r="O1781" s="151">
        <v>3.7808811346210392E-4</v>
      </c>
      <c r="P1781" s="151">
        <v>3.4335539571111085E-4</v>
      </c>
    </row>
    <row r="1782" spans="1:16" ht="22" customHeight="1" x14ac:dyDescent="0.2">
      <c r="A1782" s="150" t="s">
        <v>2611</v>
      </c>
      <c r="B1782" s="151">
        <v>0</v>
      </c>
      <c r="C1782" s="151">
        <v>0</v>
      </c>
      <c r="D1782" s="151">
        <v>0</v>
      </c>
      <c r="E1782" s="151">
        <v>0</v>
      </c>
      <c r="F1782" s="151">
        <v>0</v>
      </c>
      <c r="G1782" s="151">
        <v>0</v>
      </c>
      <c r="H1782" s="151">
        <v>0</v>
      </c>
      <c r="I1782" s="151">
        <v>0</v>
      </c>
      <c r="J1782" s="151">
        <v>0</v>
      </c>
      <c r="K1782" s="151">
        <v>0</v>
      </c>
      <c r="L1782" s="151">
        <v>0</v>
      </c>
      <c r="M1782" s="151">
        <v>0</v>
      </c>
      <c r="N1782" s="151">
        <v>7.4934846247319038E-6</v>
      </c>
      <c r="O1782" s="151">
        <v>0</v>
      </c>
      <c r="P1782" s="151">
        <v>7.8215954515420354E-6</v>
      </c>
    </row>
    <row r="1783" spans="1:16" ht="22" customHeight="1" x14ac:dyDescent="0.2">
      <c r="A1783" s="150" t="s">
        <v>2612</v>
      </c>
      <c r="B1783" s="151">
        <v>0</v>
      </c>
      <c r="C1783" s="151">
        <v>0</v>
      </c>
      <c r="D1783" s="151">
        <v>0</v>
      </c>
      <c r="E1783" s="151">
        <v>1.739697956809059E-5</v>
      </c>
      <c r="F1783" s="151">
        <v>0</v>
      </c>
      <c r="G1783" s="151">
        <v>0</v>
      </c>
      <c r="H1783" s="151">
        <v>0</v>
      </c>
      <c r="I1783" s="151">
        <v>0</v>
      </c>
      <c r="J1783" s="151">
        <v>0</v>
      </c>
      <c r="K1783" s="151">
        <v>0</v>
      </c>
      <c r="L1783" s="151">
        <v>0</v>
      </c>
      <c r="M1783" s="151">
        <v>0</v>
      </c>
      <c r="N1783" s="151">
        <v>0</v>
      </c>
      <c r="O1783" s="151">
        <v>0</v>
      </c>
      <c r="P1783" s="151">
        <v>0</v>
      </c>
    </row>
    <row r="1784" spans="1:16" ht="22" customHeight="1" x14ac:dyDescent="0.2">
      <c r="A1784" s="150" t="s">
        <v>2613</v>
      </c>
      <c r="B1784" s="151">
        <v>1.7699129268440084E-4</v>
      </c>
      <c r="C1784" s="151">
        <v>0</v>
      </c>
      <c r="D1784" s="151">
        <v>1.4230676631075582E-4</v>
      </c>
      <c r="E1784" s="151">
        <v>1.739697956809059E-5</v>
      </c>
      <c r="F1784" s="151">
        <v>1.4451025384071422E-4</v>
      </c>
      <c r="G1784" s="151">
        <v>3.3112795322224905E-5</v>
      </c>
      <c r="H1784" s="151">
        <v>1.4125571305203654E-4</v>
      </c>
      <c r="I1784" s="151">
        <v>1.9240563754476274E-5</v>
      </c>
      <c r="J1784" s="151">
        <v>2.4440471031136532E-4</v>
      </c>
      <c r="K1784" s="151">
        <v>0</v>
      </c>
      <c r="L1784" s="151">
        <v>2.8523759223298442E-4</v>
      </c>
      <c r="M1784" s="151">
        <v>0</v>
      </c>
      <c r="N1784" s="151">
        <v>3.1472635423873999E-4</v>
      </c>
      <c r="O1784" s="151">
        <v>4.0811434184602458E-4</v>
      </c>
      <c r="P1784" s="151">
        <v>3.2068541351322347E-4</v>
      </c>
    </row>
    <row r="1785" spans="1:16" ht="22" customHeight="1" x14ac:dyDescent="0.2">
      <c r="A1785" s="150" t="s">
        <v>2614</v>
      </c>
      <c r="B1785" s="151">
        <v>0</v>
      </c>
      <c r="C1785" s="151">
        <v>0</v>
      </c>
      <c r="D1785" s="151">
        <v>0</v>
      </c>
      <c r="E1785" s="151">
        <v>0</v>
      </c>
      <c r="F1785" s="151">
        <v>0</v>
      </c>
      <c r="G1785" s="151">
        <v>0</v>
      </c>
      <c r="H1785" s="151">
        <v>0</v>
      </c>
      <c r="I1785" s="151">
        <v>0</v>
      </c>
      <c r="J1785" s="151">
        <v>4.0734118385227558E-5</v>
      </c>
      <c r="K1785" s="151">
        <v>0</v>
      </c>
      <c r="L1785" s="151">
        <v>0</v>
      </c>
      <c r="M1785" s="151">
        <v>0</v>
      </c>
      <c r="N1785" s="151">
        <v>4.4960907748391418E-5</v>
      </c>
      <c r="O1785" s="151">
        <v>5.8302048835146368E-5</v>
      </c>
      <c r="P1785" s="151">
        <v>2.3464786354626106E-5</v>
      </c>
    </row>
    <row r="1786" spans="1:16" ht="22" customHeight="1" x14ac:dyDescent="0.2">
      <c r="A1786" s="150" t="s">
        <v>2615</v>
      </c>
      <c r="B1786" s="151">
        <v>9.7345210976420486E-4</v>
      </c>
      <c r="C1786" s="151">
        <v>5.5106249338898413E-4</v>
      </c>
      <c r="D1786" s="151">
        <v>7.4315755740061366E-4</v>
      </c>
      <c r="E1786" s="151">
        <v>5.0451240747462721E-4</v>
      </c>
      <c r="F1786" s="151">
        <v>8.6706152304428543E-4</v>
      </c>
      <c r="G1786" s="151">
        <v>5.629175204778234E-4</v>
      </c>
      <c r="H1786" s="151">
        <v>1.2359874892053197E-3</v>
      </c>
      <c r="I1786" s="151">
        <v>4.8101409386190684E-4</v>
      </c>
      <c r="J1786" s="151">
        <v>1.3645929659051232E-3</v>
      </c>
      <c r="K1786" s="151">
        <v>6.663861705043031E-4</v>
      </c>
      <c r="L1786" s="151">
        <v>1.6044614563105375E-3</v>
      </c>
      <c r="M1786" s="151">
        <v>7.0612999190927835E-4</v>
      </c>
      <c r="N1786" s="151">
        <v>1.4612295018227213E-3</v>
      </c>
      <c r="O1786" s="151">
        <v>1.4575512208786592E-3</v>
      </c>
      <c r="P1786" s="151">
        <v>1.4704599448899026E-3</v>
      </c>
    </row>
    <row r="1787" spans="1:16" ht="22" customHeight="1" x14ac:dyDescent="0.2">
      <c r="A1787" s="150" t="s">
        <v>2616</v>
      </c>
      <c r="B1787" s="151">
        <v>2.9498548780733476E-5</v>
      </c>
      <c r="C1787" s="151">
        <v>6.4830881575174597E-5</v>
      </c>
      <c r="D1787" s="151">
        <v>1.5811862923417311E-5</v>
      </c>
      <c r="E1787" s="151">
        <v>1.739697956809059E-5</v>
      </c>
      <c r="F1787" s="151">
        <v>2.8902050768142845E-5</v>
      </c>
      <c r="G1787" s="151">
        <v>3.3112795322224905E-5</v>
      </c>
      <c r="H1787" s="151">
        <v>3.5313928263009135E-5</v>
      </c>
      <c r="I1787" s="151">
        <v>3.8481127508952547E-5</v>
      </c>
      <c r="J1787" s="151">
        <v>0</v>
      </c>
      <c r="K1787" s="151">
        <v>3.3319308525215152E-5</v>
      </c>
      <c r="L1787" s="151">
        <v>0</v>
      </c>
      <c r="M1787" s="151">
        <v>0</v>
      </c>
      <c r="N1787" s="151">
        <v>7.4934846247319038E-6</v>
      </c>
      <c r="O1787" s="151">
        <v>0</v>
      </c>
      <c r="P1787" s="151">
        <v>7.8215954515420354E-6</v>
      </c>
    </row>
    <row r="1788" spans="1:16" ht="22" customHeight="1" x14ac:dyDescent="0.2">
      <c r="A1788" s="150" t="s">
        <v>2617</v>
      </c>
      <c r="B1788" s="151">
        <v>0</v>
      </c>
      <c r="C1788" s="151">
        <v>0</v>
      </c>
      <c r="D1788" s="151">
        <v>0</v>
      </c>
      <c r="E1788" s="151">
        <v>0</v>
      </c>
      <c r="F1788" s="151">
        <v>0</v>
      </c>
      <c r="G1788" s="151">
        <v>0</v>
      </c>
      <c r="H1788" s="151">
        <v>0</v>
      </c>
      <c r="I1788" s="151">
        <v>0</v>
      </c>
      <c r="J1788" s="151">
        <v>2.0367059192613779E-5</v>
      </c>
      <c r="K1788" s="151">
        <v>0</v>
      </c>
      <c r="L1788" s="151">
        <v>0</v>
      </c>
      <c r="M1788" s="151">
        <v>0</v>
      </c>
      <c r="N1788" s="151">
        <v>0</v>
      </c>
      <c r="O1788" s="151">
        <v>0</v>
      </c>
      <c r="P1788" s="151">
        <v>0</v>
      </c>
    </row>
    <row r="1789" spans="1:16" ht="22" customHeight="1" x14ac:dyDescent="0.2">
      <c r="A1789" s="150" t="s">
        <v>2618</v>
      </c>
      <c r="B1789" s="151">
        <v>0</v>
      </c>
      <c r="C1789" s="151">
        <v>0</v>
      </c>
      <c r="D1789" s="151">
        <v>1.5811862923417311E-5</v>
      </c>
      <c r="E1789" s="151">
        <v>1.739697956809059E-5</v>
      </c>
      <c r="F1789" s="151">
        <v>0</v>
      </c>
      <c r="G1789" s="151">
        <v>0</v>
      </c>
      <c r="H1789" s="151">
        <v>0</v>
      </c>
      <c r="I1789" s="151">
        <v>0</v>
      </c>
      <c r="J1789" s="151">
        <v>0</v>
      </c>
      <c r="K1789" s="151">
        <v>0</v>
      </c>
      <c r="L1789" s="151">
        <v>0</v>
      </c>
      <c r="M1789" s="151">
        <v>0</v>
      </c>
      <c r="N1789" s="151">
        <v>0</v>
      </c>
      <c r="O1789" s="151">
        <v>0</v>
      </c>
      <c r="P1789" s="151">
        <v>0</v>
      </c>
    </row>
    <row r="1790" spans="1:16" ht="22" customHeight="1" x14ac:dyDescent="0.2">
      <c r="A1790" s="150" t="s">
        <v>2619</v>
      </c>
      <c r="B1790" s="151">
        <v>8.8495646342200422E-5</v>
      </c>
      <c r="C1790" s="151">
        <v>1.2966176315034919E-4</v>
      </c>
      <c r="D1790" s="151">
        <v>4.7435588770251936E-5</v>
      </c>
      <c r="E1790" s="151">
        <v>8.6984897840452951E-5</v>
      </c>
      <c r="F1790" s="151">
        <v>8.6706152304428529E-5</v>
      </c>
      <c r="G1790" s="151">
        <v>6.622559064444981E-5</v>
      </c>
      <c r="H1790" s="151">
        <v>1.4125571305203654E-4</v>
      </c>
      <c r="I1790" s="151">
        <v>1.3468394628133392E-4</v>
      </c>
      <c r="J1790" s="151">
        <v>2.0367059192613778E-4</v>
      </c>
      <c r="K1790" s="151">
        <v>1.3327723410086061E-4</v>
      </c>
      <c r="L1790" s="151">
        <v>1.4261879611649221E-4</v>
      </c>
      <c r="M1790" s="151">
        <v>1.6812618854982817E-4</v>
      </c>
      <c r="N1790" s="151">
        <v>0</v>
      </c>
      <c r="O1790" s="151">
        <v>0</v>
      </c>
      <c r="P1790" s="151">
        <v>0</v>
      </c>
    </row>
    <row r="1791" spans="1:16" ht="22" customHeight="1" x14ac:dyDescent="0.2">
      <c r="A1791" s="150" t="s">
        <v>2620</v>
      </c>
      <c r="B1791" s="151">
        <v>0</v>
      </c>
      <c r="C1791" s="151">
        <v>0</v>
      </c>
      <c r="D1791" s="151">
        <v>0</v>
      </c>
      <c r="E1791" s="151">
        <v>0</v>
      </c>
      <c r="F1791" s="151">
        <v>0</v>
      </c>
      <c r="G1791" s="151">
        <v>0</v>
      </c>
      <c r="H1791" s="151">
        <v>0</v>
      </c>
      <c r="I1791" s="151">
        <v>1.9240563754476274E-5</v>
      </c>
      <c r="J1791" s="151">
        <v>0</v>
      </c>
      <c r="K1791" s="151">
        <v>0</v>
      </c>
      <c r="L1791" s="151">
        <v>0</v>
      </c>
      <c r="M1791" s="151">
        <v>0</v>
      </c>
      <c r="N1791" s="151">
        <v>7.4934846247319038E-6</v>
      </c>
      <c r="O1791" s="151">
        <v>0</v>
      </c>
      <c r="P1791" s="151">
        <v>0</v>
      </c>
    </row>
    <row r="1792" spans="1:16" ht="22" customHeight="1" x14ac:dyDescent="0.2">
      <c r="A1792" s="150" t="s">
        <v>2621</v>
      </c>
      <c r="B1792" s="151">
        <v>0</v>
      </c>
      <c r="C1792" s="151">
        <v>0</v>
      </c>
      <c r="D1792" s="151">
        <v>0</v>
      </c>
      <c r="E1792" s="151">
        <v>0</v>
      </c>
      <c r="F1792" s="151">
        <v>0</v>
      </c>
      <c r="G1792" s="151">
        <v>0</v>
      </c>
      <c r="H1792" s="151">
        <v>0</v>
      </c>
      <c r="I1792" s="151">
        <v>0</v>
      </c>
      <c r="J1792" s="151">
        <v>0</v>
      </c>
      <c r="K1792" s="151">
        <v>0</v>
      </c>
      <c r="L1792" s="151">
        <v>0</v>
      </c>
      <c r="M1792" s="151">
        <v>0</v>
      </c>
      <c r="N1792" s="151">
        <v>0</v>
      </c>
      <c r="O1792" s="151">
        <v>2.9151024417573184E-5</v>
      </c>
      <c r="P1792" s="151">
        <v>7.8215954515420354E-6</v>
      </c>
    </row>
    <row r="1793" spans="1:16" ht="22" customHeight="1" x14ac:dyDescent="0.2">
      <c r="A1793" s="150" t="s">
        <v>2622</v>
      </c>
      <c r="B1793" s="151">
        <v>4.4247823171100217E-4</v>
      </c>
      <c r="C1793" s="151">
        <v>5.1864705260139677E-4</v>
      </c>
      <c r="D1793" s="151">
        <v>4.9016775062593674E-4</v>
      </c>
      <c r="E1793" s="151">
        <v>5.3930636661080826E-4</v>
      </c>
      <c r="F1793" s="151">
        <v>3.179225584495713E-4</v>
      </c>
      <c r="G1793" s="151">
        <v>5.2980472515559848E-4</v>
      </c>
      <c r="H1793" s="151">
        <v>5.2970892394513702E-4</v>
      </c>
      <c r="I1793" s="151">
        <v>5.1949522137085939E-4</v>
      </c>
      <c r="J1793" s="151">
        <v>6.3137883497102715E-4</v>
      </c>
      <c r="K1793" s="151">
        <v>5.6642824492865766E-4</v>
      </c>
      <c r="L1793" s="151">
        <v>5.7047518446596884E-4</v>
      </c>
      <c r="M1793" s="151">
        <v>5.3800380335945015E-4</v>
      </c>
      <c r="N1793" s="151">
        <v>3.7467423123659522E-4</v>
      </c>
      <c r="O1793" s="151">
        <v>4.0811434184602458E-4</v>
      </c>
      <c r="P1793" s="151">
        <v>3.6761498622247564E-4</v>
      </c>
    </row>
    <row r="1794" spans="1:16" ht="22" customHeight="1" x14ac:dyDescent="0.2">
      <c r="A1794" s="150" t="s">
        <v>2623</v>
      </c>
      <c r="B1794" s="151">
        <v>1.7699129268440084E-4</v>
      </c>
      <c r="C1794" s="151">
        <v>0</v>
      </c>
      <c r="D1794" s="151">
        <v>1.7393049215759043E-4</v>
      </c>
      <c r="E1794" s="151">
        <v>0</v>
      </c>
      <c r="F1794" s="151">
        <v>1.4451025384071422E-4</v>
      </c>
      <c r="G1794" s="151">
        <v>0</v>
      </c>
      <c r="H1794" s="151">
        <v>0</v>
      </c>
      <c r="I1794" s="151">
        <v>0</v>
      </c>
      <c r="J1794" s="151">
        <v>0</v>
      </c>
      <c r="K1794" s="151">
        <v>0</v>
      </c>
      <c r="L1794" s="151">
        <v>0</v>
      </c>
      <c r="M1794" s="151">
        <v>0</v>
      </c>
      <c r="N1794" s="151">
        <v>4.4960907748391418E-5</v>
      </c>
      <c r="O1794" s="151">
        <v>2.9151024417573184E-5</v>
      </c>
      <c r="P1794" s="151">
        <v>4.6929572709252212E-5</v>
      </c>
    </row>
    <row r="1795" spans="1:16" ht="22" customHeight="1" x14ac:dyDescent="0.2">
      <c r="A1795" s="150" t="s">
        <v>2624</v>
      </c>
      <c r="B1795" s="151">
        <v>1.7699129268440084E-4</v>
      </c>
      <c r="C1795" s="151">
        <v>0</v>
      </c>
      <c r="D1795" s="151">
        <v>1.4230676631075582E-4</v>
      </c>
      <c r="E1795" s="151">
        <v>0</v>
      </c>
      <c r="F1795" s="151">
        <v>1.1560820307257138E-4</v>
      </c>
      <c r="G1795" s="151">
        <v>0</v>
      </c>
      <c r="H1795" s="151">
        <v>0</v>
      </c>
      <c r="I1795" s="151">
        <v>0</v>
      </c>
      <c r="J1795" s="151">
        <v>0</v>
      </c>
      <c r="K1795" s="151">
        <v>0</v>
      </c>
      <c r="L1795" s="151">
        <v>3.5654699029123053E-5</v>
      </c>
      <c r="M1795" s="151">
        <v>0</v>
      </c>
      <c r="N1795" s="151">
        <v>9.7415300121514746E-5</v>
      </c>
      <c r="O1795" s="151">
        <v>1.1660409767029274E-4</v>
      </c>
      <c r="P1795" s="151">
        <v>1.1732393177313054E-4</v>
      </c>
    </row>
    <row r="1796" spans="1:16" ht="22" customHeight="1" x14ac:dyDescent="0.2">
      <c r="A1796" s="150" t="s">
        <v>2625</v>
      </c>
      <c r="B1796" s="151">
        <v>0</v>
      </c>
      <c r="C1796" s="151">
        <v>0</v>
      </c>
      <c r="D1796" s="151">
        <v>0</v>
      </c>
      <c r="E1796" s="151">
        <v>0</v>
      </c>
      <c r="F1796" s="151">
        <v>0</v>
      </c>
      <c r="G1796" s="151">
        <v>0</v>
      </c>
      <c r="H1796" s="151">
        <v>0</v>
      </c>
      <c r="I1796" s="151">
        <v>0</v>
      </c>
      <c r="J1796" s="151">
        <v>0</v>
      </c>
      <c r="K1796" s="151">
        <v>0</v>
      </c>
      <c r="L1796" s="151">
        <v>0</v>
      </c>
      <c r="M1796" s="151">
        <v>0</v>
      </c>
      <c r="N1796" s="151">
        <v>7.5108708999633E-6</v>
      </c>
      <c r="O1796" s="151">
        <v>2.9218660205084955E-5</v>
      </c>
      <c r="P1796" s="151">
        <v>0</v>
      </c>
    </row>
    <row r="1797" spans="1:16" ht="22" customHeight="1" x14ac:dyDescent="0.2">
      <c r="A1797" s="150" t="s">
        <v>2626</v>
      </c>
      <c r="B1797" s="151">
        <v>0</v>
      </c>
      <c r="C1797" s="151">
        <v>0</v>
      </c>
      <c r="D1797" s="151">
        <v>0</v>
      </c>
      <c r="E1797" s="151">
        <v>0</v>
      </c>
      <c r="F1797" s="151">
        <v>0</v>
      </c>
      <c r="G1797" s="151">
        <v>0</v>
      </c>
      <c r="H1797" s="151">
        <v>0</v>
      </c>
      <c r="I1797" s="151">
        <v>1.9285205433720998E-5</v>
      </c>
      <c r="J1797" s="151">
        <v>0</v>
      </c>
      <c r="K1797" s="151">
        <v>0</v>
      </c>
      <c r="L1797" s="151">
        <v>0</v>
      </c>
      <c r="M1797" s="151">
        <v>0</v>
      </c>
      <c r="N1797" s="151">
        <v>0</v>
      </c>
      <c r="O1797" s="151">
        <v>0</v>
      </c>
      <c r="P1797" s="151">
        <v>0</v>
      </c>
    </row>
    <row r="1798" spans="1:16" ht="22" customHeight="1" x14ac:dyDescent="0.2">
      <c r="A1798" s="150" t="s">
        <v>2627</v>
      </c>
      <c r="B1798" s="151">
        <v>2.0696893622491422E-4</v>
      </c>
      <c r="C1798" s="151">
        <v>1.2996260250800661E-4</v>
      </c>
      <c r="D1798" s="151">
        <v>1.5848549380316192E-4</v>
      </c>
      <c r="E1798" s="151">
        <v>1.0462406273895779E-4</v>
      </c>
      <c r="F1798" s="151">
        <v>2.0278376223402311E-4</v>
      </c>
      <c r="G1798" s="151">
        <v>1.6594811576799487E-4</v>
      </c>
      <c r="H1798" s="151">
        <v>1.7697931565684391E-4</v>
      </c>
      <c r="I1798" s="151">
        <v>1.1571123260232598E-4</v>
      </c>
      <c r="J1798" s="151">
        <v>2.2455746005406189E-4</v>
      </c>
      <c r="K1798" s="151">
        <v>1.3358646202220832E-4</v>
      </c>
      <c r="L1798" s="151">
        <v>1.7868712274456101E-4</v>
      </c>
      <c r="M1798" s="151">
        <v>1.685162725139809E-4</v>
      </c>
      <c r="N1798" s="151">
        <v>2.0279351429900911E-4</v>
      </c>
      <c r="O1798" s="151">
        <v>1.7531196123050973E-4</v>
      </c>
      <c r="P1798" s="151">
        <v>2.1951280413422844E-4</v>
      </c>
    </row>
    <row r="1799" spans="1:16" ht="22" customHeight="1" x14ac:dyDescent="0.2">
      <c r="A1799" s="150" t="s">
        <v>2628</v>
      </c>
      <c r="B1799" s="151">
        <v>2.956699088927346E-5</v>
      </c>
      <c r="C1799" s="151">
        <v>0</v>
      </c>
      <c r="D1799" s="151">
        <v>1.5848549380316194E-5</v>
      </c>
      <c r="E1799" s="151">
        <v>0</v>
      </c>
      <c r="F1799" s="151">
        <v>0</v>
      </c>
      <c r="G1799" s="151">
        <v>0</v>
      </c>
      <c r="H1799" s="151">
        <v>1.0618758939410635E-4</v>
      </c>
      <c r="I1799" s="151">
        <v>7.7140821734883992E-5</v>
      </c>
      <c r="J1799" s="151">
        <v>6.1242943651107783E-5</v>
      </c>
      <c r="K1799" s="151">
        <v>3.3396615505552081E-5</v>
      </c>
      <c r="L1799" s="151">
        <v>1.429496981956488E-4</v>
      </c>
      <c r="M1799" s="151">
        <v>0</v>
      </c>
      <c r="N1799" s="151">
        <v>7.5108708999633E-6</v>
      </c>
      <c r="O1799" s="151">
        <v>0</v>
      </c>
      <c r="P1799" s="151">
        <v>1.5679486009587745E-5</v>
      </c>
    </row>
    <row r="1800" spans="1:16" ht="22" customHeight="1" x14ac:dyDescent="0.2">
      <c r="A1800" s="150" t="s">
        <v>2629</v>
      </c>
      <c r="B1800" s="151">
        <v>2.956699088927346E-4</v>
      </c>
      <c r="C1800" s="151">
        <v>4.2237845815102152E-4</v>
      </c>
      <c r="D1800" s="151">
        <v>3.1697098760632384E-4</v>
      </c>
      <c r="E1800" s="151">
        <v>5.4055765748461525E-4</v>
      </c>
      <c r="F1800" s="151">
        <v>2.6072198001517258E-4</v>
      </c>
      <c r="G1800" s="151">
        <v>4.6465472415038565E-4</v>
      </c>
      <c r="H1800" s="151">
        <v>7.0791726262737565E-4</v>
      </c>
      <c r="I1800" s="151">
        <v>6.3641177931279293E-4</v>
      </c>
      <c r="J1800" s="151">
        <v>7.9615826746440126E-4</v>
      </c>
      <c r="K1800" s="151">
        <v>4.6755261707772912E-4</v>
      </c>
      <c r="L1800" s="151">
        <v>7.1474849097824403E-4</v>
      </c>
      <c r="M1800" s="151">
        <v>6.0665858105033127E-4</v>
      </c>
      <c r="N1800" s="151">
        <v>3.3047831959838518E-4</v>
      </c>
      <c r="O1800" s="151">
        <v>3.5062392246101946E-4</v>
      </c>
      <c r="P1800" s="151">
        <v>3.0574997718696103E-4</v>
      </c>
    </row>
    <row r="1801" spans="1:16" ht="22" customHeight="1" x14ac:dyDescent="0.2">
      <c r="A1801" s="150" t="s">
        <v>2630</v>
      </c>
      <c r="B1801" s="151">
        <v>2.956699088927346E-5</v>
      </c>
      <c r="C1801" s="151">
        <v>9.7471951881004969E-5</v>
      </c>
      <c r="D1801" s="151">
        <v>4.7545648140948578E-5</v>
      </c>
      <c r="E1801" s="151">
        <v>6.9749375159305191E-5</v>
      </c>
      <c r="F1801" s="151">
        <v>5.7938217781149464E-5</v>
      </c>
      <c r="G1801" s="151">
        <v>6.6379246307197954E-5</v>
      </c>
      <c r="H1801" s="151">
        <v>7.0791726262737565E-5</v>
      </c>
      <c r="I1801" s="151">
        <v>9.6426027168604987E-5</v>
      </c>
      <c r="J1801" s="151">
        <v>1.0207157275184631E-4</v>
      </c>
      <c r="K1801" s="151">
        <v>1.3358646202220832E-4</v>
      </c>
      <c r="L1801" s="151">
        <v>1.0721227364673659E-4</v>
      </c>
      <c r="M1801" s="151">
        <v>1.0110976350838854E-4</v>
      </c>
      <c r="N1801" s="151">
        <v>4.2811964129790814E-4</v>
      </c>
      <c r="O1801" s="151">
        <v>3.7984258266610441E-4</v>
      </c>
      <c r="P1801" s="151">
        <v>3.8414740723489977E-4</v>
      </c>
    </row>
    <row r="1802" spans="1:16" ht="22" customHeight="1" x14ac:dyDescent="0.2">
      <c r="A1802" s="150" t="s">
        <v>2631</v>
      </c>
      <c r="B1802" s="151">
        <v>1.8035864442456813E-3</v>
      </c>
      <c r="C1802" s="151">
        <v>1.7220044832310878E-3</v>
      </c>
      <c r="D1802" s="151">
        <v>1.3471266973268765E-3</v>
      </c>
      <c r="E1802" s="151">
        <v>1.8832331293012403E-3</v>
      </c>
      <c r="F1802" s="151">
        <v>1.6802083156533345E-3</v>
      </c>
      <c r="G1802" s="151">
        <v>1.9249981429087406E-3</v>
      </c>
      <c r="H1802" s="151">
        <v>1.2388552095979075E-3</v>
      </c>
      <c r="I1802" s="151">
        <v>1.0799715042883759E-3</v>
      </c>
      <c r="J1802" s="151">
        <v>9.3905846931698609E-4</v>
      </c>
      <c r="K1802" s="151">
        <v>1.2690713892109791E-3</v>
      </c>
      <c r="L1802" s="151">
        <v>1.3580221328586635E-3</v>
      </c>
      <c r="M1802" s="151">
        <v>1.0785041440894779E-3</v>
      </c>
      <c r="N1802" s="151">
        <v>1.4345763418929904E-3</v>
      </c>
      <c r="O1802" s="151">
        <v>1.4901516704593327E-3</v>
      </c>
      <c r="P1802" s="151">
        <v>1.2700383667766074E-3</v>
      </c>
    </row>
    <row r="1803" spans="1:16" ht="22" customHeight="1" x14ac:dyDescent="0.2">
      <c r="A1803" s="150" t="s">
        <v>2632</v>
      </c>
      <c r="B1803" s="151">
        <v>1.1826796355709384E-4</v>
      </c>
      <c r="C1803" s="151">
        <v>0</v>
      </c>
      <c r="D1803" s="151">
        <v>6.3394197521264776E-5</v>
      </c>
      <c r="E1803" s="151">
        <v>0</v>
      </c>
      <c r="F1803" s="151">
        <v>8.690732667172419E-5</v>
      </c>
      <c r="G1803" s="151">
        <v>0</v>
      </c>
      <c r="H1803" s="151">
        <v>0</v>
      </c>
      <c r="I1803" s="151">
        <v>0</v>
      </c>
      <c r="J1803" s="151">
        <v>0</v>
      </c>
      <c r="K1803" s="151">
        <v>0</v>
      </c>
      <c r="L1803" s="151">
        <v>0</v>
      </c>
      <c r="M1803" s="151">
        <v>0</v>
      </c>
      <c r="N1803" s="151">
        <v>1.50217417999266E-5</v>
      </c>
      <c r="O1803" s="151">
        <v>2.9218660205084955E-5</v>
      </c>
      <c r="P1803" s="151">
        <v>1.5679486009587745E-5</v>
      </c>
    </row>
    <row r="1804" spans="1:16" ht="22" customHeight="1" x14ac:dyDescent="0.2">
      <c r="A1804" s="150" t="s">
        <v>2633</v>
      </c>
      <c r="B1804" s="151">
        <v>1.7740194533564076E-4</v>
      </c>
      <c r="C1804" s="151">
        <v>3.2490650627001652E-5</v>
      </c>
      <c r="D1804" s="151">
        <v>1.7433404318347812E-4</v>
      </c>
      <c r="E1804" s="151">
        <v>1.7437343789826298E-5</v>
      </c>
      <c r="F1804" s="151">
        <v>2.0278376223402311E-4</v>
      </c>
      <c r="G1804" s="151">
        <v>0</v>
      </c>
      <c r="H1804" s="151">
        <v>0</v>
      </c>
      <c r="I1804" s="151">
        <v>0</v>
      </c>
      <c r="J1804" s="151">
        <v>2.0414314550369263E-5</v>
      </c>
      <c r="K1804" s="151">
        <v>0</v>
      </c>
      <c r="L1804" s="151">
        <v>0</v>
      </c>
      <c r="M1804" s="151">
        <v>0</v>
      </c>
      <c r="N1804" s="151">
        <v>2.1781525609893571E-4</v>
      </c>
      <c r="O1804" s="151">
        <v>2.0453062143559468E-4</v>
      </c>
      <c r="P1804" s="151">
        <v>1.5679486009587744E-4</v>
      </c>
    </row>
    <row r="1805" spans="1:16" ht="22" customHeight="1" x14ac:dyDescent="0.2">
      <c r="A1805" s="150" t="s">
        <v>2634</v>
      </c>
      <c r="B1805" s="151">
        <v>0</v>
      </c>
      <c r="C1805" s="151">
        <v>0</v>
      </c>
      <c r="D1805" s="151">
        <v>0</v>
      </c>
      <c r="E1805" s="151">
        <v>0</v>
      </c>
      <c r="F1805" s="151">
        <v>0</v>
      </c>
      <c r="G1805" s="151">
        <v>0</v>
      </c>
      <c r="H1805" s="151">
        <v>0</v>
      </c>
      <c r="I1805" s="151">
        <v>0</v>
      </c>
      <c r="J1805" s="151">
        <v>0</v>
      </c>
      <c r="K1805" s="151">
        <v>0</v>
      </c>
      <c r="L1805" s="151">
        <v>0</v>
      </c>
      <c r="M1805" s="151">
        <v>0</v>
      </c>
      <c r="N1805" s="151">
        <v>0</v>
      </c>
      <c r="O1805" s="151">
        <v>0</v>
      </c>
      <c r="P1805" s="151">
        <v>7.857974965270138E-6</v>
      </c>
    </row>
    <row r="1806" spans="1:16" ht="22" customHeight="1" x14ac:dyDescent="0.2">
      <c r="A1806" s="150" t="s">
        <v>2635</v>
      </c>
      <c r="B1806" s="151">
        <v>0</v>
      </c>
      <c r="C1806" s="151">
        <v>0</v>
      </c>
      <c r="D1806" s="151">
        <v>0</v>
      </c>
      <c r="E1806" s="151">
        <v>0</v>
      </c>
      <c r="F1806" s="151">
        <v>0</v>
      </c>
      <c r="G1806" s="151">
        <v>0</v>
      </c>
      <c r="H1806" s="151">
        <v>0</v>
      </c>
      <c r="I1806" s="151">
        <v>0</v>
      </c>
      <c r="J1806" s="151">
        <v>0</v>
      </c>
      <c r="K1806" s="151">
        <v>0</v>
      </c>
      <c r="L1806" s="151">
        <v>0</v>
      </c>
      <c r="M1806" s="151">
        <v>0</v>
      </c>
      <c r="N1806" s="151">
        <v>0</v>
      </c>
      <c r="O1806" s="151">
        <v>0</v>
      </c>
      <c r="P1806" s="151">
        <v>7.857974965270138E-6</v>
      </c>
    </row>
    <row r="1807" spans="1:16" ht="22" customHeight="1" x14ac:dyDescent="0.2">
      <c r="A1807" s="150" t="s">
        <v>2636</v>
      </c>
      <c r="B1807" s="151">
        <v>0</v>
      </c>
      <c r="C1807" s="151">
        <v>0</v>
      </c>
      <c r="D1807" s="151">
        <v>0</v>
      </c>
      <c r="E1807" s="151">
        <v>0</v>
      </c>
      <c r="F1807" s="151">
        <v>0</v>
      </c>
      <c r="G1807" s="151">
        <v>0</v>
      </c>
      <c r="H1807" s="151">
        <v>0</v>
      </c>
      <c r="I1807" s="151">
        <v>0</v>
      </c>
      <c r="J1807" s="151">
        <v>0</v>
      </c>
      <c r="K1807" s="151">
        <v>0</v>
      </c>
      <c r="L1807" s="151">
        <v>0</v>
      </c>
      <c r="M1807" s="151">
        <v>0</v>
      </c>
      <c r="N1807" s="151">
        <v>3.0113352166364488E-5</v>
      </c>
      <c r="O1807" s="151">
        <v>2.9286610577654921E-5</v>
      </c>
      <c r="P1807" s="151">
        <v>2.3573924895810414E-5</v>
      </c>
    </row>
    <row r="1808" spans="1:16" ht="22" customHeight="1" x14ac:dyDescent="0.2">
      <c r="A1808" s="150" t="s">
        <v>2637</v>
      </c>
      <c r="B1808" s="151">
        <v>5.9271502666404007E-5</v>
      </c>
      <c r="C1808" s="151">
        <v>3.2566210279622592E-5</v>
      </c>
      <c r="D1808" s="151">
        <v>1.5885406471898323E-5</v>
      </c>
      <c r="E1808" s="151">
        <v>0</v>
      </c>
      <c r="F1808" s="151">
        <v>8.7109436733751467E-5</v>
      </c>
      <c r="G1808" s="151">
        <v>3.3266808323723626E-5</v>
      </c>
      <c r="H1808" s="151">
        <v>3.1930361182925469E-4</v>
      </c>
      <c r="I1808" s="151">
        <v>0</v>
      </c>
      <c r="J1808" s="151">
        <v>3.0692684550729602E-4</v>
      </c>
      <c r="K1808" s="151">
        <v>0</v>
      </c>
      <c r="L1808" s="151">
        <v>4.2984641806273E-4</v>
      </c>
      <c r="M1808" s="151">
        <v>0</v>
      </c>
      <c r="N1808" s="151">
        <v>4.1405859228751176E-4</v>
      </c>
      <c r="O1808" s="151">
        <v>3.8072593750951397E-4</v>
      </c>
      <c r="P1808" s="151">
        <v>4.7933647288147835E-4</v>
      </c>
    </row>
    <row r="1809" spans="1:16" ht="22" customHeight="1" x14ac:dyDescent="0.2">
      <c r="A1809" s="150" t="s">
        <v>2638</v>
      </c>
      <c r="B1809" s="151">
        <v>5.9271502666404007E-5</v>
      </c>
      <c r="C1809" s="151">
        <v>9.7698630838867769E-5</v>
      </c>
      <c r="D1809" s="151">
        <v>4.765621941569497E-5</v>
      </c>
      <c r="E1809" s="151">
        <v>6.9911583008512888E-5</v>
      </c>
      <c r="F1809" s="151">
        <v>5.8072957822500976E-5</v>
      </c>
      <c r="G1809" s="151">
        <v>6.6533616647447251E-5</v>
      </c>
      <c r="H1809" s="151">
        <v>1.4191271636855763E-4</v>
      </c>
      <c r="I1809" s="151">
        <v>7.7320218994732557E-5</v>
      </c>
      <c r="J1809" s="151">
        <v>2.0461789700486401E-4</v>
      </c>
      <c r="K1809" s="151">
        <v>1.3389712821295765E-4</v>
      </c>
      <c r="L1809" s="151">
        <v>1.7910267419280417E-4</v>
      </c>
      <c r="M1809" s="151">
        <v>1.3512653665772236E-4</v>
      </c>
      <c r="N1809" s="151">
        <v>6.7755042374320094E-5</v>
      </c>
      <c r="O1809" s="151">
        <v>5.8573221155309841E-5</v>
      </c>
      <c r="P1809" s="151">
        <v>5.5005824756890962E-5</v>
      </c>
    </row>
    <row r="1810" spans="1:16" ht="22" customHeight="1" x14ac:dyDescent="0.2">
      <c r="A1810" s="150" t="s">
        <v>2639</v>
      </c>
      <c r="B1810" s="151">
        <v>2.0745025933241402E-4</v>
      </c>
      <c r="C1810" s="151">
        <v>1.6283105139811295E-4</v>
      </c>
      <c r="D1810" s="151">
        <v>1.1119784530328826E-4</v>
      </c>
      <c r="E1810" s="151">
        <v>1.7477895752128221E-4</v>
      </c>
      <c r="F1810" s="151">
        <v>2.322918312900039E-4</v>
      </c>
      <c r="G1810" s="151">
        <v>1.9960084994234177E-4</v>
      </c>
      <c r="H1810" s="151">
        <v>2.4834725364497584E-4</v>
      </c>
      <c r="I1810" s="151">
        <v>2.1263060223551452E-4</v>
      </c>
      <c r="J1810" s="151">
        <v>1.432325279034048E-4</v>
      </c>
      <c r="K1810" s="151">
        <v>1.6737141026619705E-4</v>
      </c>
      <c r="L1810" s="151">
        <v>2.5074374386992583E-4</v>
      </c>
      <c r="M1810" s="151">
        <v>1.6890817082215295E-4</v>
      </c>
      <c r="N1810" s="151">
        <v>1.2045340866545795E-4</v>
      </c>
      <c r="O1810" s="151">
        <v>1.4643305288827461E-4</v>
      </c>
      <c r="P1810" s="151">
        <v>1.6501747427067289E-4</v>
      </c>
    </row>
    <row r="1811" spans="1:16" ht="22" customHeight="1" x14ac:dyDescent="0.2">
      <c r="A1811" s="150" t="s">
        <v>2640</v>
      </c>
      <c r="B1811" s="151">
        <v>1.4817875666601002E-4</v>
      </c>
      <c r="C1811" s="151">
        <v>1.9539726167773554E-4</v>
      </c>
      <c r="D1811" s="151">
        <v>1.1119784530328826E-4</v>
      </c>
      <c r="E1811" s="151">
        <v>2.0973474902553864E-4</v>
      </c>
      <c r="F1811" s="151">
        <v>1.1614591564500195E-4</v>
      </c>
      <c r="G1811" s="151">
        <v>1.9960084994234177E-4</v>
      </c>
      <c r="H1811" s="151">
        <v>2.4834725364497584E-4</v>
      </c>
      <c r="I1811" s="151">
        <v>2.1263060223551452E-4</v>
      </c>
      <c r="J1811" s="151">
        <v>2.4554147640583682E-4</v>
      </c>
      <c r="K1811" s="151">
        <v>2.0084569231943649E-4</v>
      </c>
      <c r="L1811" s="151">
        <v>2.14923209031365E-4</v>
      </c>
      <c r="M1811" s="151">
        <v>2.0268980498658356E-4</v>
      </c>
      <c r="N1811" s="151">
        <v>1.4303842279023133E-4</v>
      </c>
      <c r="O1811" s="151">
        <v>1.4643305288827461E-4</v>
      </c>
      <c r="P1811" s="151">
        <v>1.1786962447905207E-4</v>
      </c>
    </row>
    <row r="1812" spans="1:16" ht="22" customHeight="1" x14ac:dyDescent="0.2">
      <c r="A1812" s="150" t="s">
        <v>2641</v>
      </c>
      <c r="B1812" s="151">
        <v>4.1490051866482805E-4</v>
      </c>
      <c r="C1812" s="151">
        <v>7.1645662615169698E-4</v>
      </c>
      <c r="D1812" s="151">
        <v>4.9244760062884811E-4</v>
      </c>
      <c r="E1812" s="151">
        <v>7.6902741309364169E-4</v>
      </c>
      <c r="F1812" s="151">
        <v>3.7747422584625634E-4</v>
      </c>
      <c r="G1812" s="151">
        <v>6.9860297479819615E-4</v>
      </c>
      <c r="H1812" s="151">
        <v>7.4504176093492759E-4</v>
      </c>
      <c r="I1812" s="151">
        <v>7.3454208044995933E-4</v>
      </c>
      <c r="J1812" s="151">
        <v>5.3200653221264647E-4</v>
      </c>
      <c r="K1812" s="151">
        <v>7.6990848722450654E-4</v>
      </c>
      <c r="L1812" s="151">
        <v>6.0894909225553417E-4</v>
      </c>
      <c r="M1812" s="151">
        <v>7.4319595161747296E-4</v>
      </c>
      <c r="N1812" s="151">
        <v>4.2158693032910282E-4</v>
      </c>
      <c r="O1812" s="151">
        <v>4.1001254808716888E-4</v>
      </c>
      <c r="P1812" s="151">
        <v>3.8504077329823676E-4</v>
      </c>
    </row>
    <row r="1813" spans="1:16" ht="22" customHeight="1" x14ac:dyDescent="0.2">
      <c r="A1813" s="150" t="s">
        <v>2642</v>
      </c>
      <c r="B1813" s="151">
        <v>0</v>
      </c>
      <c r="C1813" s="151">
        <v>0</v>
      </c>
      <c r="D1813" s="151">
        <v>0</v>
      </c>
      <c r="E1813" s="151">
        <v>1.7477895752128222E-5</v>
      </c>
      <c r="F1813" s="151">
        <v>0</v>
      </c>
      <c r="G1813" s="151">
        <v>0</v>
      </c>
      <c r="H1813" s="151">
        <v>0</v>
      </c>
      <c r="I1813" s="151">
        <v>0</v>
      </c>
      <c r="J1813" s="151">
        <v>0</v>
      </c>
      <c r="K1813" s="151">
        <v>3.3474282053239412E-5</v>
      </c>
      <c r="L1813" s="151">
        <v>0</v>
      </c>
      <c r="M1813" s="151">
        <v>6.7563268328861182E-5</v>
      </c>
      <c r="N1813" s="151">
        <v>0</v>
      </c>
      <c r="O1813" s="151">
        <v>0</v>
      </c>
      <c r="P1813" s="151">
        <v>0</v>
      </c>
    </row>
    <row r="1814" spans="1:16" ht="22" customHeight="1" x14ac:dyDescent="0.2">
      <c r="A1814" s="150" t="s">
        <v>2643</v>
      </c>
      <c r="B1814" s="151">
        <v>1.1854300533280801E-4</v>
      </c>
      <c r="C1814" s="151">
        <v>0</v>
      </c>
      <c r="D1814" s="151">
        <v>1.4296865824708492E-4</v>
      </c>
      <c r="E1814" s="151">
        <v>1.7477895752128222E-5</v>
      </c>
      <c r="F1814" s="151">
        <v>1.7421887346750293E-4</v>
      </c>
      <c r="G1814" s="151">
        <v>0</v>
      </c>
      <c r="H1814" s="151">
        <v>7.0956358184278817E-5</v>
      </c>
      <c r="I1814" s="151">
        <v>1.9330054748683139E-5</v>
      </c>
      <c r="J1814" s="151">
        <v>2.0461789700486403E-5</v>
      </c>
      <c r="K1814" s="151">
        <v>3.3474282053239412E-5</v>
      </c>
      <c r="L1814" s="151">
        <v>3.5820534838560836E-5</v>
      </c>
      <c r="M1814" s="151">
        <v>0</v>
      </c>
      <c r="N1814" s="151">
        <v>1.8068011299818694E-4</v>
      </c>
      <c r="O1814" s="151">
        <v>1.4643305288827461E-4</v>
      </c>
      <c r="P1814" s="151">
        <v>1.6501747427067289E-4</v>
      </c>
    </row>
    <row r="1815" spans="1:16" ht="22" customHeight="1" x14ac:dyDescent="0.2">
      <c r="A1815" s="150" t="s">
        <v>2644</v>
      </c>
      <c r="B1815" s="151">
        <v>3.5562901599842404E-4</v>
      </c>
      <c r="C1815" s="151">
        <v>0</v>
      </c>
      <c r="D1815" s="151">
        <v>4.6067678768505144E-4</v>
      </c>
      <c r="E1815" s="151">
        <v>5.2433687256384659E-5</v>
      </c>
      <c r="F1815" s="151">
        <v>5.5169309931375927E-4</v>
      </c>
      <c r="G1815" s="151">
        <v>6.6533616647447251E-5</v>
      </c>
      <c r="H1815" s="151">
        <v>7.0956358184278817E-5</v>
      </c>
      <c r="I1815" s="151">
        <v>0</v>
      </c>
      <c r="J1815" s="151">
        <v>4.0923579400972805E-5</v>
      </c>
      <c r="K1815" s="151">
        <v>0</v>
      </c>
      <c r="L1815" s="151">
        <v>0</v>
      </c>
      <c r="M1815" s="151">
        <v>3.3781634164430591E-5</v>
      </c>
      <c r="N1815" s="151">
        <v>3.9147357816273832E-4</v>
      </c>
      <c r="O1815" s="151">
        <v>3.8072593750951397E-4</v>
      </c>
      <c r="P1815" s="151">
        <v>3.8504077329823676E-4</v>
      </c>
    </row>
    <row r="1816" spans="1:16" ht="22" customHeight="1" x14ac:dyDescent="0.2">
      <c r="A1816" s="150" t="s">
        <v>2645</v>
      </c>
      <c r="B1816" s="151">
        <v>0</v>
      </c>
      <c r="C1816" s="151">
        <v>0</v>
      </c>
      <c r="D1816" s="151">
        <v>0</v>
      </c>
      <c r="E1816" s="151">
        <v>0</v>
      </c>
      <c r="F1816" s="151">
        <v>0</v>
      </c>
      <c r="G1816" s="151">
        <v>0</v>
      </c>
      <c r="H1816" s="151">
        <v>0</v>
      </c>
      <c r="I1816" s="151">
        <v>0</v>
      </c>
      <c r="J1816" s="151">
        <v>0</v>
      </c>
      <c r="K1816" s="151">
        <v>0</v>
      </c>
      <c r="L1816" s="151">
        <v>0</v>
      </c>
      <c r="M1816" s="151">
        <v>0</v>
      </c>
      <c r="N1816" s="151">
        <v>0</v>
      </c>
      <c r="O1816" s="151">
        <v>0</v>
      </c>
      <c r="P1816" s="151">
        <v>1.575258384646228E-5</v>
      </c>
    </row>
    <row r="1817" spans="1:16" ht="22" customHeight="1" x14ac:dyDescent="0.2">
      <c r="A1817" s="150" t="s">
        <v>2646</v>
      </c>
      <c r="B1817" s="151">
        <v>2.6734349104776638E-4</v>
      </c>
      <c r="C1817" s="151">
        <v>1.9585273315017782E-4</v>
      </c>
      <c r="D1817" s="151">
        <v>3.1844870782826479E-4</v>
      </c>
      <c r="E1817" s="151">
        <v>1.7518636767867448E-4</v>
      </c>
      <c r="F1817" s="151">
        <v>2.9104163011276716E-4</v>
      </c>
      <c r="G1817" s="151">
        <v>2.6675482665176989E-4</v>
      </c>
      <c r="H1817" s="151">
        <v>6.4009581858545227E-4</v>
      </c>
      <c r="I1817" s="151">
        <v>2.9062669727041089E-4</v>
      </c>
      <c r="J1817" s="151">
        <v>4.512086959594437E-4</v>
      </c>
      <c r="K1817" s="151">
        <v>3.3552310682734147E-4</v>
      </c>
      <c r="L1817" s="151">
        <v>5.026564562427417E-4</v>
      </c>
      <c r="M1817" s="151">
        <v>2.3702265462689063E-4</v>
      </c>
      <c r="N1817" s="151">
        <v>3.0183546460458579E-4</v>
      </c>
      <c r="O1817" s="151">
        <v>3.5225853282214311E-4</v>
      </c>
      <c r="P1817" s="151">
        <v>4.0956718000801929E-4</v>
      </c>
    </row>
    <row r="1818" spans="1:16" ht="22" customHeight="1" x14ac:dyDescent="0.2">
      <c r="A1818" s="150" t="s">
        <v>2647</v>
      </c>
      <c r="B1818" s="151">
        <v>0</v>
      </c>
      <c r="C1818" s="151">
        <v>0</v>
      </c>
      <c r="D1818" s="151">
        <v>1.5922435391413238E-5</v>
      </c>
      <c r="E1818" s="151">
        <v>0</v>
      </c>
      <c r="F1818" s="151">
        <v>0</v>
      </c>
      <c r="G1818" s="151">
        <v>0</v>
      </c>
      <c r="H1818" s="151">
        <v>0</v>
      </c>
      <c r="I1818" s="151">
        <v>0</v>
      </c>
      <c r="J1818" s="151">
        <v>2.0509486179974714E-5</v>
      </c>
      <c r="K1818" s="151">
        <v>0</v>
      </c>
      <c r="L1818" s="151">
        <v>0</v>
      </c>
      <c r="M1818" s="151">
        <v>0</v>
      </c>
      <c r="N1818" s="151">
        <v>3.7729433075573223E-5</v>
      </c>
      <c r="O1818" s="151">
        <v>0</v>
      </c>
      <c r="P1818" s="151">
        <v>0</v>
      </c>
    </row>
    <row r="1819" spans="1:16" ht="22" customHeight="1" x14ac:dyDescent="0.2">
      <c r="A1819" s="150" t="s">
        <v>2648</v>
      </c>
      <c r="B1819" s="151">
        <v>5.9409664677281414E-4</v>
      </c>
      <c r="C1819" s="151">
        <v>2.9377909972526676E-4</v>
      </c>
      <c r="D1819" s="151">
        <v>5.4136280330805006E-4</v>
      </c>
      <c r="E1819" s="151">
        <v>1.9270500444654192E-4</v>
      </c>
      <c r="F1819" s="151">
        <v>6.402915862480877E-4</v>
      </c>
      <c r="G1819" s="151">
        <v>2.6675482665176989E-4</v>
      </c>
      <c r="H1819" s="151">
        <v>6.4009581858545227E-4</v>
      </c>
      <c r="I1819" s="151">
        <v>3.2937692357313229E-4</v>
      </c>
      <c r="J1819" s="151">
        <v>7.9986996101901386E-4</v>
      </c>
      <c r="K1819" s="151">
        <v>4.3618003887554389E-4</v>
      </c>
      <c r="L1819" s="151">
        <v>6.8217661918657815E-4</v>
      </c>
      <c r="M1819" s="151">
        <v>4.0632455078895536E-4</v>
      </c>
      <c r="N1819" s="151">
        <v>7.0176745520566185E-4</v>
      </c>
      <c r="O1819" s="151">
        <v>7.338719433794648E-4</v>
      </c>
      <c r="P1819" s="151">
        <v>6.7736110539787816E-4</v>
      </c>
    </row>
    <row r="1820" spans="1:16" ht="22" customHeight="1" x14ac:dyDescent="0.2">
      <c r="A1820" s="150" t="s">
        <v>2649</v>
      </c>
      <c r="B1820" s="151">
        <v>2.9704832338640704E-5</v>
      </c>
      <c r="C1820" s="151">
        <v>0</v>
      </c>
      <c r="D1820" s="151">
        <v>0</v>
      </c>
      <c r="E1820" s="151">
        <v>0</v>
      </c>
      <c r="F1820" s="151">
        <v>2.9104163011276713E-5</v>
      </c>
      <c r="G1820" s="151">
        <v>0</v>
      </c>
      <c r="H1820" s="151">
        <v>1.4224351524121161E-4</v>
      </c>
      <c r="I1820" s="151">
        <v>0</v>
      </c>
      <c r="J1820" s="151">
        <v>2.8713280651964599E-4</v>
      </c>
      <c r="K1820" s="151">
        <v>0</v>
      </c>
      <c r="L1820" s="151">
        <v>3.5904032588767273E-4</v>
      </c>
      <c r="M1820" s="151">
        <v>0</v>
      </c>
      <c r="N1820" s="151">
        <v>1.2073418584183431E-4</v>
      </c>
      <c r="O1820" s="151">
        <v>1.1741951094071437E-4</v>
      </c>
      <c r="P1820" s="151">
        <v>1.1026808692523597E-4</v>
      </c>
    </row>
    <row r="1821" spans="1:16" ht="22" customHeight="1" x14ac:dyDescent="0.2">
      <c r="A1821" s="150" t="s">
        <v>2650</v>
      </c>
      <c r="B1821" s="151">
        <v>2.9704832338640704E-5</v>
      </c>
      <c r="C1821" s="151">
        <v>0</v>
      </c>
      <c r="D1821" s="151">
        <v>1.5922435391413238E-5</v>
      </c>
      <c r="E1821" s="151">
        <v>0</v>
      </c>
      <c r="F1821" s="151">
        <v>0</v>
      </c>
      <c r="G1821" s="151">
        <v>0</v>
      </c>
      <c r="H1821" s="151">
        <v>0</v>
      </c>
      <c r="I1821" s="151">
        <v>0</v>
      </c>
      <c r="J1821" s="151">
        <v>1.8458537561977245E-4</v>
      </c>
      <c r="K1821" s="151">
        <v>3.3552310682734144E-5</v>
      </c>
      <c r="L1821" s="151">
        <v>1.4361613035506908E-4</v>
      </c>
      <c r="M1821" s="151">
        <v>0</v>
      </c>
      <c r="N1821" s="151">
        <v>1.5846361891740755E-4</v>
      </c>
      <c r="O1821" s="151">
        <v>2.0548414414625014E-4</v>
      </c>
      <c r="P1821" s="151">
        <v>9.4515503078773679E-5</v>
      </c>
    </row>
    <row r="1822" spans="1:16" ht="22" customHeight="1" x14ac:dyDescent="0.2">
      <c r="A1822" s="150" t="s">
        <v>2651</v>
      </c>
      <c r="B1822" s="151">
        <v>0</v>
      </c>
      <c r="C1822" s="151">
        <v>0</v>
      </c>
      <c r="D1822" s="151">
        <v>0</v>
      </c>
      <c r="E1822" s="151">
        <v>0</v>
      </c>
      <c r="F1822" s="151">
        <v>0</v>
      </c>
      <c r="G1822" s="151">
        <v>0</v>
      </c>
      <c r="H1822" s="151">
        <v>0</v>
      </c>
      <c r="I1822" s="151">
        <v>0</v>
      </c>
      <c r="J1822" s="151">
        <v>2.0509486179974714E-5</v>
      </c>
      <c r="K1822" s="151">
        <v>0</v>
      </c>
      <c r="L1822" s="151">
        <v>0</v>
      </c>
      <c r="M1822" s="151">
        <v>0</v>
      </c>
      <c r="N1822" s="151">
        <v>0</v>
      </c>
      <c r="O1822" s="151">
        <v>0</v>
      </c>
      <c r="P1822" s="151">
        <v>0</v>
      </c>
    </row>
    <row r="1823" spans="1:16" ht="22" customHeight="1" x14ac:dyDescent="0.2">
      <c r="A1823" s="150" t="s">
        <v>2652</v>
      </c>
      <c r="B1823" s="151">
        <v>2.6734349104776638E-4</v>
      </c>
      <c r="C1823" s="151">
        <v>1.9585273315017782E-4</v>
      </c>
      <c r="D1823" s="151">
        <v>7.9612176957066197E-5</v>
      </c>
      <c r="E1823" s="151">
        <v>7.0074547071469784E-5</v>
      </c>
      <c r="F1823" s="151">
        <v>5.8208326022553425E-5</v>
      </c>
      <c r="G1823" s="151">
        <v>1.3337741332588495E-4</v>
      </c>
      <c r="H1823" s="151">
        <v>1.4224351524121161E-4</v>
      </c>
      <c r="I1823" s="151">
        <v>9.6875565756803625E-5</v>
      </c>
      <c r="J1823" s="151">
        <v>1.6407588943979771E-4</v>
      </c>
      <c r="K1823" s="151">
        <v>1.0065693204820243E-4</v>
      </c>
      <c r="L1823" s="151">
        <v>1.4361613035506908E-4</v>
      </c>
      <c r="M1823" s="151">
        <v>3.7246417155654239E-4</v>
      </c>
      <c r="N1823" s="151">
        <v>9.8096525996490386E-5</v>
      </c>
      <c r="O1823" s="151">
        <v>8.8064633205535778E-5</v>
      </c>
      <c r="P1823" s="151">
        <v>1.969072980807785E-4</v>
      </c>
    </row>
    <row r="1824" spans="1:16" ht="22" customHeight="1" x14ac:dyDescent="0.2">
      <c r="A1824" s="150" t="s">
        <v>2653</v>
      </c>
      <c r="B1824" s="151">
        <v>8.9114497015922112E-5</v>
      </c>
      <c r="C1824" s="151">
        <v>5.8755819945053352E-4</v>
      </c>
      <c r="D1824" s="151">
        <v>1.1145704773989266E-4</v>
      </c>
      <c r="E1824" s="151">
        <v>6.8322683394683053E-4</v>
      </c>
      <c r="F1824" s="151">
        <v>1.1641665204510685E-4</v>
      </c>
      <c r="G1824" s="151">
        <v>6.0019835996648222E-4</v>
      </c>
      <c r="H1824" s="151">
        <v>2.4892615167212029E-4</v>
      </c>
      <c r="I1824" s="151">
        <v>5.2312805508673962E-4</v>
      </c>
      <c r="J1824" s="151">
        <v>2.8713280651964599E-4</v>
      </c>
      <c r="K1824" s="151">
        <v>4.6973234955827799E-4</v>
      </c>
      <c r="L1824" s="151">
        <v>3.2313629329890542E-4</v>
      </c>
      <c r="M1824" s="151">
        <v>6.7720758464825904E-4</v>
      </c>
      <c r="N1824" s="151">
        <v>2.7919780475924185E-4</v>
      </c>
      <c r="O1824" s="151">
        <v>2.3483902188142875E-4</v>
      </c>
      <c r="P1824" s="151">
        <v>2.8354650923632105E-4</v>
      </c>
    </row>
    <row r="1825" spans="1:16" ht="22" customHeight="1" x14ac:dyDescent="0.2">
      <c r="A1825" s="150" t="s">
        <v>2654</v>
      </c>
      <c r="B1825" s="151">
        <v>5.9409664677281414E-4</v>
      </c>
      <c r="C1825" s="151">
        <v>6.2020032164222978E-4</v>
      </c>
      <c r="D1825" s="151">
        <v>5.732076740908766E-4</v>
      </c>
      <c r="E1825" s="151">
        <v>5.6059637657175827E-4</v>
      </c>
      <c r="F1825" s="151">
        <v>4.9477077119170409E-4</v>
      </c>
      <c r="G1825" s="151">
        <v>6.0019835996648222E-4</v>
      </c>
      <c r="H1825" s="151">
        <v>4.6229142453393777E-4</v>
      </c>
      <c r="I1825" s="151">
        <v>3.4875203672449305E-4</v>
      </c>
      <c r="J1825" s="151">
        <v>5.7426561303929198E-4</v>
      </c>
      <c r="K1825" s="151">
        <v>4.0262772819280973E-4</v>
      </c>
      <c r="L1825" s="151">
        <v>5.7446452142027632E-4</v>
      </c>
      <c r="M1825" s="151">
        <v>2.7088303385930357E-4</v>
      </c>
      <c r="N1825" s="151">
        <v>5.3575794967313981E-4</v>
      </c>
      <c r="O1825" s="151">
        <v>5.8709755470357189E-4</v>
      </c>
      <c r="P1825" s="151">
        <v>6.3010335385849125E-4</v>
      </c>
    </row>
    <row r="1826" spans="1:16" ht="22" customHeight="1" x14ac:dyDescent="0.2">
      <c r="A1826" s="150" t="s">
        <v>2655</v>
      </c>
      <c r="B1826" s="151">
        <v>0</v>
      </c>
      <c r="C1826" s="151">
        <v>0</v>
      </c>
      <c r="D1826" s="151">
        <v>0</v>
      </c>
      <c r="E1826" s="151">
        <v>0</v>
      </c>
      <c r="F1826" s="151">
        <v>0</v>
      </c>
      <c r="G1826" s="151">
        <v>0</v>
      </c>
      <c r="H1826" s="151">
        <v>0</v>
      </c>
      <c r="I1826" s="151">
        <v>0</v>
      </c>
      <c r="J1826" s="151">
        <v>0</v>
      </c>
      <c r="K1826" s="151">
        <v>0</v>
      </c>
      <c r="L1826" s="151">
        <v>0</v>
      </c>
      <c r="M1826" s="151">
        <v>0</v>
      </c>
      <c r="N1826" s="151">
        <v>7.5458866151146445E-6</v>
      </c>
      <c r="O1826" s="151">
        <v>0</v>
      </c>
      <c r="P1826" s="151">
        <v>0</v>
      </c>
    </row>
    <row r="1827" spans="1:16" ht="22" customHeight="1" x14ac:dyDescent="0.2">
      <c r="A1827" s="150" t="s">
        <v>2656</v>
      </c>
      <c r="B1827" s="151">
        <v>1.4852416169320353E-4</v>
      </c>
      <c r="C1827" s="151">
        <v>0</v>
      </c>
      <c r="D1827" s="151">
        <v>1.4330191852271915E-4</v>
      </c>
      <c r="E1827" s="151">
        <v>0</v>
      </c>
      <c r="F1827" s="151">
        <v>2.328333040902137E-4</v>
      </c>
      <c r="G1827" s="151">
        <v>0</v>
      </c>
      <c r="H1827" s="151">
        <v>0</v>
      </c>
      <c r="I1827" s="151">
        <v>0</v>
      </c>
      <c r="J1827" s="151">
        <v>0</v>
      </c>
      <c r="K1827" s="151">
        <v>0</v>
      </c>
      <c r="L1827" s="151">
        <v>0</v>
      </c>
      <c r="M1827" s="151">
        <v>0</v>
      </c>
      <c r="N1827" s="151">
        <v>9.0550639381375731E-5</v>
      </c>
      <c r="O1827" s="151">
        <v>5.8709755470357187E-5</v>
      </c>
      <c r="P1827" s="151">
        <v>9.4515503078773679E-5</v>
      </c>
    </row>
    <row r="1828" spans="1:16" ht="22" customHeight="1" x14ac:dyDescent="0.2">
      <c r="A1828" s="150" t="s">
        <v>2657</v>
      </c>
      <c r="B1828" s="151">
        <v>6.2525895920283669E-4</v>
      </c>
      <c r="C1828" s="151">
        <v>1.3087355532932443E-4</v>
      </c>
      <c r="D1828" s="151">
        <v>4.9474875764113238E-4</v>
      </c>
      <c r="E1828" s="151">
        <v>1.4047654529747916E-4</v>
      </c>
      <c r="F1828" s="151">
        <v>6.4178759462717194E-4</v>
      </c>
      <c r="G1828" s="151">
        <v>1.6711130349534063E-4</v>
      </c>
      <c r="H1828" s="151">
        <v>7.1287929951495074E-4</v>
      </c>
      <c r="I1828" s="151">
        <v>1.359426747512529E-4</v>
      </c>
      <c r="J1828" s="151">
        <v>9.4564065484958177E-4</v>
      </c>
      <c r="K1828" s="151">
        <v>1.6815351965996433E-4</v>
      </c>
      <c r="L1828" s="151">
        <v>7.1975841030753071E-4</v>
      </c>
      <c r="M1828" s="151">
        <v>1.3575796907201078E-4</v>
      </c>
      <c r="N1828" s="151">
        <v>3.1010420484404549E-4</v>
      </c>
      <c r="O1828" s="151">
        <v>3.8250503067544628E-4</v>
      </c>
      <c r="P1828" s="151">
        <v>3.5526125135041395E-4</v>
      </c>
    </row>
    <row r="1829" spans="1:16" ht="22" customHeight="1" x14ac:dyDescent="0.2">
      <c r="A1829" s="150" t="s">
        <v>2658</v>
      </c>
      <c r="B1829" s="151">
        <v>0</v>
      </c>
      <c r="C1829" s="151">
        <v>0</v>
      </c>
      <c r="D1829" s="151">
        <v>0</v>
      </c>
      <c r="E1829" s="151">
        <v>1.7559568162184894E-5</v>
      </c>
      <c r="F1829" s="151">
        <v>0</v>
      </c>
      <c r="G1829" s="151">
        <v>0</v>
      </c>
      <c r="H1829" s="151">
        <v>0</v>
      </c>
      <c r="I1829" s="151">
        <v>0</v>
      </c>
      <c r="J1829" s="151">
        <v>0</v>
      </c>
      <c r="K1829" s="151">
        <v>0</v>
      </c>
      <c r="L1829" s="151">
        <v>3.5987920515376536E-5</v>
      </c>
      <c r="M1829" s="151">
        <v>0</v>
      </c>
      <c r="N1829" s="151">
        <v>2.2690551573954552E-5</v>
      </c>
      <c r="O1829" s="151">
        <v>5.8846927796222498E-5</v>
      </c>
      <c r="P1829" s="151">
        <v>2.3684083423360931E-5</v>
      </c>
    </row>
    <row r="1830" spans="1:16" ht="22" customHeight="1" x14ac:dyDescent="0.2">
      <c r="A1830" s="150" t="s">
        <v>2659</v>
      </c>
      <c r="B1830" s="151">
        <v>1.4887118076258016E-4</v>
      </c>
      <c r="C1830" s="151">
        <v>3.2718388832331107E-5</v>
      </c>
      <c r="D1830" s="151">
        <v>1.1171746140283634E-4</v>
      </c>
      <c r="E1830" s="151">
        <v>3.5119136324369789E-5</v>
      </c>
      <c r="F1830" s="151">
        <v>8.7516490176432545E-5</v>
      </c>
      <c r="G1830" s="151">
        <v>3.3422260699068127E-5</v>
      </c>
      <c r="H1830" s="151">
        <v>1.4257585990299013E-4</v>
      </c>
      <c r="I1830" s="151">
        <v>0</v>
      </c>
      <c r="J1830" s="151">
        <v>1.439018387814581E-4</v>
      </c>
      <c r="K1830" s="151">
        <v>3.3630703931992864E-5</v>
      </c>
      <c r="L1830" s="151">
        <v>1.4395168206150614E-4</v>
      </c>
      <c r="M1830" s="151">
        <v>0</v>
      </c>
      <c r="N1830" s="151">
        <v>9.0762206295818206E-5</v>
      </c>
      <c r="O1830" s="151">
        <v>8.8270391694333754E-5</v>
      </c>
      <c r="P1830" s="151">
        <v>9.4736333693443722E-5</v>
      </c>
    </row>
    <row r="1831" spans="1:16" ht="22" customHeight="1" x14ac:dyDescent="0.2">
      <c r="A1831" s="150" t="s">
        <v>2660</v>
      </c>
      <c r="B1831" s="151">
        <v>3.5729083383019241E-4</v>
      </c>
      <c r="C1831" s="151">
        <v>0</v>
      </c>
      <c r="D1831" s="151">
        <v>2.8727347217872201E-4</v>
      </c>
      <c r="E1831" s="151">
        <v>0</v>
      </c>
      <c r="F1831" s="151">
        <v>3.2089379731358597E-4</v>
      </c>
      <c r="G1831" s="151">
        <v>0</v>
      </c>
      <c r="H1831" s="151">
        <v>2.8515171980598026E-4</v>
      </c>
      <c r="I1831" s="151">
        <v>0</v>
      </c>
      <c r="J1831" s="151">
        <v>3.7003329972374937E-4</v>
      </c>
      <c r="K1831" s="151">
        <v>0</v>
      </c>
      <c r="L1831" s="151">
        <v>3.9586712566914192E-4</v>
      </c>
      <c r="M1831" s="151">
        <v>0</v>
      </c>
      <c r="N1831" s="151">
        <v>1.3614330944372729E-4</v>
      </c>
      <c r="O1831" s="151">
        <v>1.4711731949055627E-4</v>
      </c>
      <c r="P1831" s="151">
        <v>1.1052572264235099E-4</v>
      </c>
    </row>
    <row r="1832" spans="1:16" ht="22" customHeight="1" x14ac:dyDescent="0.2">
      <c r="A1832" s="150" t="s">
        <v>2661</v>
      </c>
      <c r="B1832" s="151">
        <v>8.9322708457548102E-5</v>
      </c>
      <c r="C1832" s="151">
        <v>1.6359194416165553E-4</v>
      </c>
      <c r="D1832" s="151">
        <v>9.5757824059574008E-5</v>
      </c>
      <c r="E1832" s="151">
        <v>3.5119136324369789E-5</v>
      </c>
      <c r="F1832" s="151">
        <v>5.8344326784288359E-5</v>
      </c>
      <c r="G1832" s="151">
        <v>1.0026678209720439E-4</v>
      </c>
      <c r="H1832" s="151">
        <v>1.4257585990299013E-4</v>
      </c>
      <c r="I1832" s="151">
        <v>5.8261146321965541E-5</v>
      </c>
      <c r="J1832" s="151">
        <v>1.2334443324124979E-4</v>
      </c>
      <c r="K1832" s="151">
        <v>1.3452281572797146E-4</v>
      </c>
      <c r="L1832" s="151">
        <v>1.4395168206150614E-4</v>
      </c>
      <c r="M1832" s="151">
        <v>1.3575796907201078E-4</v>
      </c>
      <c r="N1832" s="151">
        <v>5.2944620339227279E-5</v>
      </c>
      <c r="O1832" s="151">
        <v>2.9423463898111249E-5</v>
      </c>
      <c r="P1832" s="151">
        <v>9.4736333693443722E-5</v>
      </c>
    </row>
    <row r="1833" spans="1:16" ht="22" customHeight="1" x14ac:dyDescent="0.2">
      <c r="A1833" s="150" t="s">
        <v>2662</v>
      </c>
      <c r="B1833" s="151">
        <v>0</v>
      </c>
      <c r="C1833" s="151">
        <v>3.2718388832331107E-5</v>
      </c>
      <c r="D1833" s="151">
        <v>0</v>
      </c>
      <c r="E1833" s="151">
        <v>3.5119136324369789E-5</v>
      </c>
      <c r="F1833" s="151">
        <v>0</v>
      </c>
      <c r="G1833" s="151">
        <v>3.3422260699068127E-5</v>
      </c>
      <c r="H1833" s="151">
        <v>3.5643964975747533E-5</v>
      </c>
      <c r="I1833" s="151">
        <v>3.8840764214643689E-5</v>
      </c>
      <c r="J1833" s="151">
        <v>2.0557405540208301E-5</v>
      </c>
      <c r="K1833" s="151">
        <v>6.7261407863985728E-5</v>
      </c>
      <c r="L1833" s="151">
        <v>3.5987920515376536E-5</v>
      </c>
      <c r="M1833" s="151">
        <v>3.3939492268002696E-5</v>
      </c>
      <c r="N1833" s="151">
        <v>7.5635171913181827E-6</v>
      </c>
      <c r="O1833" s="151">
        <v>0</v>
      </c>
      <c r="P1833" s="151">
        <v>7.894694474453643E-6</v>
      </c>
    </row>
    <row r="1834" spans="1:16" ht="22" customHeight="1" x14ac:dyDescent="0.2">
      <c r="A1834" s="150" t="s">
        <v>2663</v>
      </c>
      <c r="B1834" s="151">
        <v>2.2628419475912184E-3</v>
      </c>
      <c r="C1834" s="151">
        <v>2.8137814395804753E-3</v>
      </c>
      <c r="D1834" s="151">
        <v>2.2503088653999894E-3</v>
      </c>
      <c r="E1834" s="151">
        <v>2.8973287467605078E-3</v>
      </c>
      <c r="F1834" s="151">
        <v>2.1003957642343808E-3</v>
      </c>
      <c r="G1834" s="151">
        <v>2.67378085592545E-3</v>
      </c>
      <c r="H1834" s="151">
        <v>3.6713283925019964E-3</v>
      </c>
      <c r="I1834" s="151">
        <v>3.4956687793179322E-3</v>
      </c>
      <c r="J1834" s="151">
        <v>3.6592181861570773E-3</v>
      </c>
      <c r="K1834" s="151">
        <v>3.4303318010632726E-3</v>
      </c>
      <c r="L1834" s="151">
        <v>3.5628041310222774E-3</v>
      </c>
      <c r="M1834" s="151">
        <v>3.2921307499962616E-3</v>
      </c>
      <c r="N1834" s="151">
        <v>2.0497131588472278E-3</v>
      </c>
      <c r="O1834" s="151">
        <v>2.1184894006640101E-3</v>
      </c>
      <c r="P1834" s="151">
        <v>2.0526205633579469E-3</v>
      </c>
    </row>
    <row r="1835" spans="1:16" ht="22" customHeight="1" x14ac:dyDescent="0.2">
      <c r="A1835" s="150" t="s">
        <v>2664</v>
      </c>
      <c r="B1835" s="151">
        <v>0</v>
      </c>
      <c r="C1835" s="151">
        <v>3.2718388832331107E-5</v>
      </c>
      <c r="D1835" s="151">
        <v>1.5959637343262335E-5</v>
      </c>
      <c r="E1835" s="151">
        <v>0</v>
      </c>
      <c r="F1835" s="151">
        <v>0</v>
      </c>
      <c r="G1835" s="151">
        <v>1.0026678209720439E-4</v>
      </c>
      <c r="H1835" s="151">
        <v>0</v>
      </c>
      <c r="I1835" s="151">
        <v>1.9420382107321845E-5</v>
      </c>
      <c r="J1835" s="151">
        <v>2.0557405540208301E-5</v>
      </c>
      <c r="K1835" s="151">
        <v>6.7261407863985728E-5</v>
      </c>
      <c r="L1835" s="151">
        <v>0</v>
      </c>
      <c r="M1835" s="151">
        <v>0</v>
      </c>
      <c r="N1835" s="151">
        <v>7.5635171913181827E-6</v>
      </c>
      <c r="O1835" s="151">
        <v>0</v>
      </c>
      <c r="P1835" s="151">
        <v>0</v>
      </c>
    </row>
    <row r="1836" spans="1:16" ht="22" customHeight="1" x14ac:dyDescent="0.2">
      <c r="A1836" s="150" t="s">
        <v>2665</v>
      </c>
      <c r="B1836" s="151">
        <v>5.9548472305032066E-5</v>
      </c>
      <c r="C1836" s="151">
        <v>5.2349422131729771E-4</v>
      </c>
      <c r="D1836" s="151">
        <v>3.1919274686524669E-5</v>
      </c>
      <c r="E1836" s="151">
        <v>5.6190618118991662E-4</v>
      </c>
      <c r="F1836" s="151">
        <v>5.8344326784288359E-5</v>
      </c>
      <c r="G1836" s="151">
        <v>3.676448676897494E-4</v>
      </c>
      <c r="H1836" s="151">
        <v>1.0693189492724261E-4</v>
      </c>
      <c r="I1836" s="151">
        <v>5.2435031689768976E-4</v>
      </c>
      <c r="J1836" s="151">
        <v>1.2334443324124979E-4</v>
      </c>
      <c r="K1836" s="151">
        <v>3.3630703931992865E-4</v>
      </c>
      <c r="L1836" s="151">
        <v>7.1975841030753071E-5</v>
      </c>
      <c r="M1836" s="151">
        <v>3.7333441494802967E-4</v>
      </c>
      <c r="N1836" s="151">
        <v>1.2101627506109092E-4</v>
      </c>
      <c r="O1836" s="151">
        <v>1.7654078338866751E-4</v>
      </c>
      <c r="P1836" s="151">
        <v>1.4210450054016557E-4</v>
      </c>
    </row>
    <row r="1837" spans="1:16" ht="22" customHeight="1" x14ac:dyDescent="0.2">
      <c r="A1837" s="150" t="s">
        <v>2666</v>
      </c>
      <c r="B1837" s="151">
        <v>0</v>
      </c>
      <c r="C1837" s="151">
        <v>0</v>
      </c>
      <c r="D1837" s="151">
        <v>0</v>
      </c>
      <c r="E1837" s="151">
        <v>0</v>
      </c>
      <c r="F1837" s="151">
        <v>0</v>
      </c>
      <c r="G1837" s="151">
        <v>0</v>
      </c>
      <c r="H1837" s="151">
        <v>0</v>
      </c>
      <c r="I1837" s="151">
        <v>0</v>
      </c>
      <c r="J1837" s="151">
        <v>0</v>
      </c>
      <c r="K1837" s="151">
        <v>0</v>
      </c>
      <c r="L1837" s="151">
        <v>0</v>
      </c>
      <c r="M1837" s="151">
        <v>0</v>
      </c>
      <c r="N1837" s="151">
        <v>0</v>
      </c>
      <c r="O1837" s="151">
        <v>2.9423463898111249E-5</v>
      </c>
      <c r="P1837" s="151">
        <v>0</v>
      </c>
    </row>
    <row r="1838" spans="1:16" ht="22" customHeight="1" x14ac:dyDescent="0.2">
      <c r="A1838" s="150" t="s">
        <v>2667</v>
      </c>
      <c r="B1838" s="151">
        <v>2.9774236152516033E-5</v>
      </c>
      <c r="C1838" s="151">
        <v>6.5436777664662214E-5</v>
      </c>
      <c r="D1838" s="151">
        <v>1.5959637343262335E-5</v>
      </c>
      <c r="E1838" s="151">
        <v>7.0238272648739578E-5</v>
      </c>
      <c r="F1838" s="151">
        <v>2.917216339214418E-5</v>
      </c>
      <c r="G1838" s="151">
        <v>1.0026678209720439E-4</v>
      </c>
      <c r="H1838" s="151">
        <v>0</v>
      </c>
      <c r="I1838" s="151">
        <v>1.1652229264393108E-4</v>
      </c>
      <c r="J1838" s="151">
        <v>0</v>
      </c>
      <c r="K1838" s="151">
        <v>1.6815351965996433E-4</v>
      </c>
      <c r="L1838" s="151">
        <v>0</v>
      </c>
      <c r="M1838" s="151">
        <v>1.0181847680400809E-4</v>
      </c>
      <c r="N1838" s="151">
        <v>0</v>
      </c>
      <c r="O1838" s="151">
        <v>0</v>
      </c>
      <c r="P1838" s="151">
        <v>0</v>
      </c>
    </row>
    <row r="1839" spans="1:16" ht="22" customHeight="1" x14ac:dyDescent="0.2">
      <c r="A1839" s="150" t="s">
        <v>2668</v>
      </c>
      <c r="B1839" s="151">
        <v>2.9774236152516032E-4</v>
      </c>
      <c r="C1839" s="151">
        <v>0</v>
      </c>
      <c r="D1839" s="151">
        <v>2.2343492280567267E-4</v>
      </c>
      <c r="E1839" s="151">
        <v>0</v>
      </c>
      <c r="F1839" s="151">
        <v>2.3337730713715344E-4</v>
      </c>
      <c r="G1839" s="151">
        <v>0</v>
      </c>
      <c r="H1839" s="151">
        <v>0</v>
      </c>
      <c r="I1839" s="151">
        <v>1.9420382107321845E-5</v>
      </c>
      <c r="J1839" s="151">
        <v>0</v>
      </c>
      <c r="K1839" s="151">
        <v>0</v>
      </c>
      <c r="L1839" s="151">
        <v>0</v>
      </c>
      <c r="M1839" s="151">
        <v>3.3939492268002696E-5</v>
      </c>
      <c r="N1839" s="151">
        <v>2.4959606731350003E-4</v>
      </c>
      <c r="O1839" s="151">
        <v>2.3538771118488999E-4</v>
      </c>
      <c r="P1839" s="151">
        <v>3.0789308450369208E-4</v>
      </c>
    </row>
    <row r="1840" spans="1:16" ht="22" customHeight="1" x14ac:dyDescent="0.2">
      <c r="A1840" s="150" t="s">
        <v>2669</v>
      </c>
      <c r="B1840" s="151">
        <v>2.6796812537264428E-4</v>
      </c>
      <c r="C1840" s="151">
        <v>0</v>
      </c>
      <c r="D1840" s="151">
        <v>2.5535419749219735E-4</v>
      </c>
      <c r="E1840" s="151">
        <v>0</v>
      </c>
      <c r="F1840" s="151">
        <v>2.3337730713715344E-4</v>
      </c>
      <c r="G1840" s="151">
        <v>0</v>
      </c>
      <c r="H1840" s="151">
        <v>0</v>
      </c>
      <c r="I1840" s="151">
        <v>0</v>
      </c>
      <c r="J1840" s="151">
        <v>0</v>
      </c>
      <c r="K1840" s="151">
        <v>0</v>
      </c>
      <c r="L1840" s="151">
        <v>0</v>
      </c>
      <c r="M1840" s="151">
        <v>0</v>
      </c>
      <c r="N1840" s="151">
        <v>1.2101627506109092E-4</v>
      </c>
      <c r="O1840" s="151">
        <v>8.8270391694333754E-5</v>
      </c>
      <c r="P1840" s="151">
        <v>1.4999919501461922E-4</v>
      </c>
    </row>
    <row r="1841" spans="1:16" ht="22" customHeight="1" x14ac:dyDescent="0.2">
      <c r="A1841" s="150" t="s">
        <v>2670</v>
      </c>
      <c r="B1841" s="151">
        <v>0</v>
      </c>
      <c r="C1841" s="151">
        <v>0</v>
      </c>
      <c r="D1841" s="151">
        <v>0</v>
      </c>
      <c r="E1841" s="151">
        <v>0</v>
      </c>
      <c r="F1841" s="151">
        <v>0</v>
      </c>
      <c r="G1841" s="151">
        <v>0</v>
      </c>
      <c r="H1841" s="151">
        <v>0</v>
      </c>
      <c r="I1841" s="151">
        <v>1.9465863095863582E-5</v>
      </c>
      <c r="J1841" s="151">
        <v>0</v>
      </c>
      <c r="K1841" s="151">
        <v>0</v>
      </c>
      <c r="L1841" s="151">
        <v>0</v>
      </c>
      <c r="M1841" s="151">
        <v>0</v>
      </c>
      <c r="N1841" s="151">
        <v>0</v>
      </c>
      <c r="O1841" s="151">
        <v>0</v>
      </c>
      <c r="P1841" s="151">
        <v>0</v>
      </c>
    </row>
    <row r="1842" spans="1:16" ht="22" customHeight="1" x14ac:dyDescent="0.2">
      <c r="A1842" s="150" t="s">
        <v>2671</v>
      </c>
      <c r="B1842" s="151">
        <v>2.3875172034242364E-4</v>
      </c>
      <c r="C1842" s="151">
        <v>6.5590025387530281E-5</v>
      </c>
      <c r="D1842" s="151">
        <v>1.599701354312946E-4</v>
      </c>
      <c r="E1842" s="151">
        <v>5.2802073817904928E-5</v>
      </c>
      <c r="F1842" s="151">
        <v>1.754428936557992E-4</v>
      </c>
      <c r="G1842" s="151">
        <v>3.3500532972368056E-5</v>
      </c>
      <c r="H1842" s="151">
        <v>3.5727440303559593E-4</v>
      </c>
      <c r="I1842" s="151">
        <v>3.8931726191727164E-5</v>
      </c>
      <c r="J1842" s="151">
        <v>4.3271653628897469E-4</v>
      </c>
      <c r="K1842" s="151">
        <v>1.0112839308824086E-4</v>
      </c>
      <c r="L1842" s="151">
        <v>6.8537182583382206E-4</v>
      </c>
      <c r="M1842" s="151">
        <v>6.8037951712904705E-5</v>
      </c>
      <c r="N1842" s="151">
        <v>4.8519874216531071E-4</v>
      </c>
      <c r="O1842" s="151">
        <v>4.7187794092333924E-4</v>
      </c>
      <c r="P1842" s="151">
        <v>4.5896462677713645E-4</v>
      </c>
    </row>
    <row r="1843" spans="1:16" ht="22" customHeight="1" x14ac:dyDescent="0.2">
      <c r="A1843" s="150" t="s">
        <v>2672</v>
      </c>
      <c r="B1843" s="151">
        <v>0</v>
      </c>
      <c r="C1843" s="151">
        <v>9.8385038081295415E-5</v>
      </c>
      <c r="D1843" s="151">
        <v>0</v>
      </c>
      <c r="E1843" s="151">
        <v>8.8003456363174888E-5</v>
      </c>
      <c r="F1843" s="151">
        <v>0</v>
      </c>
      <c r="G1843" s="151">
        <v>6.7001065944736113E-5</v>
      </c>
      <c r="H1843" s="151">
        <v>0</v>
      </c>
      <c r="I1843" s="151">
        <v>3.8931726191727164E-5</v>
      </c>
      <c r="J1843" s="151">
        <v>2.0605549347094036E-5</v>
      </c>
      <c r="K1843" s="151">
        <v>6.74189287254939E-5</v>
      </c>
      <c r="L1843" s="151">
        <v>0</v>
      </c>
      <c r="M1843" s="151">
        <v>1.3607590342580941E-4</v>
      </c>
      <c r="N1843" s="151">
        <v>0</v>
      </c>
      <c r="O1843" s="151">
        <v>0</v>
      </c>
      <c r="P1843" s="151">
        <v>0</v>
      </c>
    </row>
    <row r="1844" spans="1:16" ht="22" customHeight="1" x14ac:dyDescent="0.2">
      <c r="A1844" s="150" t="s">
        <v>2673</v>
      </c>
      <c r="B1844" s="151">
        <v>0</v>
      </c>
      <c r="C1844" s="151">
        <v>0</v>
      </c>
      <c r="D1844" s="151">
        <v>0</v>
      </c>
      <c r="E1844" s="151">
        <v>0</v>
      </c>
      <c r="F1844" s="151">
        <v>0</v>
      </c>
      <c r="G1844" s="151">
        <v>0</v>
      </c>
      <c r="H1844" s="151">
        <v>0</v>
      </c>
      <c r="I1844" s="151">
        <v>0</v>
      </c>
      <c r="J1844" s="151">
        <v>0</v>
      </c>
      <c r="K1844" s="151">
        <v>0</v>
      </c>
      <c r="L1844" s="151">
        <v>0</v>
      </c>
      <c r="M1844" s="151">
        <v>0</v>
      </c>
      <c r="N1844" s="151">
        <v>2.2743691038998941E-5</v>
      </c>
      <c r="O1844" s="151">
        <v>0</v>
      </c>
      <c r="P1844" s="151">
        <v>0</v>
      </c>
    </row>
    <row r="1845" spans="1:16" ht="22" customHeight="1" x14ac:dyDescent="0.2">
      <c r="A1845" s="150" t="s">
        <v>2674</v>
      </c>
      <c r="B1845" s="151">
        <v>0</v>
      </c>
      <c r="C1845" s="151">
        <v>3.2795012693765141E-5</v>
      </c>
      <c r="D1845" s="151">
        <v>0</v>
      </c>
      <c r="E1845" s="151">
        <v>1.7600691272634977E-5</v>
      </c>
      <c r="F1845" s="151">
        <v>0</v>
      </c>
      <c r="G1845" s="151">
        <v>3.3500532972368056E-5</v>
      </c>
      <c r="H1845" s="151">
        <v>0</v>
      </c>
      <c r="I1845" s="151">
        <v>1.9465863095863582E-5</v>
      </c>
      <c r="J1845" s="151">
        <v>0</v>
      </c>
      <c r="K1845" s="151">
        <v>6.74189287254939E-5</v>
      </c>
      <c r="L1845" s="151">
        <v>0</v>
      </c>
      <c r="M1845" s="151">
        <v>3.4018975856452352E-5</v>
      </c>
      <c r="N1845" s="151">
        <v>0</v>
      </c>
      <c r="O1845" s="151">
        <v>0</v>
      </c>
      <c r="P1845" s="151">
        <v>7.9131832202954557E-6</v>
      </c>
    </row>
    <row r="1846" spans="1:16" ht="22" customHeight="1" x14ac:dyDescent="0.2">
      <c r="A1846" s="150" t="s">
        <v>2675</v>
      </c>
      <c r="B1846" s="151">
        <v>0</v>
      </c>
      <c r="C1846" s="151">
        <v>6.5590025387530281E-5</v>
      </c>
      <c r="D1846" s="151">
        <v>0</v>
      </c>
      <c r="E1846" s="151">
        <v>1.0560414763580986E-4</v>
      </c>
      <c r="F1846" s="151">
        <v>2.9240482275966532E-5</v>
      </c>
      <c r="G1846" s="151">
        <v>1.3400213188947223E-4</v>
      </c>
      <c r="H1846" s="151">
        <v>0</v>
      </c>
      <c r="I1846" s="151">
        <v>1.7519276786277224E-4</v>
      </c>
      <c r="J1846" s="151">
        <v>4.1211098694188072E-5</v>
      </c>
      <c r="K1846" s="151">
        <v>1.0112839308824086E-4</v>
      </c>
      <c r="L1846" s="151">
        <v>3.6072201359674848E-5</v>
      </c>
      <c r="M1846" s="151">
        <v>1.7009487928226178E-4</v>
      </c>
      <c r="N1846" s="151">
        <v>2.2743691038998941E-5</v>
      </c>
      <c r="O1846" s="151">
        <v>0</v>
      </c>
      <c r="P1846" s="151">
        <v>2.3739549660886364E-5</v>
      </c>
    </row>
    <row r="1847" spans="1:16" ht="22" customHeight="1" x14ac:dyDescent="0.2">
      <c r="A1847" s="150" t="s">
        <v>2676</v>
      </c>
      <c r="B1847" s="151">
        <v>0</v>
      </c>
      <c r="C1847" s="151">
        <v>3.2795012693765141E-5</v>
      </c>
      <c r="D1847" s="151">
        <v>4.7991040629388378E-5</v>
      </c>
      <c r="E1847" s="151">
        <v>1.7600691272634977E-5</v>
      </c>
      <c r="F1847" s="151">
        <v>5.8480964551933065E-5</v>
      </c>
      <c r="G1847" s="151">
        <v>0</v>
      </c>
      <c r="H1847" s="151">
        <v>0</v>
      </c>
      <c r="I1847" s="151">
        <v>1.9465863095863582E-5</v>
      </c>
      <c r="J1847" s="151">
        <v>4.1211098694188072E-5</v>
      </c>
      <c r="K1847" s="151">
        <v>3.370946436274695E-5</v>
      </c>
      <c r="L1847" s="151">
        <v>3.6072201359674848E-5</v>
      </c>
      <c r="M1847" s="151">
        <v>3.4018975856452352E-5</v>
      </c>
      <c r="N1847" s="151">
        <v>3.0324921385331919E-5</v>
      </c>
      <c r="O1847" s="151">
        <v>0</v>
      </c>
      <c r="P1847" s="151">
        <v>1.5826366440590911E-5</v>
      </c>
    </row>
    <row r="1848" spans="1:16" ht="22" customHeight="1" x14ac:dyDescent="0.2">
      <c r="A1848" s="150" t="s">
        <v>2677</v>
      </c>
      <c r="B1848" s="151">
        <v>5.968793008560591E-5</v>
      </c>
      <c r="C1848" s="151">
        <v>6.5590025387530281E-5</v>
      </c>
      <c r="D1848" s="151">
        <v>1.5997013543129461E-5</v>
      </c>
      <c r="E1848" s="151">
        <v>5.2802073817904928E-5</v>
      </c>
      <c r="F1848" s="151">
        <v>5.8480964551933065E-5</v>
      </c>
      <c r="G1848" s="151">
        <v>6.7001065944736113E-5</v>
      </c>
      <c r="H1848" s="151">
        <v>1.0718232091067877E-4</v>
      </c>
      <c r="I1848" s="151">
        <v>5.8397589287590753E-5</v>
      </c>
      <c r="J1848" s="151">
        <v>8.2422197388376143E-5</v>
      </c>
      <c r="K1848" s="151">
        <v>6.74189287254939E-5</v>
      </c>
      <c r="L1848" s="151">
        <v>1.4428880543869939E-4</v>
      </c>
      <c r="M1848" s="151">
        <v>1.0205692756935706E-4</v>
      </c>
      <c r="N1848" s="151">
        <v>1.516246069266596E-5</v>
      </c>
      <c r="O1848" s="151">
        <v>2.9492371307708702E-5</v>
      </c>
      <c r="P1848" s="151">
        <v>3.1652732881181823E-5</v>
      </c>
    </row>
    <row r="1849" spans="1:16" ht="22" customHeight="1" x14ac:dyDescent="0.2">
      <c r="A1849" s="150" t="s">
        <v>2678</v>
      </c>
      <c r="B1849" s="151">
        <v>1.4921982521401479E-4</v>
      </c>
      <c r="C1849" s="151">
        <v>3.6074513963141655E-4</v>
      </c>
      <c r="D1849" s="151">
        <v>1.1197909480190623E-4</v>
      </c>
      <c r="E1849" s="151">
        <v>3.8721520799796949E-4</v>
      </c>
      <c r="F1849" s="151">
        <v>8.77214468278996E-5</v>
      </c>
      <c r="G1849" s="151">
        <v>3.6850586269604859E-4</v>
      </c>
      <c r="H1849" s="151">
        <v>1.0718232091067877E-4</v>
      </c>
      <c r="I1849" s="151">
        <v>4.6718071430072603E-4</v>
      </c>
      <c r="J1849" s="151">
        <v>6.1816648041282101E-5</v>
      </c>
      <c r="K1849" s="151">
        <v>4.7193250107845731E-4</v>
      </c>
      <c r="L1849" s="151">
        <v>1.0821660407902454E-4</v>
      </c>
      <c r="M1849" s="151">
        <v>4.4224668613388054E-4</v>
      </c>
      <c r="N1849" s="151">
        <v>8.3393533809662779E-5</v>
      </c>
      <c r="O1849" s="151">
        <v>8.8477113923126114E-5</v>
      </c>
      <c r="P1849" s="151">
        <v>7.913183220295455E-5</v>
      </c>
    </row>
    <row r="1850" spans="1:16" ht="22" customHeight="1" x14ac:dyDescent="0.2">
      <c r="A1850" s="150" t="s">
        <v>2679</v>
      </c>
      <c r="B1850" s="151">
        <v>0</v>
      </c>
      <c r="C1850" s="151">
        <v>6.5590025387530281E-5</v>
      </c>
      <c r="D1850" s="151">
        <v>3.1994027086258921E-5</v>
      </c>
      <c r="E1850" s="151">
        <v>8.8003456363174888E-5</v>
      </c>
      <c r="F1850" s="151">
        <v>0</v>
      </c>
      <c r="G1850" s="151">
        <v>6.7001065944736113E-5</v>
      </c>
      <c r="H1850" s="151">
        <v>3.5727440303559595E-5</v>
      </c>
      <c r="I1850" s="151">
        <v>9.7329315479317924E-5</v>
      </c>
      <c r="J1850" s="151">
        <v>4.1211098694188072E-5</v>
      </c>
      <c r="K1850" s="151">
        <v>6.74189287254939E-5</v>
      </c>
      <c r="L1850" s="151">
        <v>3.6072201359674848E-5</v>
      </c>
      <c r="M1850" s="151">
        <v>6.8037951712904705E-5</v>
      </c>
      <c r="N1850" s="151">
        <v>0</v>
      </c>
      <c r="O1850" s="151">
        <v>0</v>
      </c>
      <c r="P1850" s="151">
        <v>0</v>
      </c>
    </row>
    <row r="1851" spans="1:16" ht="22" customHeight="1" x14ac:dyDescent="0.2">
      <c r="A1851" s="150" t="s">
        <v>2680</v>
      </c>
      <c r="B1851" s="151">
        <v>5.9687930085605917E-4</v>
      </c>
      <c r="C1851" s="151">
        <v>8.5267033003789353E-4</v>
      </c>
      <c r="D1851" s="151">
        <v>7.1986560944082569E-4</v>
      </c>
      <c r="E1851" s="151">
        <v>7.0402765090539911E-4</v>
      </c>
      <c r="F1851" s="151">
        <v>6.1405012779529723E-4</v>
      </c>
      <c r="G1851" s="151">
        <v>5.6950906053025697E-4</v>
      </c>
      <c r="H1851" s="151">
        <v>8.2173112698187057E-4</v>
      </c>
      <c r="I1851" s="151">
        <v>7.3970279764281623E-4</v>
      </c>
      <c r="J1851" s="151">
        <v>7.6240532584247926E-4</v>
      </c>
      <c r="K1851" s="151">
        <v>7.4160821598043291E-4</v>
      </c>
      <c r="L1851" s="151">
        <v>7.9358842991284655E-4</v>
      </c>
      <c r="M1851" s="151">
        <v>6.1234156541614226E-4</v>
      </c>
      <c r="N1851" s="151">
        <v>6.3682334909197029E-4</v>
      </c>
      <c r="O1851" s="151">
        <v>5.6035505484646538E-4</v>
      </c>
      <c r="P1851" s="151">
        <v>6.567942072845227E-4</v>
      </c>
    </row>
    <row r="1852" spans="1:16" ht="22" customHeight="1" x14ac:dyDescent="0.2">
      <c r="A1852" s="150" t="s">
        <v>2681</v>
      </c>
      <c r="B1852" s="151">
        <v>5.968793008560591E-5</v>
      </c>
      <c r="C1852" s="151">
        <v>3.9354015232518166E-4</v>
      </c>
      <c r="D1852" s="151">
        <v>4.7991040629388378E-5</v>
      </c>
      <c r="E1852" s="151">
        <v>4.0481589927060443E-4</v>
      </c>
      <c r="F1852" s="151">
        <v>5.8480964551933065E-5</v>
      </c>
      <c r="G1852" s="151">
        <v>3.6850586269604859E-4</v>
      </c>
      <c r="H1852" s="151">
        <v>1.0718232091067877E-4</v>
      </c>
      <c r="I1852" s="151">
        <v>3.3091967262968095E-4</v>
      </c>
      <c r="J1852" s="151">
        <v>1.0302774673547019E-4</v>
      </c>
      <c r="K1852" s="151">
        <v>4.0451357235296343E-4</v>
      </c>
      <c r="L1852" s="151">
        <v>7.2144402719349695E-5</v>
      </c>
      <c r="M1852" s="151">
        <v>3.0617078270807113E-4</v>
      </c>
      <c r="N1852" s="151">
        <v>6.8231073116996823E-5</v>
      </c>
      <c r="O1852" s="151">
        <v>8.8477113923126114E-5</v>
      </c>
      <c r="P1852" s="151">
        <v>9.4958198643545455E-5</v>
      </c>
    </row>
    <row r="1853" spans="1:16" ht="22" customHeight="1" x14ac:dyDescent="0.2">
      <c r="A1853" s="152" t="s">
        <v>2682</v>
      </c>
      <c r="B1853" s="153">
        <v>0</v>
      </c>
      <c r="C1853" s="153">
        <v>0</v>
      </c>
      <c r="D1853" s="153">
        <v>0</v>
      </c>
      <c r="E1853" s="153">
        <v>0</v>
      </c>
      <c r="F1853" s="153">
        <v>0</v>
      </c>
      <c r="G1853" s="153">
        <v>0</v>
      </c>
      <c r="H1853" s="153">
        <v>0</v>
      </c>
      <c r="I1853" s="153">
        <v>0</v>
      </c>
      <c r="J1853" s="153">
        <v>0</v>
      </c>
      <c r="K1853" s="153">
        <v>0</v>
      </c>
      <c r="L1853" s="153">
        <v>0</v>
      </c>
      <c r="M1853" s="153">
        <v>0</v>
      </c>
      <c r="N1853" s="153">
        <v>7.5812303463329798E-6</v>
      </c>
      <c r="O1853" s="153">
        <v>0</v>
      </c>
      <c r="P1853" s="153">
        <v>0</v>
      </c>
    </row>
    <row r="1854" spans="1:16" ht="22" customHeight="1" x14ac:dyDescent="0.2">
      <c r="A1854" s="150" t="s">
        <v>2683</v>
      </c>
      <c r="B1854" s="151">
        <v>1.1340706716265123E-3</v>
      </c>
      <c r="C1854" s="151">
        <v>6.2310524118153762E-4</v>
      </c>
      <c r="D1854" s="151">
        <v>1.0558028938465443E-3</v>
      </c>
      <c r="E1854" s="151">
        <v>5.9842350326958925E-4</v>
      </c>
      <c r="F1854" s="151">
        <v>1.4327836315223602E-3</v>
      </c>
      <c r="G1854" s="151">
        <v>5.6950906053025697E-4</v>
      </c>
      <c r="H1854" s="151">
        <v>6.7882136576763224E-4</v>
      </c>
      <c r="I1854" s="151">
        <v>5.8397589287590747E-4</v>
      </c>
      <c r="J1854" s="151">
        <v>6.1816648041282103E-4</v>
      </c>
      <c r="K1854" s="151">
        <v>7.0789875161768594E-4</v>
      </c>
      <c r="L1854" s="151">
        <v>7.5751622855317168E-4</v>
      </c>
      <c r="M1854" s="151">
        <v>5.1028463784678522E-4</v>
      </c>
      <c r="N1854" s="151">
        <v>2.016607272124573E-3</v>
      </c>
      <c r="O1854" s="151">
        <v>2.1824354767704438E-3</v>
      </c>
      <c r="P1854" s="151">
        <v>2.1840385688015459E-3</v>
      </c>
    </row>
    <row r="1855" spans="1:16" ht="22" customHeight="1" x14ac:dyDescent="0.2">
      <c r="A1855" s="150" t="s">
        <v>2684</v>
      </c>
      <c r="B1855" s="151">
        <v>2.3875172034242364E-4</v>
      </c>
      <c r="C1855" s="151">
        <v>0</v>
      </c>
      <c r="D1855" s="151">
        <v>3.0394325731945973E-4</v>
      </c>
      <c r="E1855" s="151">
        <v>0</v>
      </c>
      <c r="F1855" s="151">
        <v>3.2164530503563186E-4</v>
      </c>
      <c r="G1855" s="151">
        <v>0</v>
      </c>
      <c r="H1855" s="151">
        <v>0</v>
      </c>
      <c r="I1855" s="151">
        <v>0</v>
      </c>
      <c r="J1855" s="151">
        <v>4.1211098694188072E-5</v>
      </c>
      <c r="K1855" s="151">
        <v>0</v>
      </c>
      <c r="L1855" s="151">
        <v>0</v>
      </c>
      <c r="M1855" s="151">
        <v>0</v>
      </c>
      <c r="N1855" s="151">
        <v>1.0613722484866173E-4</v>
      </c>
      <c r="O1855" s="151">
        <v>1.1796948523083481E-4</v>
      </c>
      <c r="P1855" s="151">
        <v>1.3452411474502274E-4</v>
      </c>
    </row>
    <row r="1856" spans="1:16" ht="22" customHeight="1" x14ac:dyDescent="0.2">
      <c r="A1856" s="150" t="s">
        <v>2685</v>
      </c>
      <c r="B1856" s="151">
        <v>0</v>
      </c>
      <c r="C1856" s="151">
        <v>0</v>
      </c>
      <c r="D1856" s="151">
        <v>3.1994027086258921E-5</v>
      </c>
      <c r="E1856" s="151">
        <v>0</v>
      </c>
      <c r="F1856" s="151">
        <v>2.9240482275966532E-5</v>
      </c>
      <c r="G1856" s="151">
        <v>3.3500532972368056E-5</v>
      </c>
      <c r="H1856" s="151">
        <v>0</v>
      </c>
      <c r="I1856" s="151">
        <v>0</v>
      </c>
      <c r="J1856" s="151">
        <v>0</v>
      </c>
      <c r="K1856" s="151">
        <v>0</v>
      </c>
      <c r="L1856" s="151">
        <v>0</v>
      </c>
      <c r="M1856" s="151">
        <v>0</v>
      </c>
      <c r="N1856" s="151">
        <v>7.5812303463329798E-6</v>
      </c>
      <c r="O1856" s="151">
        <v>2.9492371307708702E-5</v>
      </c>
      <c r="P1856" s="151">
        <v>0</v>
      </c>
    </row>
    <row r="1857" spans="1:16" ht="22" customHeight="1" x14ac:dyDescent="0.2">
      <c r="A1857" s="150" t="s">
        <v>2686</v>
      </c>
      <c r="B1857" s="151">
        <v>0</v>
      </c>
      <c r="C1857" s="151">
        <v>0</v>
      </c>
      <c r="D1857" s="151">
        <v>0</v>
      </c>
      <c r="E1857" s="151">
        <v>0</v>
      </c>
      <c r="F1857" s="151">
        <v>0</v>
      </c>
      <c r="G1857" s="151">
        <v>0</v>
      </c>
      <c r="H1857" s="151">
        <v>0</v>
      </c>
      <c r="I1857" s="151">
        <v>0</v>
      </c>
      <c r="J1857" s="151">
        <v>0</v>
      </c>
      <c r="K1857" s="151">
        <v>0</v>
      </c>
      <c r="L1857" s="151">
        <v>0</v>
      </c>
      <c r="M1857" s="151">
        <v>0</v>
      </c>
      <c r="N1857" s="151">
        <v>5.3193186631899717E-5</v>
      </c>
      <c r="O1857" s="151">
        <v>0</v>
      </c>
      <c r="P1857" s="151">
        <v>3.9658793838804688E-5</v>
      </c>
    </row>
    <row r="1858" spans="1:16" ht="22" customHeight="1" x14ac:dyDescent="0.2">
      <c r="A1858" s="150" t="s">
        <v>2687</v>
      </c>
      <c r="B1858" s="151">
        <v>2.9914021298771979E-5</v>
      </c>
      <c r="C1858" s="151">
        <v>6.574399258327566E-5</v>
      </c>
      <c r="D1858" s="151">
        <v>4.8103695654339997E-5</v>
      </c>
      <c r="E1858" s="151">
        <v>1.7642007449331304E-5</v>
      </c>
      <c r="F1858" s="151">
        <v>5.8618243811444646E-5</v>
      </c>
      <c r="G1858" s="151">
        <v>0</v>
      </c>
      <c r="H1858" s="151">
        <v>1.0743392260295737E-4</v>
      </c>
      <c r="I1858" s="151">
        <v>3.9023115220346246E-5</v>
      </c>
      <c r="J1858" s="151">
        <v>8.2615676724968578E-5</v>
      </c>
      <c r="K1858" s="151">
        <v>6.757718912156313E-5</v>
      </c>
      <c r="L1858" s="151">
        <v>1.084706336660645E-4</v>
      </c>
      <c r="M1858" s="151">
        <v>3.4098832607289095E-5</v>
      </c>
      <c r="N1858" s="151">
        <v>4.7873867968709739E-4</v>
      </c>
      <c r="O1858" s="151">
        <v>4.1386243116779963E-4</v>
      </c>
      <c r="P1858" s="151">
        <v>4.5211024976237336E-4</v>
      </c>
    </row>
    <row r="1859" spans="1:16" ht="22" customHeight="1" x14ac:dyDescent="0.2">
      <c r="A1859" s="150" t="s">
        <v>2688</v>
      </c>
      <c r="B1859" s="151">
        <v>4.7862434078035167E-4</v>
      </c>
      <c r="C1859" s="151">
        <v>1.6435998145818912E-4</v>
      </c>
      <c r="D1859" s="151">
        <v>3.527604347984933E-4</v>
      </c>
      <c r="E1859" s="151">
        <v>1.0585204469598783E-4</v>
      </c>
      <c r="F1859" s="151">
        <v>4.1032770668011253E-4</v>
      </c>
      <c r="G1859" s="151">
        <v>1.0073751816338845E-4</v>
      </c>
      <c r="H1859" s="151">
        <v>7.520374582207015E-4</v>
      </c>
      <c r="I1859" s="151">
        <v>1.5609246088138499E-4</v>
      </c>
      <c r="J1859" s="151">
        <v>8.8811852479341209E-4</v>
      </c>
      <c r="K1859" s="151">
        <v>1.6894297280390782E-4</v>
      </c>
      <c r="L1859" s="151">
        <v>1.0847063366606451E-3</v>
      </c>
      <c r="M1859" s="151">
        <v>1.3639533042915638E-4</v>
      </c>
      <c r="N1859" s="151">
        <v>1.3526267457825926E-3</v>
      </c>
      <c r="O1859" s="151">
        <v>1.5667649179923842E-3</v>
      </c>
      <c r="P1859" s="151">
        <v>1.6022152710877093E-3</v>
      </c>
    </row>
    <row r="1860" spans="1:16" ht="22" customHeight="1" x14ac:dyDescent="0.2">
      <c r="A1860" s="150" t="s">
        <v>2689</v>
      </c>
      <c r="B1860" s="151">
        <v>0</v>
      </c>
      <c r="C1860" s="151">
        <v>0</v>
      </c>
      <c r="D1860" s="151">
        <v>0</v>
      </c>
      <c r="E1860" s="151">
        <v>3.5284014898662609E-5</v>
      </c>
      <c r="F1860" s="151">
        <v>0</v>
      </c>
      <c r="G1860" s="151">
        <v>0</v>
      </c>
      <c r="H1860" s="151">
        <v>0</v>
      </c>
      <c r="I1860" s="151">
        <v>1.9511557610173123E-5</v>
      </c>
      <c r="J1860" s="151">
        <v>2.0653919181242144E-5</v>
      </c>
      <c r="K1860" s="151">
        <v>3.3788594560781565E-5</v>
      </c>
      <c r="L1860" s="151">
        <v>3.6156877888688167E-5</v>
      </c>
      <c r="M1860" s="151">
        <v>0</v>
      </c>
      <c r="N1860" s="151">
        <v>0</v>
      </c>
      <c r="O1860" s="151">
        <v>0</v>
      </c>
      <c r="P1860" s="151">
        <v>0</v>
      </c>
    </row>
    <row r="1861" spans="1:16" ht="22" customHeight="1" x14ac:dyDescent="0.2">
      <c r="A1861" s="150" t="s">
        <v>2690</v>
      </c>
      <c r="B1861" s="151">
        <v>1.7948412779263186E-4</v>
      </c>
      <c r="C1861" s="151">
        <v>3.2871996291637825E-4</v>
      </c>
      <c r="D1861" s="151">
        <v>2.0844934783547332E-4</v>
      </c>
      <c r="E1861" s="151">
        <v>2.9991412663863217E-4</v>
      </c>
      <c r="F1861" s="151">
        <v>1.465456095286116E-4</v>
      </c>
      <c r="G1861" s="151">
        <v>3.3579172721129481E-4</v>
      </c>
      <c r="H1861" s="151">
        <v>3.5811307534319118E-4</v>
      </c>
      <c r="I1861" s="151">
        <v>3.5120803698311621E-4</v>
      </c>
      <c r="J1861" s="151">
        <v>3.5111662608111643E-4</v>
      </c>
      <c r="K1861" s="151">
        <v>3.3788594560781564E-4</v>
      </c>
      <c r="L1861" s="151">
        <v>3.2541190099819349E-4</v>
      </c>
      <c r="M1861" s="151">
        <v>3.0688949346560185E-4</v>
      </c>
      <c r="N1861" s="151">
        <v>1.5957955989569914E-4</v>
      </c>
      <c r="O1861" s="151">
        <v>2.9561602226271398E-4</v>
      </c>
      <c r="P1861" s="151">
        <v>2.0622572796178437E-4</v>
      </c>
    </row>
    <row r="1862" spans="1:16" ht="22" customHeight="1" x14ac:dyDescent="0.2">
      <c r="A1862" s="150" t="s">
        <v>2691</v>
      </c>
      <c r="B1862" s="151">
        <v>0</v>
      </c>
      <c r="C1862" s="151">
        <v>0</v>
      </c>
      <c r="D1862" s="151">
        <v>3.2069130436226667E-5</v>
      </c>
      <c r="E1862" s="151">
        <v>5.2926022347993913E-5</v>
      </c>
      <c r="F1862" s="151">
        <v>0</v>
      </c>
      <c r="G1862" s="151">
        <v>6.7158345442258968E-5</v>
      </c>
      <c r="H1862" s="151">
        <v>1.4324523013727649E-4</v>
      </c>
      <c r="I1862" s="151">
        <v>3.9023115220346246E-5</v>
      </c>
      <c r="J1862" s="151">
        <v>6.1961757543726423E-5</v>
      </c>
      <c r="K1862" s="151">
        <v>3.3788594560781565E-5</v>
      </c>
      <c r="L1862" s="151">
        <v>7.2313755777376335E-5</v>
      </c>
      <c r="M1862" s="151">
        <v>6.8197665214578189E-5</v>
      </c>
      <c r="N1862" s="151">
        <v>0</v>
      </c>
      <c r="O1862" s="151">
        <v>0</v>
      </c>
      <c r="P1862" s="151">
        <v>0</v>
      </c>
    </row>
    <row r="1863" spans="1:16" ht="22" customHeight="1" x14ac:dyDescent="0.2">
      <c r="A1863" s="150" t="s">
        <v>2692</v>
      </c>
      <c r="B1863" s="151">
        <v>5.9828042597543958E-5</v>
      </c>
      <c r="C1863" s="151">
        <v>2.6297597033310264E-4</v>
      </c>
      <c r="D1863" s="151">
        <v>4.8103695654339997E-5</v>
      </c>
      <c r="E1863" s="151">
        <v>1.7642007449331302E-4</v>
      </c>
      <c r="F1863" s="151">
        <v>2.9309121905722323E-5</v>
      </c>
      <c r="G1863" s="151">
        <v>2.350542090479064E-4</v>
      </c>
      <c r="H1863" s="151">
        <v>7.1622615068638246E-5</v>
      </c>
      <c r="I1863" s="151">
        <v>2.9267336415259682E-4</v>
      </c>
      <c r="J1863" s="151">
        <v>8.2615676724968578E-5</v>
      </c>
      <c r="K1863" s="151">
        <v>3.7167454016859725E-4</v>
      </c>
      <c r="L1863" s="151">
        <v>1.8078438944344082E-4</v>
      </c>
      <c r="M1863" s="151">
        <v>3.4098832607289093E-4</v>
      </c>
      <c r="N1863" s="151">
        <v>2.2797079985099878E-5</v>
      </c>
      <c r="O1863" s="151">
        <v>2.9561602226271398E-5</v>
      </c>
      <c r="P1863" s="151">
        <v>3.9658793838804688E-5</v>
      </c>
    </row>
    <row r="1864" spans="1:16" ht="22" customHeight="1" x14ac:dyDescent="0.2">
      <c r="A1864" s="150" t="s">
        <v>2693</v>
      </c>
      <c r="B1864" s="151">
        <v>0</v>
      </c>
      <c r="C1864" s="151">
        <v>0</v>
      </c>
      <c r="D1864" s="151">
        <v>0</v>
      </c>
      <c r="E1864" s="151">
        <v>0</v>
      </c>
      <c r="F1864" s="151">
        <v>0</v>
      </c>
      <c r="G1864" s="151">
        <v>0</v>
      </c>
      <c r="H1864" s="151">
        <v>0</v>
      </c>
      <c r="I1864" s="151">
        <v>0</v>
      </c>
      <c r="J1864" s="151">
        <v>0</v>
      </c>
      <c r="K1864" s="151">
        <v>0</v>
      </c>
      <c r="L1864" s="151">
        <v>0</v>
      </c>
      <c r="M1864" s="151">
        <v>0</v>
      </c>
      <c r="N1864" s="151">
        <v>0</v>
      </c>
      <c r="O1864" s="151">
        <v>2.9561602226271398E-5</v>
      </c>
      <c r="P1864" s="151">
        <v>0</v>
      </c>
    </row>
    <row r="1865" spans="1:16" ht="22" customHeight="1" x14ac:dyDescent="0.2">
      <c r="A1865" s="150" t="s">
        <v>2694</v>
      </c>
      <c r="B1865" s="151">
        <v>2.9914021298771979E-5</v>
      </c>
      <c r="C1865" s="151">
        <v>1.6435998145818912E-4</v>
      </c>
      <c r="D1865" s="151">
        <v>1.6034565218113333E-5</v>
      </c>
      <c r="E1865" s="151">
        <v>1.7642007449331302E-4</v>
      </c>
      <c r="F1865" s="151">
        <v>0</v>
      </c>
      <c r="G1865" s="151">
        <v>1.0073751816338845E-4</v>
      </c>
      <c r="H1865" s="151">
        <v>0</v>
      </c>
      <c r="I1865" s="151">
        <v>1.5609246088138499E-4</v>
      </c>
      <c r="J1865" s="151">
        <v>4.1307838362484289E-5</v>
      </c>
      <c r="K1865" s="151">
        <v>1.6894297280390782E-4</v>
      </c>
      <c r="L1865" s="151">
        <v>3.6156877888688167E-5</v>
      </c>
      <c r="M1865" s="151">
        <v>1.0229649782186729E-4</v>
      </c>
      <c r="N1865" s="151">
        <v>2.2797079985099878E-5</v>
      </c>
      <c r="O1865" s="151">
        <v>2.9561602226271398E-5</v>
      </c>
      <c r="P1865" s="151">
        <v>1.5863517535521874E-5</v>
      </c>
    </row>
    <row r="1866" spans="1:16" ht="22" customHeight="1" x14ac:dyDescent="0.2">
      <c r="A1866" s="150" t="s">
        <v>2695</v>
      </c>
      <c r="B1866" s="151">
        <v>5.6836640467666755E-4</v>
      </c>
      <c r="C1866" s="151">
        <v>1.0519038813324106E-3</v>
      </c>
      <c r="D1866" s="151">
        <v>4.9707152176151331E-4</v>
      </c>
      <c r="E1866" s="151">
        <v>1.1290884767572035E-3</v>
      </c>
      <c r="F1866" s="151">
        <v>5.2756419430300175E-4</v>
      </c>
      <c r="G1866" s="151">
        <v>1.0745335270761435E-3</v>
      </c>
      <c r="H1866" s="151">
        <v>6.4460353561774416E-4</v>
      </c>
      <c r="I1866" s="151">
        <v>1.0536241109493486E-3</v>
      </c>
      <c r="J1866" s="151">
        <v>7.4354109052471708E-4</v>
      </c>
      <c r="K1866" s="151">
        <v>1.0812350259450101E-3</v>
      </c>
      <c r="L1866" s="151">
        <v>6.8698067988507512E-4</v>
      </c>
      <c r="M1866" s="151">
        <v>1.091162643433251E-3</v>
      </c>
      <c r="N1866" s="151">
        <v>6.6871434622959647E-4</v>
      </c>
      <c r="O1866" s="151">
        <v>6.7991685120424221E-4</v>
      </c>
      <c r="P1866" s="151">
        <v>6.7419949525967962E-4</v>
      </c>
    </row>
    <row r="1867" spans="1:16" ht="22" customHeight="1" x14ac:dyDescent="0.2">
      <c r="A1867" s="150" t="s">
        <v>2696</v>
      </c>
      <c r="B1867" s="151">
        <v>5.9828042597543946E-4</v>
      </c>
      <c r="C1867" s="151">
        <v>5.9169593324948089E-4</v>
      </c>
      <c r="D1867" s="151">
        <v>4.9707152176151331E-4</v>
      </c>
      <c r="E1867" s="151">
        <v>5.9982825327726435E-4</v>
      </c>
      <c r="F1867" s="151">
        <v>4.9825507239727954E-4</v>
      </c>
      <c r="G1867" s="151">
        <v>5.3726676353807175E-4</v>
      </c>
      <c r="H1867" s="151">
        <v>7.1622615068638235E-4</v>
      </c>
      <c r="I1867" s="151">
        <v>6.2436984352553994E-4</v>
      </c>
      <c r="J1867" s="151">
        <v>7.2288717134347507E-4</v>
      </c>
      <c r="K1867" s="151">
        <v>5.744061075332866E-4</v>
      </c>
      <c r="L1867" s="151">
        <v>7.2313755777376326E-4</v>
      </c>
      <c r="M1867" s="151">
        <v>6.8197665214578187E-4</v>
      </c>
      <c r="N1867" s="151">
        <v>5.3193186631899714E-4</v>
      </c>
      <c r="O1867" s="151">
        <v>4.7298563562034237E-4</v>
      </c>
      <c r="P1867" s="151">
        <v>5.2349607867222187E-4</v>
      </c>
    </row>
    <row r="1868" spans="1:16" ht="22" customHeight="1" x14ac:dyDescent="0.2">
      <c r="A1868" s="150" t="s">
        <v>2697</v>
      </c>
      <c r="B1868" s="151">
        <v>0</v>
      </c>
      <c r="C1868" s="151">
        <v>0</v>
      </c>
      <c r="D1868" s="151">
        <v>0</v>
      </c>
      <c r="E1868" s="151">
        <v>0</v>
      </c>
      <c r="F1868" s="151">
        <v>0</v>
      </c>
      <c r="G1868" s="151">
        <v>0</v>
      </c>
      <c r="H1868" s="151">
        <v>3.5811307534319123E-5</v>
      </c>
      <c r="I1868" s="151">
        <v>0</v>
      </c>
      <c r="J1868" s="151">
        <v>0</v>
      </c>
      <c r="K1868" s="151">
        <v>0</v>
      </c>
      <c r="L1868" s="151">
        <v>0</v>
      </c>
      <c r="M1868" s="151">
        <v>3.4098832607289095E-5</v>
      </c>
      <c r="N1868" s="151">
        <v>0</v>
      </c>
      <c r="O1868" s="151">
        <v>0</v>
      </c>
      <c r="P1868" s="151">
        <v>0</v>
      </c>
    </row>
    <row r="1869" spans="1:16" ht="22" customHeight="1" x14ac:dyDescent="0.2">
      <c r="A1869" s="150" t="s">
        <v>2698</v>
      </c>
      <c r="B1869" s="151">
        <v>2.9914021298771979E-5</v>
      </c>
      <c r="C1869" s="151">
        <v>9.8615988874913477E-5</v>
      </c>
      <c r="D1869" s="151">
        <v>0</v>
      </c>
      <c r="E1869" s="151">
        <v>5.2926022347993913E-5</v>
      </c>
      <c r="F1869" s="151">
        <v>2.9309121905722323E-5</v>
      </c>
      <c r="G1869" s="151">
        <v>1.0073751816338845E-4</v>
      </c>
      <c r="H1869" s="151">
        <v>7.1622615068638246E-5</v>
      </c>
      <c r="I1869" s="151">
        <v>5.8534672830519366E-5</v>
      </c>
      <c r="J1869" s="151">
        <v>4.1307838362484289E-5</v>
      </c>
      <c r="K1869" s="151">
        <v>1.013657836823447E-4</v>
      </c>
      <c r="L1869" s="151">
        <v>7.2313755777376335E-5</v>
      </c>
      <c r="M1869" s="151">
        <v>6.8197665214578189E-5</v>
      </c>
      <c r="N1869" s="151">
        <v>2.2797079985099878E-5</v>
      </c>
      <c r="O1869" s="151">
        <v>2.9561602226271398E-5</v>
      </c>
      <c r="P1869" s="151">
        <v>3.1727035071043749E-5</v>
      </c>
    </row>
    <row r="1870" spans="1:16" ht="22" customHeight="1" x14ac:dyDescent="0.2">
      <c r="A1870" s="150" t="s">
        <v>2699</v>
      </c>
      <c r="B1870" s="151">
        <v>2.9914021298771979E-5</v>
      </c>
      <c r="C1870" s="151">
        <v>0</v>
      </c>
      <c r="D1870" s="151">
        <v>1.2827652174490667E-4</v>
      </c>
      <c r="E1870" s="151">
        <v>0</v>
      </c>
      <c r="F1870" s="151">
        <v>8.7927365717166973E-5</v>
      </c>
      <c r="G1870" s="151">
        <v>0</v>
      </c>
      <c r="H1870" s="151">
        <v>0</v>
      </c>
      <c r="I1870" s="151">
        <v>0</v>
      </c>
      <c r="J1870" s="151">
        <v>0</v>
      </c>
      <c r="K1870" s="151">
        <v>0</v>
      </c>
      <c r="L1870" s="151">
        <v>0</v>
      </c>
      <c r="M1870" s="151">
        <v>0</v>
      </c>
      <c r="N1870" s="151">
        <v>4.5594159970199757E-5</v>
      </c>
      <c r="O1870" s="151">
        <v>1.1824640890508559E-4</v>
      </c>
      <c r="P1870" s="151">
        <v>3.9658793838804688E-5</v>
      </c>
    </row>
    <row r="1871" spans="1:16" ht="22" customHeight="1" x14ac:dyDescent="0.2">
      <c r="A1871" s="150" t="s">
        <v>2700</v>
      </c>
      <c r="B1871" s="151">
        <v>2.9914021298771979E-5</v>
      </c>
      <c r="C1871" s="151">
        <v>0</v>
      </c>
      <c r="D1871" s="151">
        <v>6.4138260872453334E-5</v>
      </c>
      <c r="E1871" s="151">
        <v>0</v>
      </c>
      <c r="F1871" s="151">
        <v>2.9309121905722323E-5</v>
      </c>
      <c r="G1871" s="151">
        <v>0</v>
      </c>
      <c r="H1871" s="151">
        <v>0</v>
      </c>
      <c r="I1871" s="151">
        <v>0</v>
      </c>
      <c r="J1871" s="151">
        <v>0</v>
      </c>
      <c r="K1871" s="151">
        <v>0</v>
      </c>
      <c r="L1871" s="151">
        <v>0</v>
      </c>
      <c r="M1871" s="151">
        <v>0</v>
      </c>
      <c r="N1871" s="151">
        <v>1.5198053323399918E-5</v>
      </c>
      <c r="O1871" s="151">
        <v>2.9561602226271398E-5</v>
      </c>
      <c r="P1871" s="151">
        <v>1.5863517535521874E-5</v>
      </c>
    </row>
    <row r="1872" spans="1:16" ht="22" customHeight="1" x14ac:dyDescent="0.2">
      <c r="A1872" s="150" t="s">
        <v>2701</v>
      </c>
      <c r="B1872" s="151">
        <v>3.2905423428649175E-4</v>
      </c>
      <c r="C1872" s="151">
        <v>0</v>
      </c>
      <c r="D1872" s="151">
        <v>2.2448391305358666E-4</v>
      </c>
      <c r="E1872" s="151">
        <v>0</v>
      </c>
      <c r="F1872" s="151">
        <v>2.930912190572232E-4</v>
      </c>
      <c r="G1872" s="151">
        <v>6.7158345442258968E-5</v>
      </c>
      <c r="H1872" s="151">
        <v>3.5811307534319123E-5</v>
      </c>
      <c r="I1872" s="151">
        <v>0</v>
      </c>
      <c r="J1872" s="151">
        <v>2.0653919181242144E-5</v>
      </c>
      <c r="K1872" s="151">
        <v>3.3788594560781565E-5</v>
      </c>
      <c r="L1872" s="151">
        <v>3.6156877888688167E-5</v>
      </c>
      <c r="M1872" s="151">
        <v>0</v>
      </c>
      <c r="N1872" s="151">
        <v>3.9514938640839787E-4</v>
      </c>
      <c r="O1872" s="151">
        <v>4.4342403339407103E-4</v>
      </c>
      <c r="P1872" s="151">
        <v>3.7279266208476407E-4</v>
      </c>
    </row>
    <row r="1873" spans="1:16" ht="22" customHeight="1" x14ac:dyDescent="0.2">
      <c r="A1873" s="150" t="s">
        <v>2702</v>
      </c>
      <c r="B1873" s="151">
        <v>0</v>
      </c>
      <c r="C1873" s="151">
        <v>0</v>
      </c>
      <c r="D1873" s="151">
        <v>1.6034565218113333E-5</v>
      </c>
      <c r="E1873" s="151">
        <v>0</v>
      </c>
      <c r="F1873" s="151">
        <v>0</v>
      </c>
      <c r="G1873" s="151">
        <v>0</v>
      </c>
      <c r="H1873" s="151">
        <v>0</v>
      </c>
      <c r="I1873" s="151">
        <v>0</v>
      </c>
      <c r="J1873" s="151">
        <v>0</v>
      </c>
      <c r="K1873" s="151">
        <v>0</v>
      </c>
      <c r="L1873" s="151">
        <v>0</v>
      </c>
      <c r="M1873" s="151">
        <v>0</v>
      </c>
      <c r="N1873" s="151">
        <v>0</v>
      </c>
      <c r="O1873" s="151">
        <v>0</v>
      </c>
      <c r="P1873" s="151">
        <v>7.9317587677609372E-6</v>
      </c>
    </row>
    <row r="1874" spans="1:16" ht="22" customHeight="1" x14ac:dyDescent="0.2">
      <c r="A1874" s="150" t="s">
        <v>2703</v>
      </c>
      <c r="B1874" s="151">
        <v>5.9828042597543958E-5</v>
      </c>
      <c r="C1874" s="151">
        <v>0</v>
      </c>
      <c r="D1874" s="151">
        <v>0</v>
      </c>
      <c r="E1874" s="151">
        <v>0</v>
      </c>
      <c r="F1874" s="151">
        <v>2.9309121905722323E-5</v>
      </c>
      <c r="G1874" s="151">
        <v>0</v>
      </c>
      <c r="H1874" s="151">
        <v>0</v>
      </c>
      <c r="I1874" s="151">
        <v>0</v>
      </c>
      <c r="J1874" s="151">
        <v>2.0653919181242144E-5</v>
      </c>
      <c r="K1874" s="151">
        <v>0</v>
      </c>
      <c r="L1874" s="151">
        <v>0</v>
      </c>
      <c r="M1874" s="151">
        <v>0</v>
      </c>
      <c r="N1874" s="151">
        <v>0</v>
      </c>
      <c r="O1874" s="151">
        <v>0</v>
      </c>
      <c r="P1874" s="151">
        <v>7.9317587677609372E-6</v>
      </c>
    </row>
    <row r="1875" spans="1:16" ht="22" customHeight="1" x14ac:dyDescent="0.2">
      <c r="A1875" s="150" t="s">
        <v>2704</v>
      </c>
      <c r="B1875" s="151">
        <v>0</v>
      </c>
      <c r="C1875" s="151">
        <v>0</v>
      </c>
      <c r="D1875" s="151">
        <v>3.2069130436226667E-5</v>
      </c>
      <c r="E1875" s="151">
        <v>0</v>
      </c>
      <c r="F1875" s="151">
        <v>0</v>
      </c>
      <c r="G1875" s="151">
        <v>0</v>
      </c>
      <c r="H1875" s="151">
        <v>0</v>
      </c>
      <c r="I1875" s="151">
        <v>0</v>
      </c>
      <c r="J1875" s="151">
        <v>0</v>
      </c>
      <c r="K1875" s="151">
        <v>0</v>
      </c>
      <c r="L1875" s="151">
        <v>0</v>
      </c>
      <c r="M1875" s="151">
        <v>0</v>
      </c>
      <c r="N1875" s="151">
        <v>1.5198053323399918E-5</v>
      </c>
      <c r="O1875" s="151">
        <v>0</v>
      </c>
      <c r="P1875" s="151">
        <v>2.3795276303282813E-5</v>
      </c>
    </row>
    <row r="1876" spans="1:16" ht="22" customHeight="1" x14ac:dyDescent="0.2">
      <c r="A1876" s="150" t="s">
        <v>2705</v>
      </c>
      <c r="B1876" s="151">
        <v>0</v>
      </c>
      <c r="C1876" s="151">
        <v>0</v>
      </c>
      <c r="D1876" s="151">
        <v>1.6072293606861833E-5</v>
      </c>
      <c r="E1876" s="151">
        <v>0</v>
      </c>
      <c r="F1876" s="151">
        <v>0</v>
      </c>
      <c r="G1876" s="151">
        <v>0</v>
      </c>
      <c r="H1876" s="151">
        <v>3.5895569434399869E-5</v>
      </c>
      <c r="I1876" s="151">
        <v>0</v>
      </c>
      <c r="J1876" s="151">
        <v>0</v>
      </c>
      <c r="K1876" s="151">
        <v>0</v>
      </c>
      <c r="L1876" s="151">
        <v>0</v>
      </c>
      <c r="M1876" s="151">
        <v>0</v>
      </c>
      <c r="N1876" s="151">
        <v>7.6169067244333701E-6</v>
      </c>
      <c r="O1876" s="151">
        <v>0</v>
      </c>
      <c r="P1876" s="151">
        <v>0</v>
      </c>
    </row>
    <row r="1877" spans="1:16" ht="22" customHeight="1" x14ac:dyDescent="0.2">
      <c r="A1877" s="150" t="s">
        <v>2706</v>
      </c>
      <c r="B1877" s="151">
        <v>0</v>
      </c>
      <c r="C1877" s="151">
        <v>0</v>
      </c>
      <c r="D1877" s="151">
        <v>0</v>
      </c>
      <c r="E1877" s="151">
        <v>0</v>
      </c>
      <c r="F1877" s="151">
        <v>0</v>
      </c>
      <c r="G1877" s="151">
        <v>0</v>
      </c>
      <c r="H1877" s="151">
        <v>0</v>
      </c>
      <c r="I1877" s="151">
        <v>0</v>
      </c>
      <c r="J1877" s="151">
        <v>0</v>
      </c>
      <c r="K1877" s="151">
        <v>0</v>
      </c>
      <c r="L1877" s="151">
        <v>0</v>
      </c>
      <c r="M1877" s="151">
        <v>0</v>
      </c>
      <c r="N1877" s="151">
        <v>7.6169067244333701E-6</v>
      </c>
      <c r="O1877" s="151">
        <v>0</v>
      </c>
      <c r="P1877" s="151">
        <v>0</v>
      </c>
    </row>
    <row r="1878" spans="1:16" ht="22" customHeight="1" x14ac:dyDescent="0.2">
      <c r="A1878" s="150" t="s">
        <v>2707</v>
      </c>
      <c r="B1878" s="151">
        <v>1.5292047687932235E-3</v>
      </c>
      <c r="C1878" s="151">
        <v>7.9078421196636503E-4</v>
      </c>
      <c r="D1878" s="151">
        <v>1.4786510118312887E-3</v>
      </c>
      <c r="E1878" s="151">
        <v>8.6649238469962736E-4</v>
      </c>
      <c r="F1878" s="151">
        <v>1.4395261427295242E-3</v>
      </c>
      <c r="G1878" s="151">
        <v>6.3950546824664009E-4</v>
      </c>
      <c r="H1878" s="151">
        <v>2.7639588464487904E-3</v>
      </c>
      <c r="I1878" s="151">
        <v>8.2141362061462935E-4</v>
      </c>
      <c r="J1878" s="151">
        <v>2.5878145797673981E-3</v>
      </c>
      <c r="K1878" s="151">
        <v>9.8217481695034238E-4</v>
      </c>
      <c r="L1878" s="151">
        <v>3.3705016192801121E-3</v>
      </c>
      <c r="M1878" s="151">
        <v>9.9119288948341065E-4</v>
      </c>
      <c r="N1878" s="151">
        <v>2.1251169761169106E-3</v>
      </c>
      <c r="O1878" s="151">
        <v>2.0445499666800508E-3</v>
      </c>
      <c r="P1878" s="151">
        <v>2.0750600714171002E-3</v>
      </c>
    </row>
    <row r="1879" spans="1:16" ht="22" customHeight="1" x14ac:dyDescent="0.2">
      <c r="A1879" s="150" t="s">
        <v>2708</v>
      </c>
      <c r="B1879" s="151">
        <v>0</v>
      </c>
      <c r="C1879" s="151">
        <v>6.5898684330530419E-5</v>
      </c>
      <c r="D1879" s="151">
        <v>1.6072293606861833E-5</v>
      </c>
      <c r="E1879" s="151">
        <v>5.3050554165283305E-5</v>
      </c>
      <c r="F1879" s="151">
        <v>2.9378084545500489E-5</v>
      </c>
      <c r="G1879" s="151">
        <v>0</v>
      </c>
      <c r="H1879" s="151">
        <v>0</v>
      </c>
      <c r="I1879" s="151">
        <v>3.9114934314982348E-5</v>
      </c>
      <c r="J1879" s="151">
        <v>4.140503327627836E-5</v>
      </c>
      <c r="K1879" s="151">
        <v>3.38680971362187E-5</v>
      </c>
      <c r="L1879" s="151">
        <v>0</v>
      </c>
      <c r="M1879" s="151">
        <v>0</v>
      </c>
      <c r="N1879" s="151">
        <v>7.6169067244333701E-6</v>
      </c>
      <c r="O1879" s="151">
        <v>2.9631158937392034E-5</v>
      </c>
      <c r="P1879" s="151">
        <v>7.950421729567433E-6</v>
      </c>
    </row>
    <row r="1880" spans="1:16" ht="22" customHeight="1" x14ac:dyDescent="0.2">
      <c r="A1880" s="150" t="s">
        <v>2709</v>
      </c>
      <c r="B1880" s="151">
        <v>2.9984407231239672E-5</v>
      </c>
      <c r="C1880" s="151">
        <v>6.5898684330530419E-5</v>
      </c>
      <c r="D1880" s="151">
        <v>1.6072293606861833E-5</v>
      </c>
      <c r="E1880" s="151">
        <v>5.3050554165283305E-5</v>
      </c>
      <c r="F1880" s="151">
        <v>2.9378084545500489E-5</v>
      </c>
      <c r="G1880" s="151">
        <v>6.7316365078593689E-5</v>
      </c>
      <c r="H1880" s="151">
        <v>7.1791138868799737E-5</v>
      </c>
      <c r="I1880" s="151">
        <v>5.8672401472473535E-5</v>
      </c>
      <c r="J1880" s="151">
        <v>2.070251663813918E-5</v>
      </c>
      <c r="K1880" s="151">
        <v>6.7736194272437401E-5</v>
      </c>
      <c r="L1880" s="151">
        <v>3.6241952895485073E-5</v>
      </c>
      <c r="M1880" s="151">
        <v>3.4179065154600362E-5</v>
      </c>
      <c r="N1880" s="151">
        <v>3.808453362216685E-5</v>
      </c>
      <c r="O1880" s="151">
        <v>2.9631158937392034E-5</v>
      </c>
      <c r="P1880" s="151">
        <v>4.7702530377404605E-5</v>
      </c>
    </row>
    <row r="1881" spans="1:16" ht="22" customHeight="1" x14ac:dyDescent="0.2">
      <c r="A1881" s="150" t="s">
        <v>2710</v>
      </c>
      <c r="B1881" s="151">
        <v>0</v>
      </c>
      <c r="C1881" s="151">
        <v>0</v>
      </c>
      <c r="D1881" s="151">
        <v>0</v>
      </c>
      <c r="E1881" s="151">
        <v>0</v>
      </c>
      <c r="F1881" s="151">
        <v>0</v>
      </c>
      <c r="G1881" s="151">
        <v>0</v>
      </c>
      <c r="H1881" s="151">
        <v>0</v>
      </c>
      <c r="I1881" s="151">
        <v>0</v>
      </c>
      <c r="J1881" s="151">
        <v>0</v>
      </c>
      <c r="K1881" s="151">
        <v>0</v>
      </c>
      <c r="L1881" s="151">
        <v>0</v>
      </c>
      <c r="M1881" s="151">
        <v>0</v>
      </c>
      <c r="N1881" s="151">
        <v>7.6169067244333701E-6</v>
      </c>
      <c r="O1881" s="151">
        <v>0</v>
      </c>
      <c r="P1881" s="151">
        <v>0</v>
      </c>
    </row>
    <row r="1882" spans="1:16" ht="22" customHeight="1" x14ac:dyDescent="0.2">
      <c r="A1882" s="150" t="s">
        <v>2711</v>
      </c>
      <c r="B1882" s="151">
        <v>0</v>
      </c>
      <c r="C1882" s="151">
        <v>3.294934216526521E-5</v>
      </c>
      <c r="D1882" s="151">
        <v>0</v>
      </c>
      <c r="E1882" s="151">
        <v>0</v>
      </c>
      <c r="F1882" s="151">
        <v>0</v>
      </c>
      <c r="G1882" s="151">
        <v>0</v>
      </c>
      <c r="H1882" s="151">
        <v>3.5895569434399869E-5</v>
      </c>
      <c r="I1882" s="151">
        <v>1.9557467157491174E-5</v>
      </c>
      <c r="J1882" s="151">
        <v>0</v>
      </c>
      <c r="K1882" s="151">
        <v>0</v>
      </c>
      <c r="L1882" s="151">
        <v>0</v>
      </c>
      <c r="M1882" s="151">
        <v>0</v>
      </c>
      <c r="N1882" s="151">
        <v>0</v>
      </c>
      <c r="O1882" s="151">
        <v>0</v>
      </c>
      <c r="P1882" s="151">
        <v>0</v>
      </c>
    </row>
    <row r="1883" spans="1:16" ht="22" customHeight="1" x14ac:dyDescent="0.2">
      <c r="A1883" s="150" t="s">
        <v>2712</v>
      </c>
      <c r="B1883" s="151">
        <v>0</v>
      </c>
      <c r="C1883" s="151">
        <v>1.3179736866106084E-4</v>
      </c>
      <c r="D1883" s="151">
        <v>0</v>
      </c>
      <c r="E1883" s="151">
        <v>5.3050554165283305E-5</v>
      </c>
      <c r="F1883" s="151">
        <v>0</v>
      </c>
      <c r="G1883" s="151">
        <v>3.3658182539296845E-5</v>
      </c>
      <c r="H1883" s="151">
        <v>0</v>
      </c>
      <c r="I1883" s="151">
        <v>0</v>
      </c>
      <c r="J1883" s="151">
        <v>0</v>
      </c>
      <c r="K1883" s="151">
        <v>0</v>
      </c>
      <c r="L1883" s="151">
        <v>0</v>
      </c>
      <c r="M1883" s="151">
        <v>0</v>
      </c>
      <c r="N1883" s="151">
        <v>0</v>
      </c>
      <c r="O1883" s="151">
        <v>0</v>
      </c>
      <c r="P1883" s="151">
        <v>0</v>
      </c>
    </row>
    <row r="1884" spans="1:16" ht="22" customHeight="1" x14ac:dyDescent="0.2">
      <c r="A1884" s="150" t="s">
        <v>2713</v>
      </c>
      <c r="B1884" s="151">
        <v>1.7990644338743806E-4</v>
      </c>
      <c r="C1884" s="151">
        <v>2.3064539515685648E-4</v>
      </c>
      <c r="D1884" s="151">
        <v>1.7679522967548018E-4</v>
      </c>
      <c r="E1884" s="151">
        <v>2.6525277082641653E-4</v>
      </c>
      <c r="F1884" s="151">
        <v>1.4689042272750247E-4</v>
      </c>
      <c r="G1884" s="151">
        <v>2.3560727777507793E-4</v>
      </c>
      <c r="H1884" s="151">
        <v>1.0768670830319962E-4</v>
      </c>
      <c r="I1884" s="151">
        <v>1.5645973725992939E-4</v>
      </c>
      <c r="J1884" s="151">
        <v>4.140503327627836E-5</v>
      </c>
      <c r="K1884" s="151">
        <v>1.354723885448748E-4</v>
      </c>
      <c r="L1884" s="151">
        <v>7.2483905790970147E-5</v>
      </c>
      <c r="M1884" s="151">
        <v>1.0253719546380109E-4</v>
      </c>
      <c r="N1884" s="151">
        <v>1.0663669414206719E-4</v>
      </c>
      <c r="O1884" s="151">
        <v>8.8893476812176118E-5</v>
      </c>
      <c r="P1884" s="151">
        <v>1.192563259435115E-4</v>
      </c>
    </row>
    <row r="1885" spans="1:16" ht="22" customHeight="1" x14ac:dyDescent="0.2">
      <c r="A1885" s="150" t="s">
        <v>2714</v>
      </c>
      <c r="B1885" s="151">
        <v>2.9984407231239672E-5</v>
      </c>
      <c r="C1885" s="151">
        <v>3.294934216526521E-5</v>
      </c>
      <c r="D1885" s="151">
        <v>1.6072293606861833E-5</v>
      </c>
      <c r="E1885" s="151">
        <v>0</v>
      </c>
      <c r="F1885" s="151">
        <v>2.9378084545500489E-5</v>
      </c>
      <c r="G1885" s="151">
        <v>3.3658182539296845E-5</v>
      </c>
      <c r="H1885" s="151">
        <v>3.5895569434399869E-5</v>
      </c>
      <c r="I1885" s="151">
        <v>1.9557467157491174E-5</v>
      </c>
      <c r="J1885" s="151">
        <v>4.140503327627836E-5</v>
      </c>
      <c r="K1885" s="151">
        <v>3.38680971362187E-5</v>
      </c>
      <c r="L1885" s="151">
        <v>7.2483905790970147E-5</v>
      </c>
      <c r="M1885" s="151">
        <v>3.4179065154600362E-5</v>
      </c>
      <c r="N1885" s="151">
        <v>1.523381344886674E-5</v>
      </c>
      <c r="O1885" s="151">
        <v>2.9631158937392034E-5</v>
      </c>
      <c r="P1885" s="151">
        <v>1.5900843459134866E-5</v>
      </c>
    </row>
    <row r="1886" spans="1:16" ht="22" customHeight="1" x14ac:dyDescent="0.2">
      <c r="A1886" s="150" t="s">
        <v>2715</v>
      </c>
      <c r="B1886" s="151">
        <v>0</v>
      </c>
      <c r="C1886" s="151">
        <v>6.5898684330530419E-5</v>
      </c>
      <c r="D1886" s="151">
        <v>0</v>
      </c>
      <c r="E1886" s="151">
        <v>1.7683518055094435E-5</v>
      </c>
      <c r="F1886" s="151">
        <v>0</v>
      </c>
      <c r="G1886" s="151">
        <v>6.7316365078593689E-5</v>
      </c>
      <c r="H1886" s="151">
        <v>0</v>
      </c>
      <c r="I1886" s="151">
        <v>3.9114934314982348E-5</v>
      </c>
      <c r="J1886" s="151">
        <v>0</v>
      </c>
      <c r="K1886" s="151">
        <v>6.7736194272437401E-5</v>
      </c>
      <c r="L1886" s="151">
        <v>0</v>
      </c>
      <c r="M1886" s="151">
        <v>6.8358130309200725E-5</v>
      </c>
      <c r="N1886" s="151">
        <v>0</v>
      </c>
      <c r="O1886" s="151">
        <v>0</v>
      </c>
      <c r="P1886" s="151">
        <v>0</v>
      </c>
    </row>
    <row r="1887" spans="1:16" ht="22" customHeight="1" x14ac:dyDescent="0.2">
      <c r="A1887" s="150" t="s">
        <v>2716</v>
      </c>
      <c r="B1887" s="151">
        <v>1.1993762892495869E-4</v>
      </c>
      <c r="C1887" s="151">
        <v>9.8848026495795629E-5</v>
      </c>
      <c r="D1887" s="151">
        <v>9.6433761641171007E-5</v>
      </c>
      <c r="E1887" s="151">
        <v>1.5915166249584991E-4</v>
      </c>
      <c r="F1887" s="151">
        <v>1.1751233818200196E-4</v>
      </c>
      <c r="G1887" s="151">
        <v>1.3463273015718738E-4</v>
      </c>
      <c r="H1887" s="151">
        <v>1.0768670830319962E-4</v>
      </c>
      <c r="I1887" s="151">
        <v>1.3690227010243824E-4</v>
      </c>
      <c r="J1887" s="151">
        <v>1.0351258319069591E-4</v>
      </c>
      <c r="K1887" s="151">
        <v>1.016042914086561E-4</v>
      </c>
      <c r="L1887" s="151">
        <v>1.0872585868645525E-4</v>
      </c>
      <c r="M1887" s="151">
        <v>1.3671626061840145E-4</v>
      </c>
      <c r="N1887" s="151">
        <v>6.8552160519900327E-5</v>
      </c>
      <c r="O1887" s="151">
        <v>8.8893476812176118E-5</v>
      </c>
      <c r="P1887" s="151">
        <v>3.9752108647837168E-5</v>
      </c>
    </row>
    <row r="1888" spans="1:16" ht="22" customHeight="1" x14ac:dyDescent="0.2">
      <c r="A1888" s="150" t="s">
        <v>2717</v>
      </c>
      <c r="B1888" s="151">
        <v>2.6985966508115709E-4</v>
      </c>
      <c r="C1888" s="151">
        <v>3.294934216526521E-5</v>
      </c>
      <c r="D1888" s="151">
        <v>3.6966275295782216E-4</v>
      </c>
      <c r="E1888" s="151">
        <v>1.7683518055094435E-5</v>
      </c>
      <c r="F1888" s="151">
        <v>3.5253701454600594E-4</v>
      </c>
      <c r="G1888" s="151">
        <v>0</v>
      </c>
      <c r="H1888" s="151">
        <v>3.5895569434399869E-5</v>
      </c>
      <c r="I1888" s="151">
        <v>0</v>
      </c>
      <c r="J1888" s="151">
        <v>4.140503327627836E-5</v>
      </c>
      <c r="K1888" s="151">
        <v>0</v>
      </c>
      <c r="L1888" s="151">
        <v>3.6241952895485073E-5</v>
      </c>
      <c r="M1888" s="151">
        <v>0</v>
      </c>
      <c r="N1888" s="151">
        <v>2.0565648155970099E-4</v>
      </c>
      <c r="O1888" s="151">
        <v>2.3704927149913627E-4</v>
      </c>
      <c r="P1888" s="151">
        <v>1.5900843459134867E-4</v>
      </c>
    </row>
    <row r="1889" spans="1:16" ht="22" customHeight="1" x14ac:dyDescent="0.2">
      <c r="A1889" s="150" t="s">
        <v>2718</v>
      </c>
      <c r="B1889" s="151">
        <v>5.9968814462479345E-5</v>
      </c>
      <c r="C1889" s="151">
        <v>0</v>
      </c>
      <c r="D1889" s="151">
        <v>9.6433761641171007E-5</v>
      </c>
      <c r="E1889" s="151">
        <v>0</v>
      </c>
      <c r="F1889" s="151">
        <v>5.8756169091000978E-5</v>
      </c>
      <c r="G1889" s="151">
        <v>0</v>
      </c>
      <c r="H1889" s="151">
        <v>0</v>
      </c>
      <c r="I1889" s="151">
        <v>0</v>
      </c>
      <c r="J1889" s="151">
        <v>0</v>
      </c>
      <c r="K1889" s="151">
        <v>0</v>
      </c>
      <c r="L1889" s="151">
        <v>0</v>
      </c>
      <c r="M1889" s="151">
        <v>0</v>
      </c>
      <c r="N1889" s="151">
        <v>6.8552160519900327E-5</v>
      </c>
      <c r="O1889" s="151">
        <v>5.9262317874784067E-5</v>
      </c>
      <c r="P1889" s="151">
        <v>1.5900843459134866E-5</v>
      </c>
    </row>
    <row r="1890" spans="1:16" ht="22" customHeight="1" x14ac:dyDescent="0.2">
      <c r="A1890" s="150" t="s">
        <v>2719</v>
      </c>
      <c r="B1890" s="151">
        <v>3.0055125172822786E-5</v>
      </c>
      <c r="C1890" s="151">
        <v>0</v>
      </c>
      <c r="D1890" s="151">
        <v>0</v>
      </c>
      <c r="E1890" s="151">
        <v>0</v>
      </c>
      <c r="F1890" s="151">
        <v>0</v>
      </c>
      <c r="G1890" s="151">
        <v>0</v>
      </c>
      <c r="H1890" s="151">
        <v>3.5980228796273456E-5</v>
      </c>
      <c r="I1890" s="151">
        <v>0</v>
      </c>
      <c r="J1890" s="151">
        <v>2.0751343328323472E-5</v>
      </c>
      <c r="K1890" s="151">
        <v>0</v>
      </c>
      <c r="L1890" s="151">
        <v>0</v>
      </c>
      <c r="M1890" s="151">
        <v>0</v>
      </c>
      <c r="N1890" s="151">
        <v>7.6348711270853364E-6</v>
      </c>
      <c r="O1890" s="151">
        <v>0</v>
      </c>
      <c r="P1890" s="151">
        <v>1.5938345448425279E-5</v>
      </c>
    </row>
    <row r="1891" spans="1:16" ht="22" customHeight="1" x14ac:dyDescent="0.2">
      <c r="A1891" s="150" t="s">
        <v>2720</v>
      </c>
      <c r="B1891" s="151">
        <v>0</v>
      </c>
      <c r="C1891" s="151">
        <v>0</v>
      </c>
      <c r="D1891" s="151">
        <v>0</v>
      </c>
      <c r="E1891" s="151">
        <v>0</v>
      </c>
      <c r="F1891" s="151">
        <v>0</v>
      </c>
      <c r="G1891" s="151">
        <v>0</v>
      </c>
      <c r="H1891" s="151">
        <v>3.5980228796273456E-5</v>
      </c>
      <c r="I1891" s="151">
        <v>1.9603593259277711E-5</v>
      </c>
      <c r="J1891" s="151">
        <v>4.1502686656646944E-5</v>
      </c>
      <c r="K1891" s="151">
        <v>0</v>
      </c>
      <c r="L1891" s="151">
        <v>3.6327429199483862E-5</v>
      </c>
      <c r="M1891" s="151">
        <v>0</v>
      </c>
      <c r="N1891" s="151">
        <v>1.5269742254170673E-5</v>
      </c>
      <c r="O1891" s="151">
        <v>2.9701043746206641E-5</v>
      </c>
      <c r="P1891" s="151">
        <v>7.9691727242126396E-6</v>
      </c>
    </row>
    <row r="1892" spans="1:16" ht="22" customHeight="1" x14ac:dyDescent="0.2">
      <c r="A1892" s="150" t="s">
        <v>2721</v>
      </c>
      <c r="B1892" s="151">
        <v>0</v>
      </c>
      <c r="C1892" s="151">
        <v>0</v>
      </c>
      <c r="D1892" s="151">
        <v>0</v>
      </c>
      <c r="E1892" s="151">
        <v>0</v>
      </c>
      <c r="F1892" s="151">
        <v>0</v>
      </c>
      <c r="G1892" s="151">
        <v>0</v>
      </c>
      <c r="H1892" s="151">
        <v>0</v>
      </c>
      <c r="I1892" s="151">
        <v>0</v>
      </c>
      <c r="J1892" s="151">
        <v>0</v>
      </c>
      <c r="K1892" s="151">
        <v>0</v>
      </c>
      <c r="L1892" s="151">
        <v>0</v>
      </c>
      <c r="M1892" s="151">
        <v>0</v>
      </c>
      <c r="N1892" s="151">
        <v>0</v>
      </c>
      <c r="O1892" s="151">
        <v>0</v>
      </c>
      <c r="P1892" s="151">
        <v>7.9691727242126396E-6</v>
      </c>
    </row>
    <row r="1893" spans="1:16" ht="22" customHeight="1" x14ac:dyDescent="0.2">
      <c r="A1893" s="150" t="s">
        <v>2722</v>
      </c>
      <c r="B1893" s="151">
        <v>0</v>
      </c>
      <c r="C1893" s="151">
        <v>0</v>
      </c>
      <c r="D1893" s="151">
        <v>0</v>
      </c>
      <c r="E1893" s="151">
        <v>0</v>
      </c>
      <c r="F1893" s="151">
        <v>0</v>
      </c>
      <c r="G1893" s="151">
        <v>0</v>
      </c>
      <c r="H1893" s="151">
        <v>0</v>
      </c>
      <c r="I1893" s="151">
        <v>0</v>
      </c>
      <c r="J1893" s="151">
        <v>0</v>
      </c>
      <c r="K1893" s="151">
        <v>0</v>
      </c>
      <c r="L1893" s="151">
        <v>0</v>
      </c>
      <c r="M1893" s="151">
        <v>0</v>
      </c>
      <c r="N1893" s="151">
        <v>7.6348711270853364E-6</v>
      </c>
      <c r="O1893" s="151">
        <v>0</v>
      </c>
      <c r="P1893" s="151">
        <v>0</v>
      </c>
    </row>
    <row r="1894" spans="1:16" ht="22" customHeight="1" x14ac:dyDescent="0.2">
      <c r="A1894" s="150" t="s">
        <v>2723</v>
      </c>
      <c r="B1894" s="151">
        <v>9.0165375518468373E-5</v>
      </c>
      <c r="C1894" s="151">
        <v>0</v>
      </c>
      <c r="D1894" s="151">
        <v>4.8330599879124618E-5</v>
      </c>
      <c r="E1894" s="151">
        <v>0</v>
      </c>
      <c r="F1894" s="151">
        <v>5.8894744961498626E-5</v>
      </c>
      <c r="G1894" s="151">
        <v>0</v>
      </c>
      <c r="H1894" s="151">
        <v>1.799011439813673E-4</v>
      </c>
      <c r="I1894" s="151">
        <v>1.9603593259277711E-5</v>
      </c>
      <c r="J1894" s="151">
        <v>1.4525940329826432E-4</v>
      </c>
      <c r="K1894" s="151">
        <v>0</v>
      </c>
      <c r="L1894" s="151">
        <v>1.8163714599741932E-4</v>
      </c>
      <c r="M1894" s="151">
        <v>0</v>
      </c>
      <c r="N1894" s="151">
        <v>1.6033229366879207E-4</v>
      </c>
      <c r="O1894" s="151">
        <v>8.9103131238619924E-5</v>
      </c>
      <c r="P1894" s="151">
        <v>1.9126014538110335E-4</v>
      </c>
    </row>
    <row r="1895" spans="1:16" ht="22" customHeight="1" x14ac:dyDescent="0.2">
      <c r="A1895" s="150" t="s">
        <v>2724</v>
      </c>
      <c r="B1895" s="151">
        <v>0</v>
      </c>
      <c r="C1895" s="151">
        <v>3.3027052877919133E-5</v>
      </c>
      <c r="D1895" s="151">
        <v>4.8330599879124618E-5</v>
      </c>
      <c r="E1895" s="151">
        <v>3.5450448931203465E-5</v>
      </c>
      <c r="F1895" s="151">
        <v>0</v>
      </c>
      <c r="G1895" s="151">
        <v>0</v>
      </c>
      <c r="H1895" s="151">
        <v>7.1960457592546912E-5</v>
      </c>
      <c r="I1895" s="151">
        <v>5.8810779777833139E-5</v>
      </c>
      <c r="J1895" s="151">
        <v>1.4525940329826432E-4</v>
      </c>
      <c r="K1895" s="151">
        <v>6.7895949447608248E-5</v>
      </c>
      <c r="L1895" s="151">
        <v>7.2654858398967724E-5</v>
      </c>
      <c r="M1895" s="151">
        <v>3.4259676157323476E-5</v>
      </c>
      <c r="N1895" s="151">
        <v>1.5269742254170673E-5</v>
      </c>
      <c r="O1895" s="151">
        <v>0</v>
      </c>
      <c r="P1895" s="151">
        <v>0</v>
      </c>
    </row>
    <row r="1896" spans="1:16" ht="22" customHeight="1" x14ac:dyDescent="0.2">
      <c r="A1896" s="150" t="s">
        <v>2725</v>
      </c>
      <c r="B1896" s="151">
        <v>0</v>
      </c>
      <c r="C1896" s="151">
        <v>0</v>
      </c>
      <c r="D1896" s="151">
        <v>1.6110199959708205E-5</v>
      </c>
      <c r="E1896" s="151">
        <v>0</v>
      </c>
      <c r="F1896" s="151">
        <v>0</v>
      </c>
      <c r="G1896" s="151">
        <v>0</v>
      </c>
      <c r="H1896" s="151">
        <v>0</v>
      </c>
      <c r="I1896" s="151">
        <v>0</v>
      </c>
      <c r="J1896" s="151">
        <v>2.0751343328323472E-5</v>
      </c>
      <c r="K1896" s="151">
        <v>0</v>
      </c>
      <c r="L1896" s="151">
        <v>3.6327429199483862E-5</v>
      </c>
      <c r="M1896" s="151">
        <v>0</v>
      </c>
      <c r="N1896" s="151">
        <v>7.6348711270853364E-6</v>
      </c>
      <c r="O1896" s="151">
        <v>2.9701043746206641E-5</v>
      </c>
      <c r="P1896" s="151">
        <v>2.3907518172637919E-5</v>
      </c>
    </row>
    <row r="1897" spans="1:16" ht="22" customHeight="1" x14ac:dyDescent="0.2">
      <c r="A1897" s="150" t="s">
        <v>2726</v>
      </c>
      <c r="B1897" s="151">
        <v>0</v>
      </c>
      <c r="C1897" s="151">
        <v>0</v>
      </c>
      <c r="D1897" s="151">
        <v>0</v>
      </c>
      <c r="E1897" s="151">
        <v>1.7725224465601732E-5</v>
      </c>
      <c r="F1897" s="151">
        <v>0</v>
      </c>
      <c r="G1897" s="151">
        <v>0</v>
      </c>
      <c r="H1897" s="151">
        <v>0</v>
      </c>
      <c r="I1897" s="151">
        <v>0</v>
      </c>
      <c r="J1897" s="151">
        <v>0</v>
      </c>
      <c r="K1897" s="151">
        <v>0</v>
      </c>
      <c r="L1897" s="151">
        <v>0</v>
      </c>
      <c r="M1897" s="151">
        <v>0</v>
      </c>
      <c r="N1897" s="151">
        <v>0</v>
      </c>
      <c r="O1897" s="151">
        <v>0</v>
      </c>
      <c r="P1897" s="151">
        <v>0</v>
      </c>
    </row>
    <row r="1898" spans="1:16" ht="22" customHeight="1" x14ac:dyDescent="0.2">
      <c r="A1898" s="150" t="s">
        <v>2727</v>
      </c>
      <c r="B1898" s="151">
        <v>3.3060637690105068E-4</v>
      </c>
      <c r="C1898" s="151">
        <v>3.9632463453502965E-4</v>
      </c>
      <c r="D1898" s="151">
        <v>3.2220399919416417E-4</v>
      </c>
      <c r="E1898" s="151">
        <v>6.7355852969286584E-4</v>
      </c>
      <c r="F1898" s="151">
        <v>2.6502635232674381E-4</v>
      </c>
      <c r="G1898" s="151">
        <v>5.0606347567928628E-4</v>
      </c>
      <c r="H1898" s="151">
        <v>3.598022879627346E-4</v>
      </c>
      <c r="I1898" s="151">
        <v>5.6850420451905366E-4</v>
      </c>
      <c r="J1898" s="151">
        <v>5.1878358320808684E-4</v>
      </c>
      <c r="K1898" s="151">
        <v>7.8080341864749487E-4</v>
      </c>
      <c r="L1898" s="151">
        <v>4.359291503938064E-4</v>
      </c>
      <c r="M1898" s="151">
        <v>6.1667417083182254E-4</v>
      </c>
      <c r="N1898" s="151">
        <v>2.9012510282924275E-4</v>
      </c>
      <c r="O1898" s="151">
        <v>2.9701043746206641E-4</v>
      </c>
      <c r="P1898" s="151">
        <v>3.2673608169271823E-4</v>
      </c>
    </row>
    <row r="1899" spans="1:16" ht="22" customHeight="1" x14ac:dyDescent="0.2">
      <c r="A1899" s="150" t="s">
        <v>2728</v>
      </c>
      <c r="B1899" s="151">
        <v>3.0055125172822786E-5</v>
      </c>
      <c r="C1899" s="151">
        <v>3.3027052877919133E-5</v>
      </c>
      <c r="D1899" s="151">
        <v>1.6110199959708205E-5</v>
      </c>
      <c r="E1899" s="151">
        <v>3.5450448931203465E-5</v>
      </c>
      <c r="F1899" s="151">
        <v>0</v>
      </c>
      <c r="G1899" s="151">
        <v>3.3737565045285754E-5</v>
      </c>
      <c r="H1899" s="151">
        <v>3.5980228796273456E-5</v>
      </c>
      <c r="I1899" s="151">
        <v>5.8810779777833139E-5</v>
      </c>
      <c r="J1899" s="151">
        <v>6.2254029984970416E-5</v>
      </c>
      <c r="K1899" s="151">
        <v>6.7895949447608248E-5</v>
      </c>
      <c r="L1899" s="151">
        <v>1.089822875984516E-4</v>
      </c>
      <c r="M1899" s="151">
        <v>6.8519352314646951E-5</v>
      </c>
      <c r="N1899" s="151">
        <v>0</v>
      </c>
      <c r="O1899" s="151">
        <v>0</v>
      </c>
      <c r="P1899" s="151">
        <v>0</v>
      </c>
    </row>
    <row r="1900" spans="1:16" ht="22" customHeight="1" x14ac:dyDescent="0.2">
      <c r="A1900" s="150" t="s">
        <v>2729</v>
      </c>
      <c r="B1900" s="151">
        <v>0</v>
      </c>
      <c r="C1900" s="151">
        <v>0</v>
      </c>
      <c r="D1900" s="151">
        <v>0</v>
      </c>
      <c r="E1900" s="151">
        <v>3.5450448931203465E-5</v>
      </c>
      <c r="F1900" s="151">
        <v>0</v>
      </c>
      <c r="G1900" s="151">
        <v>0</v>
      </c>
      <c r="H1900" s="151">
        <v>0</v>
      </c>
      <c r="I1900" s="151">
        <v>3.9207186518555422E-5</v>
      </c>
      <c r="J1900" s="151">
        <v>0</v>
      </c>
      <c r="K1900" s="151">
        <v>0</v>
      </c>
      <c r="L1900" s="151">
        <v>0</v>
      </c>
      <c r="M1900" s="151">
        <v>0</v>
      </c>
      <c r="N1900" s="151">
        <v>0</v>
      </c>
      <c r="O1900" s="151">
        <v>0</v>
      </c>
      <c r="P1900" s="151">
        <v>0</v>
      </c>
    </row>
    <row r="1901" spans="1:16" ht="22" customHeight="1" x14ac:dyDescent="0.2">
      <c r="A1901" s="150" t="s">
        <v>2730</v>
      </c>
      <c r="B1901" s="151">
        <v>0</v>
      </c>
      <c r="C1901" s="151">
        <v>3.3027052877919133E-5</v>
      </c>
      <c r="D1901" s="151">
        <v>0</v>
      </c>
      <c r="E1901" s="151">
        <v>1.7725224465601732E-5</v>
      </c>
      <c r="F1901" s="151">
        <v>0</v>
      </c>
      <c r="G1901" s="151">
        <v>0</v>
      </c>
      <c r="H1901" s="151">
        <v>0</v>
      </c>
      <c r="I1901" s="151">
        <v>0</v>
      </c>
      <c r="J1901" s="151">
        <v>0</v>
      </c>
      <c r="K1901" s="151">
        <v>0</v>
      </c>
      <c r="L1901" s="151">
        <v>0</v>
      </c>
      <c r="M1901" s="151">
        <v>3.4259676157323476E-5</v>
      </c>
      <c r="N1901" s="151">
        <v>0</v>
      </c>
      <c r="O1901" s="151">
        <v>0</v>
      </c>
      <c r="P1901" s="151">
        <v>0</v>
      </c>
    </row>
    <row r="1902" spans="1:16" ht="22" customHeight="1" x14ac:dyDescent="0.2">
      <c r="A1902" s="150" t="s">
        <v>2731</v>
      </c>
      <c r="B1902" s="151">
        <v>6.0110250345645573E-5</v>
      </c>
      <c r="C1902" s="151">
        <v>1.9816231726751482E-4</v>
      </c>
      <c r="D1902" s="151">
        <v>1.6110199959708205E-5</v>
      </c>
      <c r="E1902" s="151">
        <v>1.9497746912161909E-4</v>
      </c>
      <c r="F1902" s="151">
        <v>2.9447372480749313E-5</v>
      </c>
      <c r="G1902" s="151">
        <v>2.0242539027171452E-4</v>
      </c>
      <c r="H1902" s="151">
        <v>1.0794068638882037E-4</v>
      </c>
      <c r="I1902" s="151">
        <v>2.3524311911133256E-4</v>
      </c>
      <c r="J1902" s="151">
        <v>8.3005373313293888E-5</v>
      </c>
      <c r="K1902" s="151">
        <v>2.3763582306662886E-4</v>
      </c>
      <c r="L1902" s="151">
        <v>1.4530971679793545E-4</v>
      </c>
      <c r="M1902" s="151">
        <v>3.0833708541591127E-4</v>
      </c>
      <c r="N1902" s="151">
        <v>6.8713840143768022E-5</v>
      </c>
      <c r="O1902" s="151">
        <v>5.9402087492413283E-5</v>
      </c>
      <c r="P1902" s="151">
        <v>6.3753381793701117E-5</v>
      </c>
    </row>
    <row r="1903" spans="1:16" ht="22" customHeight="1" x14ac:dyDescent="0.2">
      <c r="A1903" s="150" t="s">
        <v>2732</v>
      </c>
      <c r="B1903" s="151">
        <v>3.0055125172822786E-5</v>
      </c>
      <c r="C1903" s="151">
        <v>2.3118937014543394E-4</v>
      </c>
      <c r="D1903" s="151">
        <v>1.6110199959708205E-5</v>
      </c>
      <c r="E1903" s="151">
        <v>2.8360359144962772E-4</v>
      </c>
      <c r="F1903" s="151">
        <v>0</v>
      </c>
      <c r="G1903" s="151">
        <v>3.0363808540757176E-4</v>
      </c>
      <c r="H1903" s="151">
        <v>7.1960457592546912E-5</v>
      </c>
      <c r="I1903" s="151">
        <v>3.7246827192627651E-4</v>
      </c>
      <c r="J1903" s="151">
        <v>8.3005373313293888E-5</v>
      </c>
      <c r="K1903" s="151">
        <v>3.3947974723804125E-4</v>
      </c>
      <c r="L1903" s="151">
        <v>1.089822875984516E-4</v>
      </c>
      <c r="M1903" s="151">
        <v>3.0833708541591127E-4</v>
      </c>
      <c r="N1903" s="151">
        <v>1.5269742254170673E-5</v>
      </c>
      <c r="O1903" s="151">
        <v>2.9701043746206641E-5</v>
      </c>
      <c r="P1903" s="151">
        <v>3.9845863621063201E-5</v>
      </c>
    </row>
    <row r="1904" spans="1:16" ht="22" customHeight="1" x14ac:dyDescent="0.2">
      <c r="A1904" s="150" t="s">
        <v>2733</v>
      </c>
      <c r="B1904" s="151">
        <v>0</v>
      </c>
      <c r="C1904" s="151">
        <v>0</v>
      </c>
      <c r="D1904" s="151">
        <v>0</v>
      </c>
      <c r="E1904" s="151">
        <v>0</v>
      </c>
      <c r="F1904" s="151">
        <v>0</v>
      </c>
      <c r="G1904" s="151">
        <v>0</v>
      </c>
      <c r="H1904" s="151">
        <v>0</v>
      </c>
      <c r="I1904" s="151">
        <v>0</v>
      </c>
      <c r="J1904" s="151">
        <v>0</v>
      </c>
      <c r="K1904" s="151">
        <v>0</v>
      </c>
      <c r="L1904" s="151">
        <v>0</v>
      </c>
      <c r="M1904" s="151">
        <v>0</v>
      </c>
      <c r="N1904" s="151">
        <v>7.6348711270853364E-6</v>
      </c>
      <c r="O1904" s="151">
        <v>2.9701043746206641E-5</v>
      </c>
      <c r="P1904" s="151">
        <v>1.5938345448425279E-5</v>
      </c>
    </row>
    <row r="1905" spans="1:16" ht="22" customHeight="1" x14ac:dyDescent="0.2">
      <c r="A1905" s="150" t="s">
        <v>2734</v>
      </c>
      <c r="B1905" s="151">
        <v>1.2022050069129115E-4</v>
      </c>
      <c r="C1905" s="151">
        <v>0</v>
      </c>
      <c r="D1905" s="151">
        <v>8.0550999798541042E-5</v>
      </c>
      <c r="E1905" s="151">
        <v>0</v>
      </c>
      <c r="F1905" s="151">
        <v>1.4723686240374658E-4</v>
      </c>
      <c r="G1905" s="151">
        <v>0</v>
      </c>
      <c r="H1905" s="151">
        <v>0</v>
      </c>
      <c r="I1905" s="151">
        <v>0</v>
      </c>
      <c r="J1905" s="151">
        <v>0</v>
      </c>
      <c r="K1905" s="151">
        <v>0</v>
      </c>
      <c r="L1905" s="151">
        <v>0</v>
      </c>
      <c r="M1905" s="151">
        <v>0</v>
      </c>
      <c r="N1905" s="151">
        <v>4.5809226762512015E-5</v>
      </c>
      <c r="O1905" s="151">
        <v>8.9103131238619924E-5</v>
      </c>
      <c r="P1905" s="151">
        <v>3.1876690896850558E-5</v>
      </c>
    </row>
    <row r="1906" spans="1:16" ht="22" customHeight="1" x14ac:dyDescent="0.2">
      <c r="A1906" s="150" t="s">
        <v>2735</v>
      </c>
      <c r="B1906" s="151">
        <v>0</v>
      </c>
      <c r="C1906" s="151">
        <v>0</v>
      </c>
      <c r="D1906" s="151">
        <v>1.6148285538809172E-5</v>
      </c>
      <c r="E1906" s="151">
        <v>0</v>
      </c>
      <c r="F1906" s="151">
        <v>0</v>
      </c>
      <c r="G1906" s="151">
        <v>0</v>
      </c>
      <c r="H1906" s="151">
        <v>0</v>
      </c>
      <c r="I1906" s="151">
        <v>0</v>
      </c>
      <c r="J1906" s="151">
        <v>0</v>
      </c>
      <c r="K1906" s="151">
        <v>0</v>
      </c>
      <c r="L1906" s="151">
        <v>0</v>
      </c>
      <c r="M1906" s="151">
        <v>0</v>
      </c>
      <c r="N1906" s="151">
        <v>0</v>
      </c>
      <c r="O1906" s="151">
        <v>0</v>
      </c>
      <c r="P1906" s="151">
        <v>0</v>
      </c>
    </row>
    <row r="1907" spans="1:16" ht="22" customHeight="1" x14ac:dyDescent="0.2">
      <c r="A1907" s="150" t="s">
        <v>2736</v>
      </c>
      <c r="B1907" s="151">
        <v>1.8075706486917536E-4</v>
      </c>
      <c r="C1907" s="151">
        <v>6.6210262034220864E-5</v>
      </c>
      <c r="D1907" s="151">
        <v>1.4533456984928254E-4</v>
      </c>
      <c r="E1907" s="151">
        <v>5.3301384208617975E-5</v>
      </c>
      <c r="F1907" s="151">
        <v>1.4758494009264433E-4</v>
      </c>
      <c r="G1907" s="151">
        <v>3.3817322882272241E-5</v>
      </c>
      <c r="H1907" s="151">
        <v>3.606528843881784E-4</v>
      </c>
      <c r="I1907" s="151">
        <v>3.9299874902760046E-5</v>
      </c>
      <c r="J1907" s="151">
        <v>3.952076166736972E-4</v>
      </c>
      <c r="K1907" s="151">
        <v>3.402822998319846E-5</v>
      </c>
      <c r="L1907" s="151">
        <v>4.0054640611440366E-4</v>
      </c>
      <c r="M1907" s="151">
        <v>6.8681336599078744E-5</v>
      </c>
      <c r="N1907" s="151">
        <v>2.9081097777682962E-4</v>
      </c>
      <c r="O1907" s="151">
        <v>3.2748384877614133E-4</v>
      </c>
      <c r="P1907" s="151">
        <v>2.9555645791358838E-4</v>
      </c>
    </row>
    <row r="1908" spans="1:16" ht="22" customHeight="1" x14ac:dyDescent="0.2">
      <c r="A1908" s="150" t="s">
        <v>2737</v>
      </c>
      <c r="B1908" s="151">
        <v>0</v>
      </c>
      <c r="C1908" s="151">
        <v>0</v>
      </c>
      <c r="D1908" s="151">
        <v>0</v>
      </c>
      <c r="E1908" s="151">
        <v>0</v>
      </c>
      <c r="F1908" s="151">
        <v>0</v>
      </c>
      <c r="G1908" s="151">
        <v>3.3817322882272241E-5</v>
      </c>
      <c r="H1908" s="151">
        <v>0</v>
      </c>
      <c r="I1908" s="151">
        <v>1.9649937451380023E-5</v>
      </c>
      <c r="J1908" s="151">
        <v>0</v>
      </c>
      <c r="K1908" s="151">
        <v>0</v>
      </c>
      <c r="L1908" s="151">
        <v>0</v>
      </c>
      <c r="M1908" s="151">
        <v>3.4340668299539372E-5</v>
      </c>
      <c r="N1908" s="151">
        <v>0</v>
      </c>
      <c r="O1908" s="151">
        <v>0</v>
      </c>
      <c r="P1908" s="151">
        <v>0</v>
      </c>
    </row>
    <row r="1909" spans="1:16" ht="22" customHeight="1" x14ac:dyDescent="0.2">
      <c r="A1909" s="150" t="s">
        <v>2738</v>
      </c>
      <c r="B1909" s="151">
        <v>9.0378532434587678E-5</v>
      </c>
      <c r="C1909" s="151">
        <v>2.3173591711977303E-4</v>
      </c>
      <c r="D1909" s="151">
        <v>1.4533456984928254E-4</v>
      </c>
      <c r="E1909" s="151">
        <v>3.1980830525170785E-4</v>
      </c>
      <c r="F1909" s="151">
        <v>8.8550964055586593E-5</v>
      </c>
      <c r="G1909" s="151">
        <v>2.7053858305817793E-4</v>
      </c>
      <c r="H1909" s="151">
        <v>3.2458759594936054E-4</v>
      </c>
      <c r="I1909" s="151">
        <v>3.9299874902760045E-4</v>
      </c>
      <c r="J1909" s="151">
        <v>3.5360681491857117E-4</v>
      </c>
      <c r="K1909" s="151">
        <v>4.083387597983815E-4</v>
      </c>
      <c r="L1909" s="151">
        <v>4.3695971576116762E-4</v>
      </c>
      <c r="M1909" s="151">
        <v>3.4340668299539373E-4</v>
      </c>
      <c r="N1909" s="151">
        <v>9.1835045613735666E-5</v>
      </c>
      <c r="O1909" s="151">
        <v>5.9542517959298417E-5</v>
      </c>
      <c r="P1909" s="151">
        <v>8.7868136136472219E-5</v>
      </c>
    </row>
    <row r="1910" spans="1:16" ht="22" customHeight="1" x14ac:dyDescent="0.2">
      <c r="A1910" s="150" t="s">
        <v>2739</v>
      </c>
      <c r="B1910" s="151">
        <v>1.8075706486917536E-4</v>
      </c>
      <c r="C1910" s="151">
        <v>5.9589235830798777E-4</v>
      </c>
      <c r="D1910" s="151">
        <v>1.7763114092690088E-4</v>
      </c>
      <c r="E1910" s="151">
        <v>5.6854809822525843E-4</v>
      </c>
      <c r="F1910" s="151">
        <v>2.6565289216675975E-4</v>
      </c>
      <c r="G1910" s="151">
        <v>6.0871181188090035E-4</v>
      </c>
      <c r="H1910" s="151">
        <v>3.606528843881784E-4</v>
      </c>
      <c r="I1910" s="151">
        <v>6.8774781079830084E-4</v>
      </c>
      <c r="J1910" s="151">
        <v>3.7440721579613416E-4</v>
      </c>
      <c r="K1910" s="151">
        <v>7.4862105963036606E-4</v>
      </c>
      <c r="L1910" s="151">
        <v>4.7337302540793159E-4</v>
      </c>
      <c r="M1910" s="151">
        <v>7.2115403429032687E-4</v>
      </c>
      <c r="N1910" s="151">
        <v>4.2856354619743312E-4</v>
      </c>
      <c r="O1910" s="151">
        <v>4.1679762571508896E-4</v>
      </c>
      <c r="P1910" s="151">
        <v>3.5946055692193183E-4</v>
      </c>
    </row>
    <row r="1911" spans="1:16" ht="22" customHeight="1" x14ac:dyDescent="0.2">
      <c r="A1911" s="150" t="s">
        <v>2740</v>
      </c>
      <c r="B1911" s="151">
        <v>7.5315443695489731E-4</v>
      </c>
      <c r="C1911" s="151">
        <v>8.6073340644487128E-4</v>
      </c>
      <c r="D1911" s="151">
        <v>5.9748656493593933E-4</v>
      </c>
      <c r="E1911" s="151">
        <v>7.995207631292697E-4</v>
      </c>
      <c r="F1911" s="151">
        <v>5.313057843335195E-4</v>
      </c>
      <c r="G1911" s="151">
        <v>7.777984262922617E-4</v>
      </c>
      <c r="H1911" s="151">
        <v>8.2950163409281033E-4</v>
      </c>
      <c r="I1911" s="151">
        <v>5.5019824863864061E-4</v>
      </c>
      <c r="J1911" s="151">
        <v>6.4481242720445327E-4</v>
      </c>
      <c r="K1911" s="151">
        <v>6.1250813969757219E-4</v>
      </c>
      <c r="L1911" s="151">
        <v>7.6467950258204335E-4</v>
      </c>
      <c r="M1911" s="151">
        <v>5.8379136109216936E-4</v>
      </c>
      <c r="N1911" s="151">
        <v>6.198865578927158E-4</v>
      </c>
      <c r="O1911" s="151">
        <v>7.1451021551158104E-4</v>
      </c>
      <c r="P1911" s="151">
        <v>6.9495707671573485E-4</v>
      </c>
    </row>
    <row r="1912" spans="1:16" ht="22" customHeight="1" x14ac:dyDescent="0.2">
      <c r="A1912" s="150" t="s">
        <v>2741</v>
      </c>
      <c r="B1912" s="151">
        <v>0</v>
      </c>
      <c r="C1912" s="151">
        <v>6.6210262034220864E-5</v>
      </c>
      <c r="D1912" s="151">
        <v>3.2296571077618344E-5</v>
      </c>
      <c r="E1912" s="151">
        <v>3.5534256139078652E-5</v>
      </c>
      <c r="F1912" s="151">
        <v>0</v>
      </c>
      <c r="G1912" s="151">
        <v>6.7634645764544482E-5</v>
      </c>
      <c r="H1912" s="151">
        <v>3.6065288438817835E-5</v>
      </c>
      <c r="I1912" s="151">
        <v>3.9299874902760046E-5</v>
      </c>
      <c r="J1912" s="151">
        <v>0</v>
      </c>
      <c r="K1912" s="151">
        <v>3.402822998319846E-5</v>
      </c>
      <c r="L1912" s="151">
        <v>3.6413309646763964E-5</v>
      </c>
      <c r="M1912" s="151">
        <v>3.4340668299539372E-5</v>
      </c>
      <c r="N1912" s="151">
        <v>2.2958761403433917E-5</v>
      </c>
      <c r="O1912" s="151">
        <v>2.9771258979649209E-5</v>
      </c>
      <c r="P1912" s="151">
        <v>3.994006188021465E-5</v>
      </c>
    </row>
    <row r="1913" spans="1:16" ht="22" customHeight="1" x14ac:dyDescent="0.2">
      <c r="A1913" s="150" t="s">
        <v>2742</v>
      </c>
      <c r="B1913" s="151">
        <v>0</v>
      </c>
      <c r="C1913" s="151">
        <v>0</v>
      </c>
      <c r="D1913" s="151">
        <v>0</v>
      </c>
      <c r="E1913" s="151">
        <v>0</v>
      </c>
      <c r="F1913" s="151">
        <v>0</v>
      </c>
      <c r="G1913" s="151">
        <v>0</v>
      </c>
      <c r="H1913" s="151">
        <v>0</v>
      </c>
      <c r="I1913" s="151">
        <v>0</v>
      </c>
      <c r="J1913" s="151">
        <v>0</v>
      </c>
      <c r="K1913" s="151">
        <v>0</v>
      </c>
      <c r="L1913" s="151">
        <v>0</v>
      </c>
      <c r="M1913" s="151">
        <v>0</v>
      </c>
      <c r="N1913" s="151">
        <v>7.6529204678113066E-6</v>
      </c>
      <c r="O1913" s="151">
        <v>0</v>
      </c>
      <c r="P1913" s="151">
        <v>0</v>
      </c>
    </row>
    <row r="1914" spans="1:16" ht="22" customHeight="1" x14ac:dyDescent="0.2">
      <c r="A1914" s="150" t="s">
        <v>2743</v>
      </c>
      <c r="B1914" s="151">
        <v>1.2050470991278357E-4</v>
      </c>
      <c r="C1914" s="151">
        <v>3.3105131017110436E-4</v>
      </c>
      <c r="D1914" s="151">
        <v>1.2918628431047338E-4</v>
      </c>
      <c r="E1914" s="151">
        <v>3.1980830525170785E-4</v>
      </c>
      <c r="F1914" s="151">
        <v>1.1806795207411546E-4</v>
      </c>
      <c r="G1914" s="151">
        <v>3.7199055170499467E-4</v>
      </c>
      <c r="H1914" s="151">
        <v>2.1639173063290704E-4</v>
      </c>
      <c r="I1914" s="151">
        <v>4.3229862393036052E-4</v>
      </c>
      <c r="J1914" s="151">
        <v>1.8720360789806708E-4</v>
      </c>
      <c r="K1914" s="151">
        <v>3.7431052981518303E-4</v>
      </c>
      <c r="L1914" s="151">
        <v>2.1847985788058381E-4</v>
      </c>
      <c r="M1914" s="151">
        <v>4.1208801959447244E-4</v>
      </c>
      <c r="N1914" s="151">
        <v>1.5305840935622613E-4</v>
      </c>
      <c r="O1914" s="151">
        <v>1.4885629489824604E-4</v>
      </c>
      <c r="P1914" s="151">
        <v>1.597602475208586E-4</v>
      </c>
    </row>
    <row r="1915" spans="1:16" ht="22" customHeight="1" x14ac:dyDescent="0.2">
      <c r="A1915" s="150" t="s">
        <v>2744</v>
      </c>
      <c r="B1915" s="151">
        <v>3.0126177478195893E-5</v>
      </c>
      <c r="C1915" s="151">
        <v>1.6552565508555218E-4</v>
      </c>
      <c r="D1915" s="151">
        <v>0</v>
      </c>
      <c r="E1915" s="151">
        <v>2.132055368344719E-4</v>
      </c>
      <c r="F1915" s="151">
        <v>2.9516988018528865E-5</v>
      </c>
      <c r="G1915" s="151">
        <v>2.3672126017590571E-4</v>
      </c>
      <c r="H1915" s="151">
        <v>7.213057687763567E-5</v>
      </c>
      <c r="I1915" s="151">
        <v>2.1614931196518026E-4</v>
      </c>
      <c r="J1915" s="151">
        <v>2.0800400877563008E-5</v>
      </c>
      <c r="K1915" s="151">
        <v>2.3819760988238919E-4</v>
      </c>
      <c r="L1915" s="151">
        <v>7.2826619293527928E-5</v>
      </c>
      <c r="M1915" s="151">
        <v>2.0604400979723622E-4</v>
      </c>
      <c r="N1915" s="151">
        <v>3.8264602339056533E-5</v>
      </c>
      <c r="O1915" s="151">
        <v>2.9771258979649209E-5</v>
      </c>
      <c r="P1915" s="151">
        <v>1.597602475208586E-5</v>
      </c>
    </row>
    <row r="1916" spans="1:16" ht="22" customHeight="1" x14ac:dyDescent="0.2">
      <c r="A1916" s="150" t="s">
        <v>2745</v>
      </c>
      <c r="B1916" s="151">
        <v>0</v>
      </c>
      <c r="C1916" s="151">
        <v>3.3105131017110432E-5</v>
      </c>
      <c r="D1916" s="151">
        <v>0</v>
      </c>
      <c r="E1916" s="151">
        <v>5.3301384208617975E-5</v>
      </c>
      <c r="F1916" s="151">
        <v>0</v>
      </c>
      <c r="G1916" s="151">
        <v>6.7634645764544482E-5</v>
      </c>
      <c r="H1916" s="151">
        <v>3.6065288438817835E-5</v>
      </c>
      <c r="I1916" s="151">
        <v>5.8949812354140073E-5</v>
      </c>
      <c r="J1916" s="151">
        <v>0</v>
      </c>
      <c r="K1916" s="151">
        <v>3.402822998319846E-5</v>
      </c>
      <c r="L1916" s="151">
        <v>0</v>
      </c>
      <c r="M1916" s="151">
        <v>3.4340668299539372E-5</v>
      </c>
      <c r="N1916" s="151">
        <v>7.6529204678113066E-6</v>
      </c>
      <c r="O1916" s="151">
        <v>0</v>
      </c>
      <c r="P1916" s="151">
        <v>0</v>
      </c>
    </row>
    <row r="1917" spans="1:16" ht="22" customHeight="1" x14ac:dyDescent="0.2">
      <c r="A1917" s="150" t="s">
        <v>2746</v>
      </c>
      <c r="B1917" s="151">
        <v>6.6277590452030956E-4</v>
      </c>
      <c r="C1917" s="151">
        <v>1.0924693235646445E-3</v>
      </c>
      <c r="D1917" s="151">
        <v>6.1363485047474851E-4</v>
      </c>
      <c r="E1917" s="151">
        <v>1.0660276841723596E-3</v>
      </c>
      <c r="F1917" s="151">
        <v>6.1985674838910623E-4</v>
      </c>
      <c r="G1917" s="151">
        <v>9.4688504070362283E-4</v>
      </c>
      <c r="H1917" s="151">
        <v>8.6556692253162814E-4</v>
      </c>
      <c r="I1917" s="151">
        <v>9.8249687256900123E-4</v>
      </c>
      <c r="J1917" s="151">
        <v>8.5281643598008336E-4</v>
      </c>
      <c r="K1917" s="151">
        <v>1.054875129479152E-3</v>
      </c>
      <c r="L1917" s="151">
        <v>9.8315936046262714E-4</v>
      </c>
      <c r="M1917" s="151">
        <v>9.2719804408756298E-4</v>
      </c>
      <c r="N1917" s="151">
        <v>5.7396903508584798E-4</v>
      </c>
      <c r="O1917" s="151">
        <v>6.5496769755228265E-4</v>
      </c>
      <c r="P1917" s="151">
        <v>5.9910092820321978E-4</v>
      </c>
    </row>
    <row r="1918" spans="1:16" ht="22" customHeight="1" x14ac:dyDescent="0.2">
      <c r="A1918" s="150" t="s">
        <v>2747</v>
      </c>
      <c r="B1918" s="151">
        <v>1.5063088739097945E-4</v>
      </c>
      <c r="C1918" s="151">
        <v>0</v>
      </c>
      <c r="D1918" s="151">
        <v>1.7763114092690088E-4</v>
      </c>
      <c r="E1918" s="151">
        <v>0</v>
      </c>
      <c r="F1918" s="151">
        <v>2.0661891612970204E-4</v>
      </c>
      <c r="G1918" s="151">
        <v>0</v>
      </c>
      <c r="H1918" s="151">
        <v>0</v>
      </c>
      <c r="I1918" s="151">
        <v>0</v>
      </c>
      <c r="J1918" s="151">
        <v>0</v>
      </c>
      <c r="K1918" s="151">
        <v>0</v>
      </c>
      <c r="L1918" s="151">
        <v>0</v>
      </c>
      <c r="M1918" s="151">
        <v>0</v>
      </c>
      <c r="N1918" s="151">
        <v>8.4182125145924359E-5</v>
      </c>
      <c r="O1918" s="151">
        <v>5.9542517959298417E-5</v>
      </c>
      <c r="P1918" s="151">
        <v>9.585614851251515E-5</v>
      </c>
    </row>
    <row r="1919" spans="1:16" ht="22" customHeight="1" x14ac:dyDescent="0.2">
      <c r="A1919" s="150" t="s">
        <v>2748</v>
      </c>
      <c r="B1919" s="151">
        <v>0</v>
      </c>
      <c r="C1919" s="151">
        <v>0</v>
      </c>
      <c r="D1919" s="151">
        <v>0</v>
      </c>
      <c r="E1919" s="151">
        <v>0</v>
      </c>
      <c r="F1919" s="151">
        <v>0</v>
      </c>
      <c r="G1919" s="151">
        <v>0</v>
      </c>
      <c r="H1919" s="151">
        <v>0</v>
      </c>
      <c r="I1919" s="151">
        <v>0</v>
      </c>
      <c r="J1919" s="151">
        <v>0</v>
      </c>
      <c r="K1919" s="151">
        <v>3.402822998319846E-5</v>
      </c>
      <c r="L1919" s="151">
        <v>0</v>
      </c>
      <c r="M1919" s="151">
        <v>0</v>
      </c>
      <c r="N1919" s="151">
        <v>0</v>
      </c>
      <c r="O1919" s="151">
        <v>0</v>
      </c>
      <c r="P1919" s="151">
        <v>7.9880123760429298E-6</v>
      </c>
    </row>
    <row r="1920" spans="1:16" ht="22" customHeight="1" x14ac:dyDescent="0.2">
      <c r="A1920" s="150" t="s">
        <v>2749</v>
      </c>
      <c r="B1920" s="151">
        <v>0</v>
      </c>
      <c r="C1920" s="151">
        <v>0</v>
      </c>
      <c r="D1920" s="151">
        <v>0</v>
      </c>
      <c r="E1920" s="151">
        <v>0</v>
      </c>
      <c r="F1920" s="151">
        <v>0</v>
      </c>
      <c r="G1920" s="151">
        <v>0</v>
      </c>
      <c r="H1920" s="151">
        <v>0</v>
      </c>
      <c r="I1920" s="151">
        <v>0</v>
      </c>
      <c r="J1920" s="151">
        <v>0</v>
      </c>
      <c r="K1920" s="151">
        <v>0</v>
      </c>
      <c r="L1920" s="151">
        <v>0</v>
      </c>
      <c r="M1920" s="151">
        <v>0</v>
      </c>
      <c r="N1920" s="151">
        <v>1.5305840935622613E-5</v>
      </c>
      <c r="O1920" s="151">
        <v>0</v>
      </c>
      <c r="P1920" s="151">
        <v>0</v>
      </c>
    </row>
    <row r="1921" spans="1:16" ht="22" customHeight="1" x14ac:dyDescent="0.2">
      <c r="A1921" s="150" t="s">
        <v>2750</v>
      </c>
      <c r="B1921" s="151">
        <v>6.0395133048705517E-5</v>
      </c>
      <c r="C1921" s="151">
        <v>0</v>
      </c>
      <c r="D1921" s="151">
        <v>4.8559654854855062E-5</v>
      </c>
      <c r="E1921" s="151">
        <v>0</v>
      </c>
      <c r="F1921" s="151">
        <v>2.9586933487767087E-5</v>
      </c>
      <c r="G1921" s="151">
        <v>0</v>
      </c>
      <c r="H1921" s="151">
        <v>3.6150751207630204E-5</v>
      </c>
      <c r="I1921" s="151">
        <v>0</v>
      </c>
      <c r="J1921" s="151">
        <v>8.3398763708143631E-5</v>
      </c>
      <c r="K1921" s="151">
        <v>0</v>
      </c>
      <c r="L1921" s="151">
        <v>0</v>
      </c>
      <c r="M1921" s="151">
        <v>0</v>
      </c>
      <c r="N1921" s="151">
        <v>3.8355276752182255E-5</v>
      </c>
      <c r="O1921" s="151">
        <v>8.9525420960129962E-5</v>
      </c>
      <c r="P1921" s="151">
        <v>8.0069413153226531E-6</v>
      </c>
    </row>
    <row r="1922" spans="1:16" ht="22" customHeight="1" x14ac:dyDescent="0.2">
      <c r="A1922" s="150" t="s">
        <v>2751</v>
      </c>
      <c r="B1922" s="151">
        <v>1.2079026609741103E-4</v>
      </c>
      <c r="C1922" s="151">
        <v>1.327343167795044E-4</v>
      </c>
      <c r="D1922" s="151">
        <v>1.1330586132799516E-4</v>
      </c>
      <c r="E1922" s="151">
        <v>1.7809230268756244E-4</v>
      </c>
      <c r="F1922" s="151">
        <v>5.9173866975534174E-5</v>
      </c>
      <c r="G1922" s="151">
        <v>6.7794917436972321E-5</v>
      </c>
      <c r="H1922" s="151">
        <v>0</v>
      </c>
      <c r="I1922" s="151">
        <v>1.9696501284203203E-5</v>
      </c>
      <c r="J1922" s="151">
        <v>4.1699381854071815E-5</v>
      </c>
      <c r="K1922" s="151">
        <v>0</v>
      </c>
      <c r="L1922" s="151">
        <v>0</v>
      </c>
      <c r="M1922" s="151">
        <v>3.4422044290770511E-5</v>
      </c>
      <c r="N1922" s="151">
        <v>7.6710553504364517E-6</v>
      </c>
      <c r="O1922" s="151">
        <v>0</v>
      </c>
      <c r="P1922" s="151">
        <v>0</v>
      </c>
    </row>
    <row r="1923" spans="1:16" ht="22" customHeight="1" x14ac:dyDescent="0.2">
      <c r="A1923" s="150" t="s">
        <v>2752</v>
      </c>
      <c r="B1923" s="151">
        <v>0</v>
      </c>
      <c r="C1923" s="151">
        <v>0</v>
      </c>
      <c r="D1923" s="151">
        <v>0</v>
      </c>
      <c r="E1923" s="151">
        <v>0</v>
      </c>
      <c r="F1923" s="151">
        <v>0</v>
      </c>
      <c r="G1923" s="151">
        <v>0</v>
      </c>
      <c r="H1923" s="151">
        <v>0</v>
      </c>
      <c r="I1923" s="151">
        <v>0</v>
      </c>
      <c r="J1923" s="151">
        <v>0</v>
      </c>
      <c r="K1923" s="151">
        <v>0</v>
      </c>
      <c r="L1923" s="151">
        <v>0</v>
      </c>
      <c r="M1923" s="151">
        <v>0</v>
      </c>
      <c r="N1923" s="151">
        <v>0</v>
      </c>
      <c r="O1923" s="151">
        <v>0</v>
      </c>
      <c r="P1923" s="151">
        <v>8.0069413153226531E-6</v>
      </c>
    </row>
    <row r="1924" spans="1:16" ht="22" customHeight="1" x14ac:dyDescent="0.2">
      <c r="A1924" s="150" t="s">
        <v>2753</v>
      </c>
      <c r="B1924" s="151">
        <v>3.6237079829223303E-4</v>
      </c>
      <c r="C1924" s="151">
        <v>5.9730442550776986E-4</v>
      </c>
      <c r="D1924" s="151">
        <v>3.2373103236570041E-4</v>
      </c>
      <c r="E1924" s="151">
        <v>4.6303998698766233E-4</v>
      </c>
      <c r="F1924" s="151">
        <v>3.254562683654379E-4</v>
      </c>
      <c r="G1924" s="151">
        <v>5.7625679821426468E-4</v>
      </c>
      <c r="H1924" s="151">
        <v>4.6995976569919263E-4</v>
      </c>
      <c r="I1924" s="151">
        <v>4.5301952953667361E-4</v>
      </c>
      <c r="J1924" s="151">
        <v>3.3359505483257452E-4</v>
      </c>
      <c r="K1924" s="151">
        <v>6.1395958078690302E-4</v>
      </c>
      <c r="L1924" s="151">
        <v>5.1099435954534648E-4</v>
      </c>
      <c r="M1924" s="151">
        <v>4.130645314892461E-4</v>
      </c>
      <c r="N1924" s="151">
        <v>3.2985538006876741E-4</v>
      </c>
      <c r="O1924" s="151">
        <v>3.282598768538099E-4</v>
      </c>
      <c r="P1924" s="151">
        <v>3.2828459392822879E-4</v>
      </c>
    </row>
    <row r="1925" spans="1:16" ht="22" customHeight="1" x14ac:dyDescent="0.2">
      <c r="A1925" s="150" t="s">
        <v>2754</v>
      </c>
      <c r="B1925" s="151">
        <v>1.2079026609741103E-4</v>
      </c>
      <c r="C1925" s="151">
        <v>2.6546863355900879E-4</v>
      </c>
      <c r="D1925" s="151">
        <v>9.7119309709710124E-5</v>
      </c>
      <c r="E1925" s="151">
        <v>1.2466461188129373E-4</v>
      </c>
      <c r="F1925" s="151">
        <v>2.0710853441436962E-4</v>
      </c>
      <c r="G1925" s="151">
        <v>1.6948729359243079E-4</v>
      </c>
      <c r="H1925" s="151">
        <v>2.5305525845341142E-4</v>
      </c>
      <c r="I1925" s="151">
        <v>1.5757201027362562E-4</v>
      </c>
      <c r="J1925" s="151">
        <v>2.7104598205146676E-4</v>
      </c>
      <c r="K1925" s="151">
        <v>2.0465319359563432E-4</v>
      </c>
      <c r="L1925" s="151">
        <v>2.5549717977267324E-4</v>
      </c>
      <c r="M1925" s="151">
        <v>2.0653226574462305E-4</v>
      </c>
      <c r="N1925" s="151">
        <v>1.1506583025654676E-4</v>
      </c>
      <c r="O1925" s="151">
        <v>1.4920903493354995E-4</v>
      </c>
      <c r="P1925" s="151">
        <v>1.2811106104516245E-4</v>
      </c>
    </row>
    <row r="1926" spans="1:16" ht="22" customHeight="1" x14ac:dyDescent="0.2">
      <c r="A1926" s="150" t="s">
        <v>2755</v>
      </c>
      <c r="B1926" s="151">
        <v>4.2276593134093858E-4</v>
      </c>
      <c r="C1926" s="151">
        <v>6.6367158389752192E-4</v>
      </c>
      <c r="D1926" s="151">
        <v>4.8559654854855064E-4</v>
      </c>
      <c r="E1926" s="151">
        <v>7.3017844101900609E-4</v>
      </c>
      <c r="F1926" s="151">
        <v>4.4380400231650626E-4</v>
      </c>
      <c r="G1926" s="151">
        <v>7.457440918066955E-4</v>
      </c>
      <c r="H1926" s="151">
        <v>6.5071352173734368E-4</v>
      </c>
      <c r="I1926" s="151">
        <v>7.4846704879972159E-4</v>
      </c>
      <c r="J1926" s="151">
        <v>5.212422731758977E-4</v>
      </c>
      <c r="K1926" s="151">
        <v>7.8450390878326498E-4</v>
      </c>
      <c r="L1926" s="151">
        <v>5.8399355376611032E-4</v>
      </c>
      <c r="M1926" s="151">
        <v>8.261290629784922E-4</v>
      </c>
      <c r="N1926" s="151">
        <v>4.6026332102618706E-4</v>
      </c>
      <c r="O1926" s="151">
        <v>3.5810168384051985E-4</v>
      </c>
      <c r="P1926" s="151">
        <v>4.4838871365806854E-4</v>
      </c>
    </row>
    <row r="1927" spans="1:16" ht="22" customHeight="1" x14ac:dyDescent="0.2">
      <c r="A1927" s="150" t="s">
        <v>2756</v>
      </c>
      <c r="B1927" s="151">
        <v>0</v>
      </c>
      <c r="C1927" s="151">
        <v>0</v>
      </c>
      <c r="D1927" s="151">
        <v>0</v>
      </c>
      <c r="E1927" s="151">
        <v>0</v>
      </c>
      <c r="F1927" s="151">
        <v>0</v>
      </c>
      <c r="G1927" s="151">
        <v>0</v>
      </c>
      <c r="H1927" s="151">
        <v>0</v>
      </c>
      <c r="I1927" s="151">
        <v>0</v>
      </c>
      <c r="J1927" s="151">
        <v>0</v>
      </c>
      <c r="K1927" s="151">
        <v>0</v>
      </c>
      <c r="L1927" s="151">
        <v>3.6499597110381895E-5</v>
      </c>
      <c r="M1927" s="151">
        <v>0</v>
      </c>
      <c r="N1927" s="151">
        <v>0</v>
      </c>
      <c r="O1927" s="151">
        <v>0</v>
      </c>
      <c r="P1927" s="151">
        <v>0</v>
      </c>
    </row>
    <row r="1928" spans="1:16" ht="22" customHeight="1" x14ac:dyDescent="0.2">
      <c r="A1928" s="150" t="s">
        <v>2757</v>
      </c>
      <c r="B1928" s="151">
        <v>0</v>
      </c>
      <c r="C1928" s="151">
        <v>0</v>
      </c>
      <c r="D1928" s="151">
        <v>0</v>
      </c>
      <c r="E1928" s="151">
        <v>0</v>
      </c>
      <c r="F1928" s="151">
        <v>0</v>
      </c>
      <c r="G1928" s="151">
        <v>0</v>
      </c>
      <c r="H1928" s="151">
        <v>0</v>
      </c>
      <c r="I1928" s="151">
        <v>0</v>
      </c>
      <c r="J1928" s="151">
        <v>0</v>
      </c>
      <c r="K1928" s="151">
        <v>0</v>
      </c>
      <c r="L1928" s="151">
        <v>0</v>
      </c>
      <c r="M1928" s="151">
        <v>0</v>
      </c>
      <c r="N1928" s="151">
        <v>0</v>
      </c>
      <c r="O1928" s="151">
        <v>0</v>
      </c>
      <c r="P1928" s="151">
        <v>1.6013882630645306E-5</v>
      </c>
    </row>
    <row r="1929" spans="1:16" ht="22" customHeight="1" x14ac:dyDescent="0.2">
      <c r="A1929" s="150" t="s">
        <v>2758</v>
      </c>
      <c r="B1929" s="151">
        <v>0</v>
      </c>
      <c r="C1929" s="151">
        <v>3.3183579194876099E-5</v>
      </c>
      <c r="D1929" s="151">
        <v>0</v>
      </c>
      <c r="E1929" s="151">
        <v>3.5618460537512494E-5</v>
      </c>
      <c r="F1929" s="151">
        <v>0</v>
      </c>
      <c r="G1929" s="151">
        <v>3.389745871848616E-5</v>
      </c>
      <c r="H1929" s="151">
        <v>3.6150751207630204E-5</v>
      </c>
      <c r="I1929" s="151">
        <v>1.9696501284203203E-5</v>
      </c>
      <c r="J1929" s="151">
        <v>0</v>
      </c>
      <c r="K1929" s="151">
        <v>3.4108865599272394E-5</v>
      </c>
      <c r="L1929" s="151">
        <v>0</v>
      </c>
      <c r="M1929" s="151">
        <v>3.4422044290770511E-5</v>
      </c>
      <c r="N1929" s="151">
        <v>7.6710553504364517E-6</v>
      </c>
      <c r="O1929" s="151">
        <v>0</v>
      </c>
      <c r="P1929" s="151">
        <v>8.0069413153226531E-6</v>
      </c>
    </row>
    <row r="1930" spans="1:16" ht="22" customHeight="1" x14ac:dyDescent="0.2">
      <c r="A1930" s="150" t="s">
        <v>2759</v>
      </c>
      <c r="B1930" s="151">
        <v>3.5633128498736249E-3</v>
      </c>
      <c r="C1930" s="151">
        <v>6.3048800470264584E-4</v>
      </c>
      <c r="D1930" s="151">
        <v>3.9009589400066901E-3</v>
      </c>
      <c r="E1930" s="151">
        <v>6.4113228967522487E-4</v>
      </c>
      <c r="F1930" s="151">
        <v>3.875888286897488E-3</v>
      </c>
      <c r="G1930" s="151">
        <v>8.4743646796215397E-4</v>
      </c>
      <c r="H1930" s="151">
        <v>1.0483717850212758E-3</v>
      </c>
      <c r="I1930" s="151">
        <v>6.6968104366290878E-4</v>
      </c>
      <c r="J1930" s="151">
        <v>1.0007851644977235E-3</v>
      </c>
      <c r="K1930" s="151">
        <v>7.1628617758472016E-4</v>
      </c>
      <c r="L1930" s="151">
        <v>1.0584883162010749E-3</v>
      </c>
      <c r="M1930" s="151">
        <v>6.1959679723386923E-4</v>
      </c>
      <c r="N1930" s="151">
        <v>2.1785797195239521E-3</v>
      </c>
      <c r="O1930" s="151">
        <v>2.2082937170165395E-3</v>
      </c>
      <c r="P1930" s="151">
        <v>2.0417700354072761E-3</v>
      </c>
    </row>
    <row r="1931" spans="1:16" ht="22" customHeight="1" x14ac:dyDescent="0.2">
      <c r="A1931" s="150" t="s">
        <v>2760</v>
      </c>
      <c r="B1931" s="151">
        <v>0</v>
      </c>
      <c r="C1931" s="151">
        <v>0</v>
      </c>
      <c r="D1931" s="151">
        <v>0</v>
      </c>
      <c r="E1931" s="151">
        <v>0</v>
      </c>
      <c r="F1931" s="151">
        <v>0</v>
      </c>
      <c r="G1931" s="151">
        <v>0</v>
      </c>
      <c r="H1931" s="151">
        <v>0</v>
      </c>
      <c r="I1931" s="151">
        <v>0</v>
      </c>
      <c r="J1931" s="151">
        <v>0</v>
      </c>
      <c r="K1931" s="151">
        <v>0</v>
      </c>
      <c r="L1931" s="151">
        <v>0</v>
      </c>
      <c r="M1931" s="151">
        <v>0</v>
      </c>
      <c r="N1931" s="151">
        <v>0</v>
      </c>
      <c r="O1931" s="151">
        <v>0</v>
      </c>
      <c r="P1931" s="151">
        <v>8.0069413153226531E-6</v>
      </c>
    </row>
    <row r="1932" spans="1:16" ht="22" customHeight="1" x14ac:dyDescent="0.2">
      <c r="A1932" s="150" t="s">
        <v>2761</v>
      </c>
      <c r="B1932" s="151">
        <v>0</v>
      </c>
      <c r="C1932" s="151">
        <v>0</v>
      </c>
      <c r="D1932" s="151">
        <v>0</v>
      </c>
      <c r="E1932" s="151">
        <v>0</v>
      </c>
      <c r="F1932" s="151">
        <v>0</v>
      </c>
      <c r="G1932" s="151">
        <v>0</v>
      </c>
      <c r="H1932" s="151">
        <v>0</v>
      </c>
      <c r="I1932" s="151">
        <v>0</v>
      </c>
      <c r="J1932" s="151">
        <v>0</v>
      </c>
      <c r="K1932" s="151">
        <v>0</v>
      </c>
      <c r="L1932" s="151">
        <v>0</v>
      </c>
      <c r="M1932" s="151">
        <v>0</v>
      </c>
      <c r="N1932" s="151">
        <v>0</v>
      </c>
      <c r="O1932" s="151">
        <v>0</v>
      </c>
      <c r="P1932" s="151">
        <v>8.0259601783044161E-6</v>
      </c>
    </row>
    <row r="1933" spans="1:16" ht="22" customHeight="1" x14ac:dyDescent="0.2">
      <c r="A1933" s="150" t="s">
        <v>2762</v>
      </c>
      <c r="B1933" s="151">
        <v>3.0269294710871407E-5</v>
      </c>
      <c r="C1933" s="151">
        <v>0</v>
      </c>
      <c r="D1933" s="151">
        <v>3.2449998968723417E-5</v>
      </c>
      <c r="E1933" s="151">
        <v>0</v>
      </c>
      <c r="F1933" s="151">
        <v>2.9657211239519502E-5</v>
      </c>
      <c r="G1933" s="151">
        <v>0</v>
      </c>
      <c r="H1933" s="151">
        <v>3.6236619975344293E-5</v>
      </c>
      <c r="I1933" s="151">
        <v>0</v>
      </c>
      <c r="J1933" s="151">
        <v>4.1798430267026857E-5</v>
      </c>
      <c r="K1933" s="151">
        <v>0</v>
      </c>
      <c r="L1933" s="151">
        <v>0</v>
      </c>
      <c r="M1933" s="151">
        <v>0</v>
      </c>
      <c r="N1933" s="151">
        <v>3.8446381922614991E-5</v>
      </c>
      <c r="O1933" s="151">
        <v>2.9912690138697425E-5</v>
      </c>
      <c r="P1933" s="151">
        <v>1.6051920356608832E-5</v>
      </c>
    </row>
    <row r="1934" spans="1:16" ht="22" customHeight="1" x14ac:dyDescent="0.2">
      <c r="A1934" s="150" t="s">
        <v>2763</v>
      </c>
      <c r="B1934" s="151">
        <v>0</v>
      </c>
      <c r="C1934" s="151">
        <v>0</v>
      </c>
      <c r="D1934" s="151">
        <v>1.6224999484361708E-5</v>
      </c>
      <c r="E1934" s="151">
        <v>0</v>
      </c>
      <c r="F1934" s="151">
        <v>0</v>
      </c>
      <c r="G1934" s="151">
        <v>0</v>
      </c>
      <c r="H1934" s="151">
        <v>0</v>
      </c>
      <c r="I1934" s="151">
        <v>0</v>
      </c>
      <c r="J1934" s="151">
        <v>0</v>
      </c>
      <c r="K1934" s="151">
        <v>0</v>
      </c>
      <c r="L1934" s="151">
        <v>0</v>
      </c>
      <c r="M1934" s="151">
        <v>0</v>
      </c>
      <c r="N1934" s="151">
        <v>0</v>
      </c>
      <c r="O1934" s="151">
        <v>0</v>
      </c>
      <c r="P1934" s="151">
        <v>0</v>
      </c>
    </row>
    <row r="1935" spans="1:16" ht="22" customHeight="1" x14ac:dyDescent="0.2">
      <c r="A1935" s="150" t="s">
        <v>2764</v>
      </c>
      <c r="B1935" s="151">
        <v>0</v>
      </c>
      <c r="C1935" s="151">
        <v>0</v>
      </c>
      <c r="D1935" s="151">
        <v>0</v>
      </c>
      <c r="E1935" s="151">
        <v>0</v>
      </c>
      <c r="F1935" s="151">
        <v>0</v>
      </c>
      <c r="G1935" s="151">
        <v>0</v>
      </c>
      <c r="H1935" s="151">
        <v>0</v>
      </c>
      <c r="I1935" s="151">
        <v>0</v>
      </c>
      <c r="J1935" s="151">
        <v>2.0899215133513428E-5</v>
      </c>
      <c r="K1935" s="151">
        <v>0</v>
      </c>
      <c r="L1935" s="151">
        <v>0</v>
      </c>
      <c r="M1935" s="151">
        <v>0</v>
      </c>
      <c r="N1935" s="151">
        <v>7.6892763845229989E-6</v>
      </c>
      <c r="O1935" s="151">
        <v>0</v>
      </c>
      <c r="P1935" s="151">
        <v>0</v>
      </c>
    </row>
    <row r="1936" spans="1:16" ht="22" customHeight="1" x14ac:dyDescent="0.2">
      <c r="A1936" s="150" t="s">
        <v>2765</v>
      </c>
      <c r="B1936" s="151">
        <v>3.0269294710871407E-5</v>
      </c>
      <c r="C1936" s="151">
        <v>0</v>
      </c>
      <c r="D1936" s="151">
        <v>1.6224999484361708E-5</v>
      </c>
      <c r="E1936" s="151">
        <v>0</v>
      </c>
      <c r="F1936" s="151">
        <v>0</v>
      </c>
      <c r="G1936" s="151">
        <v>0</v>
      </c>
      <c r="H1936" s="151">
        <v>3.6236619975344293E-5</v>
      </c>
      <c r="I1936" s="151">
        <v>0</v>
      </c>
      <c r="J1936" s="151">
        <v>6.2697645400540289E-5</v>
      </c>
      <c r="K1936" s="151">
        <v>3.4189884282406055E-5</v>
      </c>
      <c r="L1936" s="151">
        <v>7.3172588981383179E-5</v>
      </c>
      <c r="M1936" s="151">
        <v>3.4503806866283028E-5</v>
      </c>
      <c r="N1936" s="151">
        <v>1.2302842215236798E-4</v>
      </c>
      <c r="O1936" s="151">
        <v>1.196507605547897E-4</v>
      </c>
      <c r="P1936" s="151">
        <v>1.7657112392269715E-4</v>
      </c>
    </row>
    <row r="1937" spans="1:16" ht="22" customHeight="1" x14ac:dyDescent="0.2">
      <c r="A1937" s="150" t="s">
        <v>2766</v>
      </c>
      <c r="B1937" s="151">
        <v>0</v>
      </c>
      <c r="C1937" s="151">
        <v>3.3262400048070579E-5</v>
      </c>
      <c r="D1937" s="151">
        <v>0</v>
      </c>
      <c r="E1937" s="151">
        <v>8.9257662392103735E-5</v>
      </c>
      <c r="F1937" s="151">
        <v>0</v>
      </c>
      <c r="G1937" s="151">
        <v>6.7955950495017392E-5</v>
      </c>
      <c r="H1937" s="151">
        <v>0</v>
      </c>
      <c r="I1937" s="151">
        <v>7.8973145291532065E-5</v>
      </c>
      <c r="J1937" s="151">
        <v>0</v>
      </c>
      <c r="K1937" s="151">
        <v>1.0256965284721817E-4</v>
      </c>
      <c r="L1937" s="151">
        <v>0</v>
      </c>
      <c r="M1937" s="151">
        <v>6.9007613732566055E-5</v>
      </c>
      <c r="N1937" s="151">
        <v>0</v>
      </c>
      <c r="O1937" s="151">
        <v>0</v>
      </c>
      <c r="P1937" s="151">
        <v>0</v>
      </c>
    </row>
    <row r="1938" spans="1:16" ht="22" customHeight="1" x14ac:dyDescent="0.2">
      <c r="A1938" s="150" t="s">
        <v>2767</v>
      </c>
      <c r="B1938" s="151">
        <v>0</v>
      </c>
      <c r="C1938" s="151">
        <v>0</v>
      </c>
      <c r="D1938" s="151">
        <v>0</v>
      </c>
      <c r="E1938" s="151">
        <v>1.785153247842075E-5</v>
      </c>
      <c r="F1938" s="151">
        <v>0</v>
      </c>
      <c r="G1938" s="151">
        <v>0</v>
      </c>
      <c r="H1938" s="151">
        <v>0</v>
      </c>
      <c r="I1938" s="151">
        <v>0</v>
      </c>
      <c r="J1938" s="151">
        <v>0</v>
      </c>
      <c r="K1938" s="151">
        <v>3.4189884282406055E-5</v>
      </c>
      <c r="L1938" s="151">
        <v>0</v>
      </c>
      <c r="M1938" s="151">
        <v>0</v>
      </c>
      <c r="N1938" s="151">
        <v>0</v>
      </c>
      <c r="O1938" s="151">
        <v>0</v>
      </c>
      <c r="P1938" s="151">
        <v>0</v>
      </c>
    </row>
    <row r="1939" spans="1:16" ht="22" customHeight="1" x14ac:dyDescent="0.2">
      <c r="A1939" s="150" t="s">
        <v>2768</v>
      </c>
      <c r="B1939" s="151">
        <v>9.0807884132614221E-5</v>
      </c>
      <c r="C1939" s="151">
        <v>5.3219840076912926E-4</v>
      </c>
      <c r="D1939" s="151">
        <v>1.946999938123405E-4</v>
      </c>
      <c r="E1939" s="151">
        <v>3.2132758461157345E-4</v>
      </c>
      <c r="F1939" s="151">
        <v>1.7794326743711701E-4</v>
      </c>
      <c r="G1939" s="151">
        <v>3.7375772772259562E-4</v>
      </c>
      <c r="H1939" s="151">
        <v>1.4494647990137717E-4</v>
      </c>
      <c r="I1939" s="151">
        <v>2.9614929484324525E-4</v>
      </c>
      <c r="J1939" s="151">
        <v>2.0899215133513425E-4</v>
      </c>
      <c r="K1939" s="151">
        <v>3.4189884282406053E-4</v>
      </c>
      <c r="L1939" s="151">
        <v>2.561040614348411E-4</v>
      </c>
      <c r="M1939" s="151">
        <v>2.7603045493026422E-4</v>
      </c>
      <c r="N1939" s="151">
        <v>1.9223190961307495E-4</v>
      </c>
      <c r="O1939" s="151">
        <v>2.393015211095794E-4</v>
      </c>
      <c r="P1939" s="151">
        <v>2.0867496463591482E-4</v>
      </c>
    </row>
    <row r="1940" spans="1:16" ht="22" customHeight="1" x14ac:dyDescent="0.2">
      <c r="A1940" s="150" t="s">
        <v>2769</v>
      </c>
      <c r="B1940" s="151">
        <v>0</v>
      </c>
      <c r="C1940" s="151">
        <v>1.6631200024035291E-4</v>
      </c>
      <c r="D1940" s="151">
        <v>0</v>
      </c>
      <c r="E1940" s="151">
        <v>1.2496072734894523E-4</v>
      </c>
      <c r="F1940" s="151">
        <v>0</v>
      </c>
      <c r="G1940" s="151">
        <v>1.3591190099003478E-4</v>
      </c>
      <c r="H1940" s="151">
        <v>0</v>
      </c>
      <c r="I1940" s="151">
        <v>1.1845971793729811E-4</v>
      </c>
      <c r="J1940" s="151">
        <v>0</v>
      </c>
      <c r="K1940" s="151">
        <v>1.0256965284721817E-4</v>
      </c>
      <c r="L1940" s="151">
        <v>0</v>
      </c>
      <c r="M1940" s="151">
        <v>1.0351142059884909E-4</v>
      </c>
      <c r="N1940" s="151">
        <v>0</v>
      </c>
      <c r="O1940" s="151">
        <v>0</v>
      </c>
      <c r="P1940" s="151">
        <v>0</v>
      </c>
    </row>
    <row r="1941" spans="1:16" ht="22" customHeight="1" x14ac:dyDescent="0.2">
      <c r="A1941" s="150" t="s">
        <v>2770</v>
      </c>
      <c r="B1941" s="151">
        <v>9.0807884132614221E-5</v>
      </c>
      <c r="C1941" s="151">
        <v>1.6631200024035291E-4</v>
      </c>
      <c r="D1941" s="151">
        <v>6.4899997937446834E-5</v>
      </c>
      <c r="E1941" s="151">
        <v>2.1421838974104899E-4</v>
      </c>
      <c r="F1941" s="151">
        <v>8.8971633718558504E-5</v>
      </c>
      <c r="G1941" s="151">
        <v>1.3591190099003478E-4</v>
      </c>
      <c r="H1941" s="151">
        <v>1.8118309987672144E-4</v>
      </c>
      <c r="I1941" s="151">
        <v>1.9743286322883018E-4</v>
      </c>
      <c r="J1941" s="151">
        <v>1.8809293620162084E-4</v>
      </c>
      <c r="K1941" s="151">
        <v>1.3675953712962422E-4</v>
      </c>
      <c r="L1941" s="151">
        <v>1.0975888347207477E-4</v>
      </c>
      <c r="M1941" s="151">
        <v>1.3801522746513211E-4</v>
      </c>
      <c r="N1941" s="151">
        <v>7.6892763845229982E-5</v>
      </c>
      <c r="O1941" s="151">
        <v>8.9738070416092283E-5</v>
      </c>
      <c r="P1941" s="151">
        <v>5.6181721248130911E-5</v>
      </c>
    </row>
    <row r="1942" spans="1:16" ht="22" customHeight="1" x14ac:dyDescent="0.2">
      <c r="A1942" s="150" t="s">
        <v>2771</v>
      </c>
      <c r="B1942" s="151">
        <v>0</v>
      </c>
      <c r="C1942" s="151">
        <v>0</v>
      </c>
      <c r="D1942" s="151">
        <v>4.8674998453085125E-5</v>
      </c>
      <c r="E1942" s="151">
        <v>5.3554597435262248E-5</v>
      </c>
      <c r="F1942" s="151">
        <v>2.9657211239519502E-5</v>
      </c>
      <c r="G1942" s="151">
        <v>3.3977975247508696E-5</v>
      </c>
      <c r="H1942" s="151">
        <v>3.6236619975344293E-5</v>
      </c>
      <c r="I1942" s="151">
        <v>5.9229858968649056E-5</v>
      </c>
      <c r="J1942" s="151">
        <v>4.1798430267026857E-5</v>
      </c>
      <c r="K1942" s="151">
        <v>6.8379768564812111E-5</v>
      </c>
      <c r="L1942" s="151">
        <v>7.3172588981383179E-5</v>
      </c>
      <c r="M1942" s="151">
        <v>3.4503806866283028E-5</v>
      </c>
      <c r="N1942" s="151">
        <v>3.8446381922614991E-5</v>
      </c>
      <c r="O1942" s="151">
        <v>0</v>
      </c>
      <c r="P1942" s="151">
        <v>1.6051920356608832E-5</v>
      </c>
    </row>
    <row r="1943" spans="1:16" ht="22" customHeight="1" x14ac:dyDescent="0.2">
      <c r="A1943" s="150" t="s">
        <v>2772</v>
      </c>
      <c r="B1943" s="151">
        <v>0</v>
      </c>
      <c r="C1943" s="151">
        <v>0</v>
      </c>
      <c r="D1943" s="151">
        <v>0</v>
      </c>
      <c r="E1943" s="151">
        <v>0</v>
      </c>
      <c r="F1943" s="151">
        <v>0</v>
      </c>
      <c r="G1943" s="151">
        <v>0</v>
      </c>
      <c r="H1943" s="151">
        <v>0</v>
      </c>
      <c r="I1943" s="151">
        <v>0</v>
      </c>
      <c r="J1943" s="151">
        <v>0</v>
      </c>
      <c r="K1943" s="151">
        <v>0</v>
      </c>
      <c r="L1943" s="151">
        <v>0</v>
      </c>
      <c r="M1943" s="151">
        <v>0</v>
      </c>
      <c r="N1943" s="151">
        <v>7.6892763845229989E-6</v>
      </c>
      <c r="O1943" s="151">
        <v>0</v>
      </c>
      <c r="P1943" s="151">
        <v>0</v>
      </c>
    </row>
    <row r="1944" spans="1:16" ht="22" customHeight="1" x14ac:dyDescent="0.2">
      <c r="A1944" s="150" t="s">
        <v>2773</v>
      </c>
      <c r="B1944" s="151">
        <v>1.2439959428675032E-3</v>
      </c>
      <c r="C1944" s="151">
        <v>6.0014873229590209E-4</v>
      </c>
      <c r="D1944" s="151">
        <v>1.2360359130991361E-3</v>
      </c>
      <c r="E1944" s="151">
        <v>6.2629126445126119E-4</v>
      </c>
      <c r="F1944" s="151">
        <v>1.159385122242073E-3</v>
      </c>
      <c r="G1944" s="151">
        <v>6.8117750377148377E-4</v>
      </c>
      <c r="H1944" s="151">
        <v>1.743499086813708E-3</v>
      </c>
      <c r="I1944" s="151">
        <v>8.7077294248829771E-4</v>
      </c>
      <c r="J1944" s="151">
        <v>1.634020063224557E-3</v>
      </c>
      <c r="K1944" s="151">
        <v>8.5678221921981824E-4</v>
      </c>
      <c r="L1944" s="151">
        <v>1.540282998058116E-3</v>
      </c>
      <c r="M1944" s="151">
        <v>6.5713321696047125E-4</v>
      </c>
      <c r="N1944" s="151">
        <v>1.3642424008226198E-3</v>
      </c>
      <c r="O1944" s="151">
        <v>1.2893081656686655E-3</v>
      </c>
      <c r="P1944" s="151">
        <v>1.3757069028483648E-3</v>
      </c>
    </row>
    <row r="1945" spans="1:16" ht="22" customHeight="1" x14ac:dyDescent="0.2">
      <c r="A1945" s="150" t="s">
        <v>2774</v>
      </c>
      <c r="B1945" s="151">
        <v>0</v>
      </c>
      <c r="C1945" s="151">
        <v>0</v>
      </c>
      <c r="D1945" s="151">
        <v>1.6263630435514953E-5</v>
      </c>
      <c r="E1945" s="151">
        <v>0</v>
      </c>
      <c r="F1945" s="151">
        <v>0</v>
      </c>
      <c r="G1945" s="151">
        <v>0</v>
      </c>
      <c r="H1945" s="151">
        <v>0</v>
      </c>
      <c r="I1945" s="151">
        <v>0</v>
      </c>
      <c r="J1945" s="151">
        <v>0</v>
      </c>
      <c r="K1945" s="151">
        <v>0</v>
      </c>
      <c r="L1945" s="151">
        <v>0</v>
      </c>
      <c r="M1945" s="151">
        <v>0</v>
      </c>
      <c r="N1945" s="151">
        <v>7.7075841854385312E-6</v>
      </c>
      <c r="O1945" s="151">
        <v>0</v>
      </c>
      <c r="P1945" s="151">
        <v>0</v>
      </c>
    </row>
    <row r="1946" spans="1:16" ht="22" customHeight="1" x14ac:dyDescent="0.2">
      <c r="A1946" s="150" t="s">
        <v>2775</v>
      </c>
      <c r="B1946" s="151">
        <v>9.1024093380549009E-5</v>
      </c>
      <c r="C1946" s="151">
        <v>6.668319247732245E-5</v>
      </c>
      <c r="D1946" s="151">
        <v>8.1318152177574751E-5</v>
      </c>
      <c r="E1946" s="151">
        <v>7.1576144508715575E-5</v>
      </c>
      <c r="F1946" s="151">
        <v>8.9183470941697928E-5</v>
      </c>
      <c r="G1946" s="151">
        <v>6.8117750377148383E-5</v>
      </c>
      <c r="H1946" s="151">
        <v>1.4529159056780901E-4</v>
      </c>
      <c r="I1946" s="151">
        <v>7.9161176589845241E-5</v>
      </c>
      <c r="J1946" s="151">
        <v>8.379590067818242E-5</v>
      </c>
      <c r="K1946" s="151">
        <v>1.0281386630637819E-4</v>
      </c>
      <c r="L1946" s="151">
        <v>7.3346809431338862E-5</v>
      </c>
      <c r="M1946" s="151">
        <v>6.9171917574786462E-5</v>
      </c>
      <c r="N1946" s="151">
        <v>1.0790617859613942E-4</v>
      </c>
      <c r="O1946" s="151">
        <v>1.199356433180154E-4</v>
      </c>
      <c r="P1946" s="151">
        <v>8.849576568030418E-5</v>
      </c>
    </row>
    <row r="1947" spans="1:16" ht="22" customHeight="1" x14ac:dyDescent="0.2">
      <c r="A1947" s="150" t="s">
        <v>2776</v>
      </c>
      <c r="B1947" s="151">
        <v>1.8204818676109802E-4</v>
      </c>
      <c r="C1947" s="151">
        <v>3.3341596238661225E-5</v>
      </c>
      <c r="D1947" s="151">
        <v>1.4637267391963456E-4</v>
      </c>
      <c r="E1947" s="151">
        <v>3.5788072254357788E-5</v>
      </c>
      <c r="F1947" s="151">
        <v>1.4863911823616321E-4</v>
      </c>
      <c r="G1947" s="151">
        <v>3.4058875188574191E-5</v>
      </c>
      <c r="H1947" s="151">
        <v>1.8161448820976125E-4</v>
      </c>
      <c r="I1947" s="151">
        <v>3.9580588294922621E-5</v>
      </c>
      <c r="J1947" s="151">
        <v>1.256938510172736E-4</v>
      </c>
      <c r="K1947" s="151">
        <v>3.4271288768792736E-5</v>
      </c>
      <c r="L1947" s="151">
        <v>1.1002021414700827E-4</v>
      </c>
      <c r="M1947" s="151">
        <v>3.4585958787393231E-5</v>
      </c>
      <c r="N1947" s="151">
        <v>1.3102893115245502E-4</v>
      </c>
      <c r="O1947" s="151">
        <v>1.199356433180154E-4</v>
      </c>
      <c r="P1947" s="151">
        <v>1.3676618332410646E-4</v>
      </c>
    </row>
    <row r="1948" spans="1:16" ht="22" customHeight="1" x14ac:dyDescent="0.2">
      <c r="A1948" s="150" t="s">
        <v>2777</v>
      </c>
      <c r="B1948" s="151">
        <v>0</v>
      </c>
      <c r="C1948" s="151">
        <v>0</v>
      </c>
      <c r="D1948" s="151">
        <v>0</v>
      </c>
      <c r="E1948" s="151">
        <v>1.7894036127178894E-5</v>
      </c>
      <c r="F1948" s="151">
        <v>0</v>
      </c>
      <c r="G1948" s="151">
        <v>3.4058875188574191E-5</v>
      </c>
      <c r="H1948" s="151">
        <v>0</v>
      </c>
      <c r="I1948" s="151">
        <v>0</v>
      </c>
      <c r="J1948" s="151">
        <v>0</v>
      </c>
      <c r="K1948" s="151">
        <v>0</v>
      </c>
      <c r="L1948" s="151">
        <v>0</v>
      </c>
      <c r="M1948" s="151">
        <v>0</v>
      </c>
      <c r="N1948" s="151">
        <v>0</v>
      </c>
      <c r="O1948" s="151">
        <v>0</v>
      </c>
      <c r="P1948" s="151">
        <v>0</v>
      </c>
    </row>
    <row r="1949" spans="1:16" ht="22" customHeight="1" x14ac:dyDescent="0.2">
      <c r="A1949" s="150" t="s">
        <v>2778</v>
      </c>
      <c r="B1949" s="151">
        <v>0</v>
      </c>
      <c r="C1949" s="151">
        <v>0</v>
      </c>
      <c r="D1949" s="151">
        <v>1.6263630435514953E-5</v>
      </c>
      <c r="E1949" s="151">
        <v>1.7894036127178894E-5</v>
      </c>
      <c r="F1949" s="151">
        <v>0</v>
      </c>
      <c r="G1949" s="151">
        <v>0</v>
      </c>
      <c r="H1949" s="151">
        <v>3.6322897641952253E-5</v>
      </c>
      <c r="I1949" s="151">
        <v>0</v>
      </c>
      <c r="J1949" s="151">
        <v>2.0948975169545605E-5</v>
      </c>
      <c r="K1949" s="151">
        <v>0</v>
      </c>
      <c r="L1949" s="151">
        <v>0</v>
      </c>
      <c r="M1949" s="151">
        <v>0</v>
      </c>
      <c r="N1949" s="151">
        <v>4.6245505112631181E-5</v>
      </c>
      <c r="O1949" s="151">
        <v>2.9983910829503851E-5</v>
      </c>
      <c r="P1949" s="151">
        <v>3.2180278429201522E-5</v>
      </c>
    </row>
    <row r="1950" spans="1:16" ht="22" customHeight="1" x14ac:dyDescent="0.2">
      <c r="A1950" s="150" t="s">
        <v>2779</v>
      </c>
      <c r="B1950" s="151">
        <v>0</v>
      </c>
      <c r="C1950" s="151">
        <v>0</v>
      </c>
      <c r="D1950" s="151">
        <v>0</v>
      </c>
      <c r="E1950" s="151">
        <v>3.5788072254357788E-5</v>
      </c>
      <c r="F1950" s="151">
        <v>0</v>
      </c>
      <c r="G1950" s="151">
        <v>0</v>
      </c>
      <c r="H1950" s="151">
        <v>3.6322897641952253E-5</v>
      </c>
      <c r="I1950" s="151">
        <v>5.9370882442383931E-5</v>
      </c>
      <c r="J1950" s="151">
        <v>2.0948975169545605E-5</v>
      </c>
      <c r="K1950" s="151">
        <v>3.4271288768792736E-5</v>
      </c>
      <c r="L1950" s="151">
        <v>3.6673404715669431E-5</v>
      </c>
      <c r="M1950" s="151">
        <v>3.4585958787393231E-5</v>
      </c>
      <c r="N1950" s="151">
        <v>2.312275255631559E-5</v>
      </c>
      <c r="O1950" s="151">
        <v>0</v>
      </c>
      <c r="P1950" s="151">
        <v>1.6090139214600761E-5</v>
      </c>
    </row>
    <row r="1951" spans="1:16" ht="22" customHeight="1" x14ac:dyDescent="0.2">
      <c r="A1951" s="150" t="s">
        <v>2780</v>
      </c>
      <c r="B1951" s="151">
        <v>6.0682728920366015E-5</v>
      </c>
      <c r="C1951" s="151">
        <v>1.6670798119330612E-4</v>
      </c>
      <c r="D1951" s="151">
        <v>4.8790891306544852E-5</v>
      </c>
      <c r="E1951" s="151">
        <v>1.6104632514461005E-4</v>
      </c>
      <c r="F1951" s="151">
        <v>5.9455647294465287E-5</v>
      </c>
      <c r="G1951" s="151">
        <v>6.8117750377148383E-5</v>
      </c>
      <c r="H1951" s="151">
        <v>7.2645795283904507E-5</v>
      </c>
      <c r="I1951" s="151">
        <v>2.1769323562207443E-4</v>
      </c>
      <c r="J1951" s="151">
        <v>6.2846925508636798E-5</v>
      </c>
      <c r="K1951" s="151">
        <v>1.3708515507517095E-4</v>
      </c>
      <c r="L1951" s="151">
        <v>7.3346809431338862E-5</v>
      </c>
      <c r="M1951" s="151">
        <v>1.3834383514957292E-4</v>
      </c>
      <c r="N1951" s="151">
        <v>3.8537920927192646E-5</v>
      </c>
      <c r="O1951" s="151">
        <v>2.9983910829503851E-5</v>
      </c>
      <c r="P1951" s="151">
        <v>2.4135208821901138E-5</v>
      </c>
    </row>
    <row r="1952" spans="1:16" ht="22" customHeight="1" x14ac:dyDescent="0.2">
      <c r="A1952" s="150" t="s">
        <v>2781</v>
      </c>
      <c r="B1952" s="151">
        <v>3.0341364460183007E-5</v>
      </c>
      <c r="C1952" s="151">
        <v>1.333663849546449E-4</v>
      </c>
      <c r="D1952" s="151">
        <v>9.7581782613089703E-5</v>
      </c>
      <c r="E1952" s="151">
        <v>2.3262246965332563E-4</v>
      </c>
      <c r="F1952" s="151">
        <v>8.9183470941697928E-5</v>
      </c>
      <c r="G1952" s="151">
        <v>6.8117750377148383E-5</v>
      </c>
      <c r="H1952" s="151">
        <v>1.8161448820976125E-4</v>
      </c>
      <c r="I1952" s="151">
        <v>9.8951470737306538E-5</v>
      </c>
      <c r="J1952" s="151">
        <v>1.256938510172736E-4</v>
      </c>
      <c r="K1952" s="151">
        <v>6.8542577537585473E-5</v>
      </c>
      <c r="L1952" s="151">
        <v>1.1002021414700827E-4</v>
      </c>
      <c r="M1952" s="151">
        <v>1.0375787636217967E-4</v>
      </c>
      <c r="N1952" s="151">
        <v>2.0039718882140179E-4</v>
      </c>
      <c r="O1952" s="151">
        <v>2.0988737580652692E-4</v>
      </c>
      <c r="P1952" s="151">
        <v>1.7699153136060836E-4</v>
      </c>
    </row>
    <row r="1953" spans="1:16" ht="22" customHeight="1" x14ac:dyDescent="0.2">
      <c r="A1953" s="150" t="s">
        <v>2782</v>
      </c>
      <c r="B1953" s="151">
        <v>2.7307228014164704E-4</v>
      </c>
      <c r="C1953" s="151">
        <v>3.3341596238661223E-4</v>
      </c>
      <c r="D1953" s="151">
        <v>2.9274534783926912E-4</v>
      </c>
      <c r="E1953" s="151">
        <v>3.3998668641639895E-4</v>
      </c>
      <c r="F1953" s="151">
        <v>2.9727823647232642E-4</v>
      </c>
      <c r="G1953" s="151">
        <v>4.4276537745146447E-4</v>
      </c>
      <c r="H1953" s="151">
        <v>4.721976693453793E-4</v>
      </c>
      <c r="I1953" s="151">
        <v>4.1559617709668753E-4</v>
      </c>
      <c r="J1953" s="151">
        <v>2.5138770203454719E-4</v>
      </c>
      <c r="K1953" s="151">
        <v>3.0844159891913462E-4</v>
      </c>
      <c r="L1953" s="151">
        <v>4.0340745187236369E-4</v>
      </c>
      <c r="M1953" s="151">
        <v>3.8044554666132545E-4</v>
      </c>
      <c r="N1953" s="151">
        <v>7.7075841854385292E-5</v>
      </c>
      <c r="O1953" s="151">
        <v>8.9951732488511543E-5</v>
      </c>
      <c r="P1953" s="151">
        <v>8.0450696073003792E-5</v>
      </c>
    </row>
    <row r="1954" spans="1:16" ht="22" customHeight="1" x14ac:dyDescent="0.2">
      <c r="A1954" s="150" t="s">
        <v>2783</v>
      </c>
      <c r="B1954" s="151">
        <v>0</v>
      </c>
      <c r="C1954" s="151">
        <v>0</v>
      </c>
      <c r="D1954" s="151">
        <v>0</v>
      </c>
      <c r="E1954" s="151">
        <v>0</v>
      </c>
      <c r="F1954" s="151">
        <v>0</v>
      </c>
      <c r="G1954" s="151">
        <v>0</v>
      </c>
      <c r="H1954" s="151">
        <v>0</v>
      </c>
      <c r="I1954" s="151">
        <v>0</v>
      </c>
      <c r="J1954" s="151">
        <v>0</v>
      </c>
      <c r="K1954" s="151">
        <v>3.4271288768792736E-5</v>
      </c>
      <c r="L1954" s="151">
        <v>0</v>
      </c>
      <c r="M1954" s="151">
        <v>0</v>
      </c>
      <c r="N1954" s="151">
        <v>0</v>
      </c>
      <c r="O1954" s="151">
        <v>0</v>
      </c>
      <c r="P1954" s="151">
        <v>0</v>
      </c>
    </row>
    <row r="1955" spans="1:16" ht="22" customHeight="1" x14ac:dyDescent="0.2">
      <c r="A1955" s="150" t="s">
        <v>2784</v>
      </c>
      <c r="B1955" s="151">
        <v>0</v>
      </c>
      <c r="C1955" s="151">
        <v>0</v>
      </c>
      <c r="D1955" s="151">
        <v>0</v>
      </c>
      <c r="E1955" s="151">
        <v>0</v>
      </c>
      <c r="F1955" s="151">
        <v>0</v>
      </c>
      <c r="G1955" s="151">
        <v>0</v>
      </c>
      <c r="H1955" s="151">
        <v>0</v>
      </c>
      <c r="I1955" s="151">
        <v>0</v>
      </c>
      <c r="J1955" s="151">
        <v>0</v>
      </c>
      <c r="K1955" s="151">
        <v>0</v>
      </c>
      <c r="L1955" s="151">
        <v>0</v>
      </c>
      <c r="M1955" s="151">
        <v>3.4585958787393231E-5</v>
      </c>
      <c r="N1955" s="151">
        <v>0</v>
      </c>
      <c r="O1955" s="151">
        <v>0</v>
      </c>
      <c r="P1955" s="151">
        <v>0</v>
      </c>
    </row>
    <row r="1956" spans="1:16" ht="22" customHeight="1" x14ac:dyDescent="0.2">
      <c r="A1956" s="150" t="s">
        <v>2785</v>
      </c>
      <c r="B1956" s="151">
        <v>0</v>
      </c>
      <c r="C1956" s="151">
        <v>6.668319247732245E-5</v>
      </c>
      <c r="D1956" s="151">
        <v>0</v>
      </c>
      <c r="E1956" s="151">
        <v>0</v>
      </c>
      <c r="F1956" s="151">
        <v>0</v>
      </c>
      <c r="G1956" s="151">
        <v>3.4058875188574191E-5</v>
      </c>
      <c r="H1956" s="151">
        <v>0</v>
      </c>
      <c r="I1956" s="151">
        <v>0</v>
      </c>
      <c r="J1956" s="151">
        <v>0</v>
      </c>
      <c r="K1956" s="151">
        <v>0</v>
      </c>
      <c r="L1956" s="151">
        <v>0</v>
      </c>
      <c r="M1956" s="151">
        <v>0</v>
      </c>
      <c r="N1956" s="151">
        <v>0</v>
      </c>
      <c r="O1956" s="151">
        <v>0</v>
      </c>
      <c r="P1956" s="151">
        <v>0</v>
      </c>
    </row>
    <row r="1957" spans="1:16" ht="22" customHeight="1" x14ac:dyDescent="0.2">
      <c r="A1957" s="150" t="s">
        <v>2786</v>
      </c>
      <c r="B1957" s="151">
        <v>5.158031958231111E-4</v>
      </c>
      <c r="C1957" s="151">
        <v>6.668319247732245E-5</v>
      </c>
      <c r="D1957" s="151">
        <v>4.5538165219441862E-4</v>
      </c>
      <c r="E1957" s="151">
        <v>1.7894036127178894E-5</v>
      </c>
      <c r="F1957" s="151">
        <v>5.0537300200295492E-4</v>
      </c>
      <c r="G1957" s="151">
        <v>3.4058875188574191E-5</v>
      </c>
      <c r="H1957" s="151">
        <v>0</v>
      </c>
      <c r="I1957" s="151">
        <v>0</v>
      </c>
      <c r="J1957" s="151">
        <v>2.0948975169545605E-5</v>
      </c>
      <c r="K1957" s="151">
        <v>0</v>
      </c>
      <c r="L1957" s="151">
        <v>3.6673404715669431E-5</v>
      </c>
      <c r="M1957" s="151">
        <v>0</v>
      </c>
      <c r="N1957" s="151">
        <v>1.7727443626508617E-4</v>
      </c>
      <c r="O1957" s="151">
        <v>1.7990346497702309E-4</v>
      </c>
      <c r="P1957" s="151">
        <v>1.8503660096790873E-4</v>
      </c>
    </row>
    <row r="1958" spans="1:16" ht="22" customHeight="1" x14ac:dyDescent="0.2">
      <c r="A1958" s="150" t="s">
        <v>2787</v>
      </c>
      <c r="B1958" s="151">
        <v>3.0341364460183002E-4</v>
      </c>
      <c r="C1958" s="151">
        <v>0</v>
      </c>
      <c r="D1958" s="151">
        <v>2.4395445653272425E-4</v>
      </c>
      <c r="E1958" s="151">
        <v>0</v>
      </c>
      <c r="F1958" s="151">
        <v>2.9727823647232642E-4</v>
      </c>
      <c r="G1958" s="151">
        <v>0</v>
      </c>
      <c r="H1958" s="151">
        <v>0</v>
      </c>
      <c r="I1958" s="151">
        <v>0</v>
      </c>
      <c r="J1958" s="151">
        <v>0</v>
      </c>
      <c r="K1958" s="151">
        <v>0</v>
      </c>
      <c r="L1958" s="151">
        <v>3.6673404715669431E-5</v>
      </c>
      <c r="M1958" s="151">
        <v>0</v>
      </c>
      <c r="N1958" s="151">
        <v>6.166067348350825E-5</v>
      </c>
      <c r="O1958" s="151">
        <v>5.9967821659007702E-5</v>
      </c>
      <c r="P1958" s="151">
        <v>7.2405626465703418E-5</v>
      </c>
    </row>
    <row r="1959" spans="1:16" ht="22" customHeight="1" x14ac:dyDescent="0.2">
      <c r="A1959" s="150" t="s">
        <v>2788</v>
      </c>
      <c r="B1959" s="151">
        <v>1.2136545784073203E-4</v>
      </c>
      <c r="C1959" s="151">
        <v>0</v>
      </c>
      <c r="D1959" s="151">
        <v>2.2769082609720931E-4</v>
      </c>
      <c r="E1959" s="151">
        <v>0</v>
      </c>
      <c r="F1959" s="151">
        <v>1.4863911823616321E-4</v>
      </c>
      <c r="G1959" s="151">
        <v>0</v>
      </c>
      <c r="H1959" s="151">
        <v>0</v>
      </c>
      <c r="I1959" s="151">
        <v>0</v>
      </c>
      <c r="J1959" s="151">
        <v>0</v>
      </c>
      <c r="K1959" s="151">
        <v>0</v>
      </c>
      <c r="L1959" s="151">
        <v>0</v>
      </c>
      <c r="M1959" s="151">
        <v>0</v>
      </c>
      <c r="N1959" s="151">
        <v>2.312275255631559E-5</v>
      </c>
      <c r="O1959" s="151">
        <v>5.9967821659007702E-5</v>
      </c>
      <c r="P1959" s="151">
        <v>4.8270417643802277E-5</v>
      </c>
    </row>
    <row r="1960" spans="1:16" ht="22" customHeight="1" x14ac:dyDescent="0.2">
      <c r="A1960" s="150" t="s">
        <v>2789</v>
      </c>
      <c r="B1960" s="151">
        <v>0</v>
      </c>
      <c r="C1960" s="151">
        <v>0</v>
      </c>
      <c r="D1960" s="151">
        <v>0</v>
      </c>
      <c r="E1960" s="151">
        <v>0</v>
      </c>
      <c r="F1960" s="151">
        <v>0</v>
      </c>
      <c r="G1960" s="151">
        <v>0</v>
      </c>
      <c r="H1960" s="151">
        <v>0</v>
      </c>
      <c r="I1960" s="151">
        <v>0</v>
      </c>
      <c r="J1960" s="151">
        <v>0</v>
      </c>
      <c r="K1960" s="151">
        <v>0</v>
      </c>
      <c r="L1960" s="151">
        <v>0</v>
      </c>
      <c r="M1960" s="151">
        <v>0</v>
      </c>
      <c r="N1960" s="151">
        <v>7.7259793744252573E-6</v>
      </c>
      <c r="O1960" s="151">
        <v>0</v>
      </c>
      <c r="P1960" s="151">
        <v>0</v>
      </c>
    </row>
    <row r="1961" spans="1:16" ht="22" customHeight="1" x14ac:dyDescent="0.2">
      <c r="A1961" s="150" t="s">
        <v>2790</v>
      </c>
      <c r="B1961" s="151">
        <v>0</v>
      </c>
      <c r="C1961" s="151">
        <v>0</v>
      </c>
      <c r="D1961" s="151">
        <v>0</v>
      </c>
      <c r="E1961" s="151">
        <v>0</v>
      </c>
      <c r="F1961" s="151">
        <v>0</v>
      </c>
      <c r="G1961" s="151">
        <v>0</v>
      </c>
      <c r="H1961" s="151">
        <v>3.6409587135131139E-5</v>
      </c>
      <c r="I1961" s="151">
        <v>0</v>
      </c>
      <c r="J1961" s="151">
        <v>2.0998972723649531E-5</v>
      </c>
      <c r="K1961" s="151">
        <v>3.4353081820746895E-5</v>
      </c>
      <c r="L1961" s="151">
        <v>3.6760930741243815E-5</v>
      </c>
      <c r="M1961" s="151">
        <v>3.4668502841778416E-5</v>
      </c>
      <c r="N1961" s="151">
        <v>0</v>
      </c>
      <c r="O1961" s="151">
        <v>0</v>
      </c>
      <c r="P1961" s="151">
        <v>0</v>
      </c>
    </row>
    <row r="1962" spans="1:16" ht="22" customHeight="1" x14ac:dyDescent="0.2">
      <c r="A1962" s="150" t="s">
        <v>2791</v>
      </c>
      <c r="B1962" s="151">
        <v>0</v>
      </c>
      <c r="C1962" s="151">
        <v>0</v>
      </c>
      <c r="D1962" s="151">
        <v>1.6302445782616418E-5</v>
      </c>
      <c r="E1962" s="151">
        <v>0</v>
      </c>
      <c r="F1962" s="151">
        <v>2.9798773107011242E-5</v>
      </c>
      <c r="G1962" s="151">
        <v>0</v>
      </c>
      <c r="H1962" s="151">
        <v>3.6409587135131139E-5</v>
      </c>
      <c r="I1962" s="151">
        <v>0</v>
      </c>
      <c r="J1962" s="151">
        <v>8.3995890894598122E-5</v>
      </c>
      <c r="K1962" s="151">
        <v>0</v>
      </c>
      <c r="L1962" s="151">
        <v>7.3521861482487631E-5</v>
      </c>
      <c r="M1962" s="151">
        <v>0</v>
      </c>
      <c r="N1962" s="151">
        <v>1.1588969061637885E-4</v>
      </c>
      <c r="O1962" s="151">
        <v>1.2022188590349992E-4</v>
      </c>
      <c r="P1962" s="151">
        <v>8.8706972758300127E-5</v>
      </c>
    </row>
    <row r="1963" spans="1:16" ht="22" customHeight="1" x14ac:dyDescent="0.2">
      <c r="A1963" s="150" t="s">
        <v>2792</v>
      </c>
      <c r="B1963" s="151">
        <v>6.0827556435689082E-5</v>
      </c>
      <c r="C1963" s="151">
        <v>1.0026351136208387E-4</v>
      </c>
      <c r="D1963" s="151">
        <v>6.5209783130465673E-5</v>
      </c>
      <c r="E1963" s="151">
        <v>0</v>
      </c>
      <c r="F1963" s="151">
        <v>8.9396319321033722E-5</v>
      </c>
      <c r="G1963" s="151">
        <v>1.0242048386062884E-4</v>
      </c>
      <c r="H1963" s="151">
        <v>7.2819174270262279E-5</v>
      </c>
      <c r="I1963" s="151">
        <v>0</v>
      </c>
      <c r="J1963" s="151">
        <v>0</v>
      </c>
      <c r="K1963" s="151">
        <v>1.0305924546224068E-4</v>
      </c>
      <c r="L1963" s="151">
        <v>1.1028279222373145E-4</v>
      </c>
      <c r="M1963" s="151">
        <v>0</v>
      </c>
      <c r="N1963" s="151">
        <v>4.635587624655154E-5</v>
      </c>
      <c r="O1963" s="151">
        <v>9.0166414427624939E-5</v>
      </c>
      <c r="P1963" s="151">
        <v>4.0321351253772781E-5</v>
      </c>
    </row>
    <row r="1964" spans="1:16" ht="22" customHeight="1" x14ac:dyDescent="0.2">
      <c r="A1964" s="150" t="s">
        <v>2793</v>
      </c>
      <c r="B1964" s="151">
        <v>0</v>
      </c>
      <c r="C1964" s="151">
        <v>0</v>
      </c>
      <c r="D1964" s="151">
        <v>0</v>
      </c>
      <c r="E1964" s="151">
        <v>0</v>
      </c>
      <c r="F1964" s="151">
        <v>0</v>
      </c>
      <c r="G1964" s="151">
        <v>0</v>
      </c>
      <c r="H1964" s="151">
        <v>0</v>
      </c>
      <c r="I1964" s="151">
        <v>0</v>
      </c>
      <c r="J1964" s="151">
        <v>2.0998972723649531E-5</v>
      </c>
      <c r="K1964" s="151">
        <v>0</v>
      </c>
      <c r="L1964" s="151">
        <v>0</v>
      </c>
      <c r="M1964" s="151">
        <v>0</v>
      </c>
      <c r="N1964" s="151">
        <v>0</v>
      </c>
      <c r="O1964" s="151">
        <v>0</v>
      </c>
      <c r="P1964" s="151">
        <v>0</v>
      </c>
    </row>
    <row r="1965" spans="1:16" ht="22" customHeight="1" x14ac:dyDescent="0.2">
      <c r="A1965" s="150" t="s">
        <v>2794</v>
      </c>
      <c r="B1965" s="151">
        <v>0</v>
      </c>
      <c r="C1965" s="151">
        <v>3.3421170454027958E-5</v>
      </c>
      <c r="D1965" s="151">
        <v>0</v>
      </c>
      <c r="E1965" s="151">
        <v>1.793674265731536E-5</v>
      </c>
      <c r="F1965" s="151">
        <v>0</v>
      </c>
      <c r="G1965" s="151">
        <v>0</v>
      </c>
      <c r="H1965" s="151">
        <v>0</v>
      </c>
      <c r="I1965" s="151">
        <v>1.9837526353063843E-5</v>
      </c>
      <c r="J1965" s="151">
        <v>0</v>
      </c>
      <c r="K1965" s="151">
        <v>0</v>
      </c>
      <c r="L1965" s="151">
        <v>0</v>
      </c>
      <c r="M1965" s="151">
        <v>0</v>
      </c>
      <c r="N1965" s="151">
        <v>0</v>
      </c>
      <c r="O1965" s="151">
        <v>0</v>
      </c>
      <c r="P1965" s="151">
        <v>0</v>
      </c>
    </row>
    <row r="1966" spans="1:16" ht="22" customHeight="1" x14ac:dyDescent="0.2">
      <c r="A1966" s="150" t="s">
        <v>2795</v>
      </c>
      <c r="B1966" s="151">
        <v>1.186137350495937E-3</v>
      </c>
      <c r="C1966" s="151">
        <v>2.1055337386037616E-3</v>
      </c>
      <c r="D1966" s="151">
        <v>1.3531029999571628E-3</v>
      </c>
      <c r="E1966" s="151">
        <v>1.9551049496473742E-3</v>
      </c>
      <c r="F1966" s="151">
        <v>1.4005423360295283E-3</v>
      </c>
      <c r="G1966" s="151">
        <v>1.9801293546388237E-3</v>
      </c>
      <c r="H1966" s="151">
        <v>2.1845752281078683E-3</v>
      </c>
      <c r="I1966" s="151">
        <v>2.6582285313105549E-3</v>
      </c>
      <c r="J1966" s="151">
        <v>2.4988777541142941E-3</v>
      </c>
      <c r="K1966" s="151">
        <v>2.4390688092730292E-3</v>
      </c>
      <c r="L1966" s="151">
        <v>2.2056558444746291E-3</v>
      </c>
      <c r="M1966" s="151">
        <v>2.5308007074498241E-3</v>
      </c>
      <c r="N1966" s="151">
        <v>1.5838257717571776E-3</v>
      </c>
      <c r="O1966" s="151">
        <v>1.5328290452696239E-3</v>
      </c>
      <c r="P1966" s="151">
        <v>1.5402756178941204E-3</v>
      </c>
    </row>
    <row r="1967" spans="1:16" ht="22" customHeight="1" x14ac:dyDescent="0.2">
      <c r="A1967" s="150" t="s">
        <v>2796</v>
      </c>
      <c r="B1967" s="151">
        <v>1.2165511287137816E-4</v>
      </c>
      <c r="C1967" s="151">
        <v>4.6789638635639141E-4</v>
      </c>
      <c r="D1967" s="151">
        <v>1.4672201204354775E-4</v>
      </c>
      <c r="E1967" s="151">
        <v>3.9460833846093789E-4</v>
      </c>
      <c r="F1967" s="151">
        <v>8.9396319321033722E-5</v>
      </c>
      <c r="G1967" s="151">
        <v>4.4382209672939155E-4</v>
      </c>
      <c r="H1967" s="151">
        <v>2.1845752281078682E-4</v>
      </c>
      <c r="I1967" s="151">
        <v>6.3480084329804298E-4</v>
      </c>
      <c r="J1967" s="151">
        <v>1.8899075451284575E-4</v>
      </c>
      <c r="K1967" s="151">
        <v>5.1529622731120344E-4</v>
      </c>
      <c r="L1967" s="151">
        <v>1.8380465370621907E-4</v>
      </c>
      <c r="M1967" s="151">
        <v>5.8936454831023304E-4</v>
      </c>
      <c r="N1967" s="151">
        <v>2.0087546373505667E-4</v>
      </c>
      <c r="O1967" s="151">
        <v>2.704992432828748E-4</v>
      </c>
      <c r="P1967" s="151">
        <v>1.7741394551660025E-4</v>
      </c>
    </row>
    <row r="1968" spans="1:16" ht="22" customHeight="1" x14ac:dyDescent="0.2">
      <c r="A1968" s="150" t="s">
        <v>2797</v>
      </c>
      <c r="B1968" s="151">
        <v>3.0413778217844541E-5</v>
      </c>
      <c r="C1968" s="151">
        <v>3.3421170454027958E-5</v>
      </c>
      <c r="D1968" s="151">
        <v>3.2604891565232837E-5</v>
      </c>
      <c r="E1968" s="151">
        <v>1.793674265731536E-5</v>
      </c>
      <c r="F1968" s="151">
        <v>2.9798773107011242E-5</v>
      </c>
      <c r="G1968" s="151">
        <v>3.4140161286876279E-5</v>
      </c>
      <c r="H1968" s="151">
        <v>3.6409587135131139E-5</v>
      </c>
      <c r="I1968" s="151">
        <v>3.9675052706127686E-5</v>
      </c>
      <c r="J1968" s="151">
        <v>6.2996918170948592E-5</v>
      </c>
      <c r="K1968" s="151">
        <v>0</v>
      </c>
      <c r="L1968" s="151">
        <v>3.6760930741243815E-5</v>
      </c>
      <c r="M1968" s="151">
        <v>3.4668502841778416E-5</v>
      </c>
      <c r="N1968" s="151">
        <v>4.635587624655154E-5</v>
      </c>
      <c r="O1968" s="151">
        <v>3.005547147587498E-5</v>
      </c>
      <c r="P1968" s="151">
        <v>2.4192810752263673E-5</v>
      </c>
    </row>
    <row r="1969" spans="1:16" ht="22" customHeight="1" x14ac:dyDescent="0.2">
      <c r="A1969" s="150" t="s">
        <v>2798</v>
      </c>
      <c r="B1969" s="151">
        <v>0</v>
      </c>
      <c r="C1969" s="151">
        <v>0</v>
      </c>
      <c r="D1969" s="151">
        <v>0</v>
      </c>
      <c r="E1969" s="151">
        <v>0</v>
      </c>
      <c r="F1969" s="151">
        <v>0</v>
      </c>
      <c r="G1969" s="151">
        <v>0</v>
      </c>
      <c r="H1969" s="151">
        <v>0</v>
      </c>
      <c r="I1969" s="151">
        <v>1.9837526353063843E-5</v>
      </c>
      <c r="J1969" s="151">
        <v>0</v>
      </c>
      <c r="K1969" s="151">
        <v>0</v>
      </c>
      <c r="L1969" s="151">
        <v>0</v>
      </c>
      <c r="M1969" s="151">
        <v>0</v>
      </c>
      <c r="N1969" s="151">
        <v>7.7259793744252573E-6</v>
      </c>
      <c r="O1969" s="151">
        <v>0</v>
      </c>
      <c r="P1969" s="151">
        <v>0</v>
      </c>
    </row>
    <row r="1970" spans="1:16" ht="22" customHeight="1" x14ac:dyDescent="0.2">
      <c r="A1970" s="150" t="s">
        <v>2799</v>
      </c>
      <c r="B1970" s="151">
        <v>6.0827556435689082E-5</v>
      </c>
      <c r="C1970" s="151">
        <v>0</v>
      </c>
      <c r="D1970" s="151">
        <v>9.7814674695698517E-5</v>
      </c>
      <c r="E1970" s="151">
        <v>5.3810227971946078E-5</v>
      </c>
      <c r="F1970" s="151">
        <v>8.9396319321033722E-5</v>
      </c>
      <c r="G1970" s="151">
        <v>6.8280322573752557E-5</v>
      </c>
      <c r="H1970" s="151">
        <v>7.2819174270262279E-5</v>
      </c>
      <c r="I1970" s="151">
        <v>1.9837526353063843E-5</v>
      </c>
      <c r="J1970" s="151">
        <v>1.4699280906554671E-4</v>
      </c>
      <c r="K1970" s="151">
        <v>6.8706163641493791E-5</v>
      </c>
      <c r="L1970" s="151">
        <v>7.3521861482487631E-5</v>
      </c>
      <c r="M1970" s="151">
        <v>0</v>
      </c>
      <c r="N1970" s="151">
        <v>7.7259793744252563E-5</v>
      </c>
      <c r="O1970" s="151">
        <v>9.0166414427624939E-5</v>
      </c>
      <c r="P1970" s="151">
        <v>7.2578432256791012E-5</v>
      </c>
    </row>
    <row r="1971" spans="1:16" ht="22" customHeight="1" x14ac:dyDescent="0.2">
      <c r="A1971" s="150" t="s">
        <v>2800</v>
      </c>
      <c r="B1971" s="151">
        <v>1.8248266930706724E-4</v>
      </c>
      <c r="C1971" s="151">
        <v>4.6789638635639141E-4</v>
      </c>
      <c r="D1971" s="151">
        <v>9.7814674695698517E-5</v>
      </c>
      <c r="E1971" s="151">
        <v>4.3048182377556862E-4</v>
      </c>
      <c r="F1971" s="151">
        <v>1.4899386553505619E-4</v>
      </c>
      <c r="G1971" s="151">
        <v>4.7796225801626787E-4</v>
      </c>
      <c r="H1971" s="151">
        <v>2.1845752281078682E-4</v>
      </c>
      <c r="I1971" s="151">
        <v>3.7691300070821299E-4</v>
      </c>
      <c r="J1971" s="151">
        <v>1.6799178178919624E-4</v>
      </c>
      <c r="K1971" s="151">
        <v>3.7788390002821583E-4</v>
      </c>
      <c r="L1971" s="151">
        <v>2.2056558444746291E-4</v>
      </c>
      <c r="M1971" s="151">
        <v>5.2002754262667618E-4</v>
      </c>
      <c r="N1971" s="151">
        <v>2.2405340185833241E-4</v>
      </c>
      <c r="O1971" s="151">
        <v>1.8033282885524988E-4</v>
      </c>
      <c r="P1971" s="151">
        <v>2.7418518852565497E-4</v>
      </c>
    </row>
    <row r="1972" spans="1:16" ht="22" customHeight="1" x14ac:dyDescent="0.2">
      <c r="A1972" s="150" t="s">
        <v>2801</v>
      </c>
      <c r="B1972" s="151">
        <v>9.1459615358446388E-5</v>
      </c>
      <c r="C1972" s="151">
        <v>0</v>
      </c>
      <c r="D1972" s="151">
        <v>8.1707234245410038E-5</v>
      </c>
      <c r="E1972" s="151">
        <v>0</v>
      </c>
      <c r="F1972" s="151">
        <v>2.9870062037889257E-5</v>
      </c>
      <c r="G1972" s="151">
        <v>0</v>
      </c>
      <c r="H1972" s="151">
        <v>3.6496691410574035E-5</v>
      </c>
      <c r="I1972" s="151">
        <v>1.9884984550080743E-5</v>
      </c>
      <c r="J1972" s="151">
        <v>2.1049209500500364E-5</v>
      </c>
      <c r="K1972" s="151">
        <v>0</v>
      </c>
      <c r="L1972" s="151">
        <v>3.6848875551629567E-5</v>
      </c>
      <c r="M1972" s="151">
        <v>3.4751441843792233E-5</v>
      </c>
      <c r="N1972" s="151">
        <v>4.646677547202176E-5</v>
      </c>
      <c r="O1972" s="151">
        <v>3.0127374517683289E-5</v>
      </c>
      <c r="P1972" s="151">
        <v>2.4250688289948511E-5</v>
      </c>
    </row>
    <row r="1973" spans="1:16" ht="22" customHeight="1" x14ac:dyDescent="0.2">
      <c r="A1973" s="150" t="s">
        <v>2802</v>
      </c>
      <c r="B1973" s="151">
        <v>1.5243269226407731E-4</v>
      </c>
      <c r="C1973" s="151">
        <v>3.0151012866540532E-4</v>
      </c>
      <c r="D1973" s="151">
        <v>1.3073157479265605E-4</v>
      </c>
      <c r="E1973" s="151">
        <v>2.6969480287374889E-4</v>
      </c>
      <c r="F1973" s="151">
        <v>1.4935031018944628E-4</v>
      </c>
      <c r="G1973" s="151">
        <v>3.4221836313878373E-4</v>
      </c>
      <c r="H1973" s="151">
        <v>3.6496691410574031E-4</v>
      </c>
      <c r="I1973" s="151">
        <v>3.5792972190145338E-4</v>
      </c>
      <c r="J1973" s="151">
        <v>2.5259051400600439E-4</v>
      </c>
      <c r="K1973" s="151">
        <v>3.099173960431496E-4</v>
      </c>
      <c r="L1973" s="151">
        <v>2.210932533097774E-4</v>
      </c>
      <c r="M1973" s="151">
        <v>3.4751441843792233E-4</v>
      </c>
      <c r="N1973" s="151">
        <v>1.6263371415207615E-4</v>
      </c>
      <c r="O1973" s="151">
        <v>1.5063687258841645E-4</v>
      </c>
      <c r="P1973" s="151">
        <v>1.7783838079295575E-4</v>
      </c>
    </row>
    <row r="1974" spans="1:16" ht="22" customHeight="1" x14ac:dyDescent="0.2">
      <c r="A1974" s="150" t="s">
        <v>2803</v>
      </c>
      <c r="B1974" s="151">
        <v>6.0973076905630919E-5</v>
      </c>
      <c r="C1974" s="151">
        <v>6.7002250814534513E-5</v>
      </c>
      <c r="D1974" s="151">
        <v>8.1707234245410038E-5</v>
      </c>
      <c r="E1974" s="151">
        <v>1.0787792114949954E-4</v>
      </c>
      <c r="F1974" s="151">
        <v>2.9870062037889257E-5</v>
      </c>
      <c r="G1974" s="151">
        <v>6.8443672627756737E-5</v>
      </c>
      <c r="H1974" s="151">
        <v>1.094900742317221E-4</v>
      </c>
      <c r="I1974" s="151">
        <v>9.9424922750403704E-5</v>
      </c>
      <c r="J1974" s="151">
        <v>1.6839367600400291E-4</v>
      </c>
      <c r="K1974" s="151">
        <v>1.3774106490806648E-4</v>
      </c>
      <c r="L1974" s="151">
        <v>1.4739550220651827E-4</v>
      </c>
      <c r="M1974" s="151">
        <v>1.0425432553137671E-4</v>
      </c>
      <c r="N1974" s="151">
        <v>2.323338773601088E-5</v>
      </c>
      <c r="O1974" s="151">
        <v>0</v>
      </c>
      <c r="P1974" s="151">
        <v>3.2334251053264683E-5</v>
      </c>
    </row>
    <row r="1975" spans="1:16" ht="22" customHeight="1" x14ac:dyDescent="0.2">
      <c r="A1975" s="150" t="s">
        <v>2804</v>
      </c>
      <c r="B1975" s="151">
        <v>6.4021730750912461E-4</v>
      </c>
      <c r="C1975" s="151">
        <v>1.2395416400688886E-3</v>
      </c>
      <c r="D1975" s="151">
        <v>8.3341378930318235E-4</v>
      </c>
      <c r="E1975" s="151">
        <v>1.0428199044451624E-3</v>
      </c>
      <c r="F1975" s="151">
        <v>5.9740124075778514E-4</v>
      </c>
      <c r="G1975" s="151">
        <v>1.0950987620441078E-3</v>
      </c>
      <c r="H1975" s="151">
        <v>9.8541066808549896E-4</v>
      </c>
      <c r="I1975" s="151">
        <v>1.531143810356217E-3</v>
      </c>
      <c r="J1975" s="151">
        <v>1.0524604750250183E-3</v>
      </c>
      <c r="K1975" s="151">
        <v>1.4462811815346981E-3</v>
      </c>
      <c r="L1975" s="151">
        <v>9.5807076434236869E-4</v>
      </c>
      <c r="M1975" s="151">
        <v>1.3553062319078971E-3</v>
      </c>
      <c r="N1975" s="151">
        <v>5.5760130566426117E-4</v>
      </c>
      <c r="O1975" s="151">
        <v>6.3267486487134908E-4</v>
      </c>
      <c r="P1975" s="151">
        <v>5.739329561954481E-4</v>
      </c>
    </row>
    <row r="1976" spans="1:16" ht="22" customHeight="1" x14ac:dyDescent="0.2">
      <c r="A1976" s="150" t="s">
        <v>2805</v>
      </c>
      <c r="B1976" s="151">
        <v>9.1459615358446388E-5</v>
      </c>
      <c r="C1976" s="151">
        <v>1.3400450162906903E-4</v>
      </c>
      <c r="D1976" s="151">
        <v>8.1707234245410038E-5</v>
      </c>
      <c r="E1976" s="151">
        <v>8.9898267624582948E-5</v>
      </c>
      <c r="F1976" s="151">
        <v>5.9740124075778515E-5</v>
      </c>
      <c r="G1976" s="151">
        <v>1.0266550894163511E-4</v>
      </c>
      <c r="H1976" s="151">
        <v>1.094900742317221E-4</v>
      </c>
      <c r="I1976" s="151">
        <v>9.9424922750403704E-5</v>
      </c>
      <c r="J1976" s="151">
        <v>1.4734446650350257E-4</v>
      </c>
      <c r="K1976" s="151">
        <v>1.3774106490806648E-4</v>
      </c>
      <c r="L1976" s="151">
        <v>1.105466266548887E-4</v>
      </c>
      <c r="M1976" s="151">
        <v>1.0425432553137671E-4</v>
      </c>
      <c r="N1976" s="151">
        <v>7.7444625786702933E-5</v>
      </c>
      <c r="O1976" s="151">
        <v>9.0382123553049874E-5</v>
      </c>
      <c r="P1976" s="151">
        <v>1.2125344144974256E-4</v>
      </c>
    </row>
    <row r="1977" spans="1:16" ht="22" customHeight="1" x14ac:dyDescent="0.2">
      <c r="A1977" s="150" t="s">
        <v>2806</v>
      </c>
      <c r="B1977" s="151">
        <v>0</v>
      </c>
      <c r="C1977" s="151">
        <v>1.0050337622180178E-4</v>
      </c>
      <c r="D1977" s="151">
        <v>3.2682893698164013E-5</v>
      </c>
      <c r="E1977" s="151">
        <v>1.0787792114949954E-4</v>
      </c>
      <c r="F1977" s="151">
        <v>0</v>
      </c>
      <c r="G1977" s="151">
        <v>3.4221836313878369E-5</v>
      </c>
      <c r="H1977" s="151">
        <v>3.6496691410574035E-5</v>
      </c>
      <c r="I1977" s="151">
        <v>1.391948918505652E-4</v>
      </c>
      <c r="J1977" s="151">
        <v>8.4196838002001455E-5</v>
      </c>
      <c r="K1977" s="151">
        <v>1.0330579868104987E-4</v>
      </c>
      <c r="L1977" s="151">
        <v>7.3697751103259134E-5</v>
      </c>
      <c r="M1977" s="151">
        <v>1.0425432553137671E-4</v>
      </c>
      <c r="N1977" s="151">
        <v>3.8722312893351466E-5</v>
      </c>
      <c r="O1977" s="151">
        <v>3.0127374517683289E-5</v>
      </c>
      <c r="P1977" s="151">
        <v>2.4250688289948511E-5</v>
      </c>
    </row>
    <row r="1978" spans="1:16" ht="22" customHeight="1" x14ac:dyDescent="0.2">
      <c r="A1978" s="150" t="s">
        <v>2807</v>
      </c>
      <c r="B1978" s="151">
        <v>0</v>
      </c>
      <c r="C1978" s="151">
        <v>6.7002250814534513E-5</v>
      </c>
      <c r="D1978" s="151">
        <v>0</v>
      </c>
      <c r="E1978" s="151">
        <v>3.5959307049833183E-5</v>
      </c>
      <c r="F1978" s="151">
        <v>0</v>
      </c>
      <c r="G1978" s="151">
        <v>3.4221836313878369E-5</v>
      </c>
      <c r="H1978" s="151">
        <v>3.6496691410574035E-5</v>
      </c>
      <c r="I1978" s="151">
        <v>5.9654953650242225E-5</v>
      </c>
      <c r="J1978" s="151">
        <v>4.2098419001000727E-5</v>
      </c>
      <c r="K1978" s="151">
        <v>6.8870532454033239E-5</v>
      </c>
      <c r="L1978" s="151">
        <v>3.6848875551629567E-5</v>
      </c>
      <c r="M1978" s="151">
        <v>0</v>
      </c>
      <c r="N1978" s="151">
        <v>0</v>
      </c>
      <c r="O1978" s="151">
        <v>6.0254749035366578E-5</v>
      </c>
      <c r="P1978" s="151">
        <v>1.6167125526632342E-5</v>
      </c>
    </row>
    <row r="1979" spans="1:16" ht="22" customHeight="1" x14ac:dyDescent="0.2">
      <c r="A1979" s="150" t="s">
        <v>2808</v>
      </c>
      <c r="B1979" s="151">
        <v>3.9632499988660096E-4</v>
      </c>
      <c r="C1979" s="151">
        <v>6.3652138273807791E-4</v>
      </c>
      <c r="D1979" s="151">
        <v>4.085361712270502E-4</v>
      </c>
      <c r="E1979" s="151">
        <v>5.2140995222258119E-4</v>
      </c>
      <c r="F1979" s="151">
        <v>3.8831080649256034E-4</v>
      </c>
      <c r="G1979" s="151">
        <v>5.475493810220539E-4</v>
      </c>
      <c r="H1979" s="151">
        <v>5.8394706256918456E-4</v>
      </c>
      <c r="I1979" s="151">
        <v>4.5735464465185711E-4</v>
      </c>
      <c r="J1979" s="151">
        <v>4.6308260901100799E-4</v>
      </c>
      <c r="K1979" s="151">
        <v>4.4765846095121608E-4</v>
      </c>
      <c r="L1979" s="151">
        <v>5.8958200882607307E-4</v>
      </c>
      <c r="M1979" s="151">
        <v>5.2127162765688352E-4</v>
      </c>
      <c r="N1979" s="151">
        <v>4.6466775472021757E-4</v>
      </c>
      <c r="O1979" s="151">
        <v>3.9165586872988277E-4</v>
      </c>
      <c r="P1979" s="151">
        <v>3.7992744987586004E-4</v>
      </c>
    </row>
    <row r="1980" spans="1:16" ht="22" customHeight="1" x14ac:dyDescent="0.2">
      <c r="A1980" s="150" t="s">
        <v>2809</v>
      </c>
      <c r="B1980" s="151">
        <v>6.0973076905630919E-5</v>
      </c>
      <c r="C1980" s="151">
        <v>1.0050337622180178E-4</v>
      </c>
      <c r="D1980" s="151">
        <v>8.1707234245410038E-5</v>
      </c>
      <c r="E1980" s="151">
        <v>8.9898267624582948E-5</v>
      </c>
      <c r="F1980" s="151">
        <v>8.9610186113667776E-5</v>
      </c>
      <c r="G1980" s="151">
        <v>1.3688734525551347E-4</v>
      </c>
      <c r="H1980" s="151">
        <v>1.094900742317221E-4</v>
      </c>
      <c r="I1980" s="151">
        <v>1.5907987640064594E-4</v>
      </c>
      <c r="J1980" s="151">
        <v>1.262952570030022E-4</v>
      </c>
      <c r="K1980" s="151">
        <v>1.3774106490806648E-4</v>
      </c>
      <c r="L1980" s="151">
        <v>1.4739550220651827E-4</v>
      </c>
      <c r="M1980" s="151">
        <v>1.3900576737516893E-4</v>
      </c>
      <c r="N1980" s="151">
        <v>7.7444625786702933E-5</v>
      </c>
      <c r="O1980" s="151">
        <v>6.0254749035366578E-5</v>
      </c>
      <c r="P1980" s="151">
        <v>6.4668502106529367E-5</v>
      </c>
    </row>
    <row r="1981" spans="1:16" ht="22" customHeight="1" x14ac:dyDescent="0.2">
      <c r="A1981" s="150" t="s">
        <v>2810</v>
      </c>
      <c r="B1981" s="151">
        <v>1.2194615381126184E-4</v>
      </c>
      <c r="C1981" s="151">
        <v>3.6851237947993981E-4</v>
      </c>
      <c r="D1981" s="151">
        <v>6.5365787396328025E-5</v>
      </c>
      <c r="E1981" s="151">
        <v>3.7757272402324837E-4</v>
      </c>
      <c r="F1981" s="151">
        <v>8.9610186113667776E-5</v>
      </c>
      <c r="G1981" s="151">
        <v>2.7377469051102695E-4</v>
      </c>
      <c r="H1981" s="151">
        <v>1.4598676564229614E-4</v>
      </c>
      <c r="I1981" s="151">
        <v>4.3746966010177631E-4</v>
      </c>
      <c r="J1981" s="151">
        <v>1.4734446650350257E-4</v>
      </c>
      <c r="K1981" s="151">
        <v>4.1322319472419949E-4</v>
      </c>
      <c r="L1981" s="151">
        <v>2.210932533097774E-4</v>
      </c>
      <c r="M1981" s="151">
        <v>4.1701730212550685E-4</v>
      </c>
      <c r="N1981" s="151">
        <v>1.5488925157340587E-4</v>
      </c>
      <c r="O1981" s="151">
        <v>1.2050949807073316E-4</v>
      </c>
      <c r="P1981" s="151">
        <v>1.2933700421305873E-4</v>
      </c>
    </row>
    <row r="1982" spans="1:16" ht="22" customHeight="1" x14ac:dyDescent="0.2">
      <c r="A1982" s="150" t="s">
        <v>2811</v>
      </c>
      <c r="B1982" s="151">
        <v>3.0486538452815459E-5</v>
      </c>
      <c r="C1982" s="151">
        <v>0</v>
      </c>
      <c r="D1982" s="151">
        <v>0</v>
      </c>
      <c r="E1982" s="151">
        <v>1.7979653524916592E-5</v>
      </c>
      <c r="F1982" s="151">
        <v>0</v>
      </c>
      <c r="G1982" s="151">
        <v>0</v>
      </c>
      <c r="H1982" s="151">
        <v>7.299338282114807E-5</v>
      </c>
      <c r="I1982" s="151">
        <v>0</v>
      </c>
      <c r="J1982" s="151">
        <v>0</v>
      </c>
      <c r="K1982" s="151">
        <v>0</v>
      </c>
      <c r="L1982" s="151">
        <v>0</v>
      </c>
      <c r="M1982" s="151">
        <v>0</v>
      </c>
      <c r="N1982" s="151">
        <v>7.7444625786702933E-6</v>
      </c>
      <c r="O1982" s="151">
        <v>0</v>
      </c>
      <c r="P1982" s="151">
        <v>0</v>
      </c>
    </row>
    <row r="1983" spans="1:16" ht="22" customHeight="1" x14ac:dyDescent="0.2">
      <c r="A1983" s="150" t="s">
        <v>2812</v>
      </c>
      <c r="B1983" s="151">
        <v>0</v>
      </c>
      <c r="C1983" s="151">
        <v>0</v>
      </c>
      <c r="D1983" s="151">
        <v>3.2682893698164013E-5</v>
      </c>
      <c r="E1983" s="151">
        <v>0</v>
      </c>
      <c r="F1983" s="151">
        <v>2.9870062037889257E-5</v>
      </c>
      <c r="G1983" s="151">
        <v>0</v>
      </c>
      <c r="H1983" s="151">
        <v>0</v>
      </c>
      <c r="I1983" s="151">
        <v>0</v>
      </c>
      <c r="J1983" s="151">
        <v>0</v>
      </c>
      <c r="K1983" s="151">
        <v>0</v>
      </c>
      <c r="L1983" s="151">
        <v>0</v>
      </c>
      <c r="M1983" s="151">
        <v>0</v>
      </c>
      <c r="N1983" s="151">
        <v>7.7444625786702933E-6</v>
      </c>
      <c r="O1983" s="151">
        <v>3.0127374517683289E-5</v>
      </c>
      <c r="P1983" s="151">
        <v>3.2334251053264683E-5</v>
      </c>
    </row>
    <row r="1984" spans="1:16" ht="22" customHeight="1" x14ac:dyDescent="0.2">
      <c r="A1984" s="150" t="s">
        <v>2813</v>
      </c>
      <c r="B1984" s="151">
        <v>8.2313653822601749E-4</v>
      </c>
      <c r="C1984" s="151">
        <v>2.3450787785087081E-4</v>
      </c>
      <c r="D1984" s="151">
        <v>8.0073089560501836E-4</v>
      </c>
      <c r="E1984" s="151">
        <v>2.1575584229899909E-4</v>
      </c>
      <c r="F1984" s="151">
        <v>7.7662161298512069E-4</v>
      </c>
      <c r="G1984" s="151">
        <v>3.0799652682490537E-4</v>
      </c>
      <c r="H1984" s="151">
        <v>2.9197353128459228E-4</v>
      </c>
      <c r="I1984" s="151">
        <v>2.386198146009689E-4</v>
      </c>
      <c r="J1984" s="151">
        <v>4.6308260901100799E-4</v>
      </c>
      <c r="K1984" s="151">
        <v>3.7878792849718279E-4</v>
      </c>
      <c r="L1984" s="151">
        <v>5.1588425772281399E-4</v>
      </c>
      <c r="M1984" s="151">
        <v>3.8226586028171459E-4</v>
      </c>
      <c r="N1984" s="151">
        <v>8.1316857076038065E-4</v>
      </c>
      <c r="O1984" s="151">
        <v>8.4356648649513218E-4</v>
      </c>
      <c r="P1984" s="151">
        <v>7.9218915080498471E-4</v>
      </c>
    </row>
    <row r="1985" spans="1:16" ht="22" customHeight="1" x14ac:dyDescent="0.2">
      <c r="A1985" s="150" t="s">
        <v>2814</v>
      </c>
      <c r="B1985" s="151">
        <v>1.527982382886914E-4</v>
      </c>
      <c r="C1985" s="151">
        <v>0</v>
      </c>
      <c r="D1985" s="151">
        <v>1.31045079768178E-4</v>
      </c>
      <c r="E1985" s="151">
        <v>0</v>
      </c>
      <c r="F1985" s="151">
        <v>8.9825078646314465E-5</v>
      </c>
      <c r="G1985" s="151">
        <v>0</v>
      </c>
      <c r="H1985" s="151">
        <v>7.3168426904652011E-5</v>
      </c>
      <c r="I1985" s="151">
        <v>0</v>
      </c>
      <c r="J1985" s="151">
        <v>4.2199374442250129E-5</v>
      </c>
      <c r="K1985" s="151">
        <v>0</v>
      </c>
      <c r="L1985" s="151">
        <v>1.4774896863866817E-4</v>
      </c>
      <c r="M1985" s="151">
        <v>0</v>
      </c>
      <c r="N1985" s="151">
        <v>4.6578206588261621E-5</v>
      </c>
      <c r="O1985" s="151">
        <v>6.0399244836410622E-5</v>
      </c>
      <c r="P1985" s="151">
        <v>3.2411791223656199E-5</v>
      </c>
    </row>
    <row r="1986" spans="1:16" ht="22" customHeight="1" x14ac:dyDescent="0.2">
      <c r="A1986" s="150" t="s">
        <v>2815</v>
      </c>
      <c r="B1986" s="151">
        <v>0</v>
      </c>
      <c r="C1986" s="151">
        <v>0</v>
      </c>
      <c r="D1986" s="151">
        <v>0</v>
      </c>
      <c r="E1986" s="151">
        <v>3.6045540400072589E-5</v>
      </c>
      <c r="F1986" s="151">
        <v>0</v>
      </c>
      <c r="G1986" s="151">
        <v>0</v>
      </c>
      <c r="H1986" s="151">
        <v>0</v>
      </c>
      <c r="I1986" s="151">
        <v>1.9932670364349519E-5</v>
      </c>
      <c r="J1986" s="151">
        <v>0</v>
      </c>
      <c r="K1986" s="151">
        <v>0</v>
      </c>
      <c r="L1986" s="151">
        <v>0</v>
      </c>
      <c r="M1986" s="151">
        <v>0</v>
      </c>
      <c r="N1986" s="151">
        <v>0</v>
      </c>
      <c r="O1986" s="151">
        <v>0</v>
      </c>
      <c r="P1986" s="151">
        <v>0</v>
      </c>
    </row>
    <row r="1987" spans="1:16" ht="22" customHeight="1" x14ac:dyDescent="0.2">
      <c r="A1987" s="150" t="s">
        <v>2816</v>
      </c>
      <c r="B1987" s="151">
        <v>0</v>
      </c>
      <c r="C1987" s="151">
        <v>0</v>
      </c>
      <c r="D1987" s="151">
        <v>0</v>
      </c>
      <c r="E1987" s="151">
        <v>0</v>
      </c>
      <c r="F1987" s="151">
        <v>0</v>
      </c>
      <c r="G1987" s="151">
        <v>0</v>
      </c>
      <c r="H1987" s="151">
        <v>0</v>
      </c>
      <c r="I1987" s="151">
        <v>0</v>
      </c>
      <c r="J1987" s="151">
        <v>2.1099687221125064E-5</v>
      </c>
      <c r="K1987" s="151">
        <v>0</v>
      </c>
      <c r="L1987" s="151">
        <v>0</v>
      </c>
      <c r="M1987" s="151">
        <v>0</v>
      </c>
      <c r="N1987" s="151">
        <v>0</v>
      </c>
      <c r="O1987" s="151">
        <v>0</v>
      </c>
      <c r="P1987" s="151">
        <v>0</v>
      </c>
    </row>
    <row r="1988" spans="1:16" ht="22" customHeight="1" x14ac:dyDescent="0.2">
      <c r="A1988" s="150" t="s">
        <v>2817</v>
      </c>
      <c r="B1988" s="151">
        <v>9.1678942973214838E-5</v>
      </c>
      <c r="C1988" s="151">
        <v>6.7162927675001017E-5</v>
      </c>
      <c r="D1988" s="151">
        <v>1.1466444479715577E-4</v>
      </c>
      <c r="E1988" s="151">
        <v>9.0113851000181479E-5</v>
      </c>
      <c r="F1988" s="151">
        <v>1.1976677152841927E-4</v>
      </c>
      <c r="G1988" s="151">
        <v>6.8607806135257359E-5</v>
      </c>
      <c r="H1988" s="151">
        <v>1.8292106726163006E-4</v>
      </c>
      <c r="I1988" s="151">
        <v>1.3952869255044663E-4</v>
      </c>
      <c r="J1988" s="151">
        <v>2.1099687221125068E-4</v>
      </c>
      <c r="K1988" s="151">
        <v>6.9035689606201182E-5</v>
      </c>
      <c r="L1988" s="151">
        <v>1.4774896863866817E-4</v>
      </c>
      <c r="M1988" s="151">
        <v>1.0450433590435364E-4</v>
      </c>
      <c r="N1988" s="151">
        <v>4.6578206588261621E-5</v>
      </c>
      <c r="O1988" s="151">
        <v>3.0199622418205311E-5</v>
      </c>
      <c r="P1988" s="151">
        <v>4.0514739029570252E-5</v>
      </c>
    </row>
    <row r="1989" spans="1:16" ht="22" customHeight="1" x14ac:dyDescent="0.2">
      <c r="A1989" s="150" t="s">
        <v>2818</v>
      </c>
      <c r="B1989" s="151">
        <v>3.0559647657738275E-5</v>
      </c>
      <c r="C1989" s="151">
        <v>3.0223317453750463E-4</v>
      </c>
      <c r="D1989" s="151">
        <v>3.27612699420445E-5</v>
      </c>
      <c r="E1989" s="151">
        <v>2.703415530005444E-4</v>
      </c>
      <c r="F1989" s="151">
        <v>5.9883385764209634E-5</v>
      </c>
      <c r="G1989" s="151">
        <v>3.7734293374391543E-4</v>
      </c>
      <c r="H1989" s="151">
        <v>1.0975264035697803E-4</v>
      </c>
      <c r="I1989" s="151">
        <v>2.3919204437219426E-4</v>
      </c>
      <c r="J1989" s="151">
        <v>8.4398748884500257E-5</v>
      </c>
      <c r="K1989" s="151">
        <v>2.0710706881860359E-4</v>
      </c>
      <c r="L1989" s="151">
        <v>1.1081172647900115E-4</v>
      </c>
      <c r="M1989" s="151">
        <v>1.7417389317392272E-4</v>
      </c>
      <c r="N1989" s="151">
        <v>1.3197158533340792E-4</v>
      </c>
      <c r="O1989" s="151">
        <v>9.0598867254615943E-5</v>
      </c>
      <c r="P1989" s="151">
        <v>1.2154421708871076E-4</v>
      </c>
    </row>
    <row r="1990" spans="1:16" ht="22" customHeight="1" x14ac:dyDescent="0.2">
      <c r="A1990" s="150" t="s">
        <v>2819</v>
      </c>
      <c r="B1990" s="151">
        <v>3.0559647657738275E-5</v>
      </c>
      <c r="C1990" s="151">
        <v>1.6790731918750256E-4</v>
      </c>
      <c r="D1990" s="151">
        <v>8.1903174855111257E-5</v>
      </c>
      <c r="E1990" s="151">
        <v>9.0113851000181479E-5</v>
      </c>
      <c r="F1990" s="151">
        <v>5.9883385764209634E-5</v>
      </c>
      <c r="G1990" s="151">
        <v>2.0582341840577208E-4</v>
      </c>
      <c r="H1990" s="151">
        <v>2.1950528071395606E-4</v>
      </c>
      <c r="I1990" s="151">
        <v>1.5946136291479615E-4</v>
      </c>
      <c r="J1990" s="151">
        <v>1.0549843610562534E-4</v>
      </c>
      <c r="K1990" s="151">
        <v>1.7258922401550296E-4</v>
      </c>
      <c r="L1990" s="151">
        <v>1.4774896863866817E-4</v>
      </c>
      <c r="M1990" s="151">
        <v>1.7417389317392272E-4</v>
      </c>
      <c r="N1990" s="151">
        <v>1.0868248203927711E-4</v>
      </c>
      <c r="O1990" s="151">
        <v>1.5099811209102657E-4</v>
      </c>
      <c r="P1990" s="151">
        <v>9.7235373670968611E-5</v>
      </c>
    </row>
    <row r="1991" spans="1:16" ht="22" customHeight="1" x14ac:dyDescent="0.2">
      <c r="A1991" s="150" t="s">
        <v>2820</v>
      </c>
      <c r="B1991" s="151">
        <v>0</v>
      </c>
      <c r="C1991" s="151">
        <v>0</v>
      </c>
      <c r="D1991" s="151">
        <v>0</v>
      </c>
      <c r="E1991" s="151">
        <v>0</v>
      </c>
      <c r="F1991" s="151">
        <v>0</v>
      </c>
      <c r="G1991" s="151">
        <v>0</v>
      </c>
      <c r="H1991" s="151">
        <v>0</v>
      </c>
      <c r="I1991" s="151">
        <v>0</v>
      </c>
      <c r="J1991" s="151">
        <v>0</v>
      </c>
      <c r="K1991" s="151">
        <v>0</v>
      </c>
      <c r="L1991" s="151">
        <v>0</v>
      </c>
      <c r="M1991" s="151">
        <v>0</v>
      </c>
      <c r="N1991" s="151">
        <v>7.7630344313769357E-6</v>
      </c>
      <c r="O1991" s="151">
        <v>0</v>
      </c>
      <c r="P1991" s="151">
        <v>0</v>
      </c>
    </row>
    <row r="1992" spans="1:16" ht="22" customHeight="1" x14ac:dyDescent="0.2">
      <c r="A1992" s="150" t="s">
        <v>2821</v>
      </c>
      <c r="B1992" s="151">
        <v>3.0559647657738275E-5</v>
      </c>
      <c r="C1992" s="151">
        <v>0</v>
      </c>
      <c r="D1992" s="151">
        <v>4.9141904913066757E-5</v>
      </c>
      <c r="E1992" s="151">
        <v>0</v>
      </c>
      <c r="F1992" s="151">
        <v>5.9883385764209634E-5</v>
      </c>
      <c r="G1992" s="151">
        <v>0</v>
      </c>
      <c r="H1992" s="151">
        <v>0</v>
      </c>
      <c r="I1992" s="151">
        <v>0</v>
      </c>
      <c r="J1992" s="151">
        <v>0</v>
      </c>
      <c r="K1992" s="151">
        <v>0</v>
      </c>
      <c r="L1992" s="151">
        <v>0</v>
      </c>
      <c r="M1992" s="151">
        <v>0</v>
      </c>
      <c r="N1992" s="151">
        <v>2.328910329413081E-5</v>
      </c>
      <c r="O1992" s="151">
        <v>0</v>
      </c>
      <c r="P1992" s="151">
        <v>1.62058956118281E-5</v>
      </c>
    </row>
    <row r="1993" spans="1:16" ht="22" customHeight="1" x14ac:dyDescent="0.2">
      <c r="A1993" s="150" t="s">
        <v>2822</v>
      </c>
      <c r="B1993" s="151">
        <v>6.111929531547655E-5</v>
      </c>
      <c r="C1993" s="151">
        <v>0</v>
      </c>
      <c r="D1993" s="151">
        <v>8.1903174855111257E-5</v>
      </c>
      <c r="E1993" s="151">
        <v>0</v>
      </c>
      <c r="F1993" s="151">
        <v>1.1976677152841927E-4</v>
      </c>
      <c r="G1993" s="151">
        <v>0</v>
      </c>
      <c r="H1993" s="151">
        <v>0</v>
      </c>
      <c r="I1993" s="151">
        <v>0</v>
      </c>
      <c r="J1993" s="151">
        <v>0</v>
      </c>
      <c r="K1993" s="151">
        <v>0</v>
      </c>
      <c r="L1993" s="151">
        <v>0</v>
      </c>
      <c r="M1993" s="151">
        <v>0</v>
      </c>
      <c r="N1993" s="151">
        <v>0</v>
      </c>
      <c r="O1993" s="151">
        <v>0</v>
      </c>
      <c r="P1993" s="151">
        <v>0</v>
      </c>
    </row>
    <row r="1994" spans="1:16" ht="22" customHeight="1" x14ac:dyDescent="0.2">
      <c r="A1994" s="150" t="s">
        <v>2823</v>
      </c>
      <c r="B1994" s="151">
        <v>0</v>
      </c>
      <c r="C1994" s="151">
        <v>0</v>
      </c>
      <c r="D1994" s="151">
        <v>0</v>
      </c>
      <c r="E1994" s="151">
        <v>0</v>
      </c>
      <c r="F1994" s="151">
        <v>0</v>
      </c>
      <c r="G1994" s="151">
        <v>0</v>
      </c>
      <c r="H1994" s="151">
        <v>0</v>
      </c>
      <c r="I1994" s="151">
        <v>0</v>
      </c>
      <c r="J1994" s="151">
        <v>0</v>
      </c>
      <c r="K1994" s="151">
        <v>0</v>
      </c>
      <c r="L1994" s="151">
        <v>0</v>
      </c>
      <c r="M1994" s="151">
        <v>0</v>
      </c>
      <c r="N1994" s="151">
        <v>7.7816955718369775E-6</v>
      </c>
      <c r="O1994" s="151">
        <v>0</v>
      </c>
      <c r="P1994" s="151">
        <v>0</v>
      </c>
    </row>
    <row r="1995" spans="1:16" ht="22" customHeight="1" x14ac:dyDescent="0.2">
      <c r="A1995" s="150" t="s">
        <v>2824</v>
      </c>
      <c r="B1995" s="151">
        <v>0</v>
      </c>
      <c r="C1995" s="151">
        <v>0</v>
      </c>
      <c r="D1995" s="151">
        <v>0</v>
      </c>
      <c r="E1995" s="151">
        <v>0</v>
      </c>
      <c r="F1995" s="151">
        <v>0</v>
      </c>
      <c r="G1995" s="151">
        <v>0</v>
      </c>
      <c r="H1995" s="151">
        <v>0</v>
      </c>
      <c r="I1995" s="151">
        <v>0</v>
      </c>
      <c r="J1995" s="151">
        <v>0</v>
      </c>
      <c r="K1995" s="151">
        <v>0</v>
      </c>
      <c r="L1995" s="151">
        <v>0</v>
      </c>
      <c r="M1995" s="151">
        <v>0</v>
      </c>
      <c r="N1995" s="151">
        <v>2.3345086715510932E-5</v>
      </c>
      <c r="O1995" s="151">
        <v>0</v>
      </c>
      <c r="P1995" s="151">
        <v>1.6244852091664228E-5</v>
      </c>
    </row>
    <row r="1996" spans="1:16" ht="22" customHeight="1" x14ac:dyDescent="0.2">
      <c r="A1996" s="150" t="s">
        <v>2825</v>
      </c>
      <c r="B1996" s="151">
        <v>3.0633108349223226E-5</v>
      </c>
      <c r="C1996" s="151">
        <v>2.019731310611209E-4</v>
      </c>
      <c r="D1996" s="151">
        <v>1.6420011497394903E-5</v>
      </c>
      <c r="E1996" s="151">
        <v>2.1679313000235969E-4</v>
      </c>
      <c r="F1996" s="151">
        <v>3.0013668105379111E-5</v>
      </c>
      <c r="G1996" s="151">
        <v>2.7509091498463767E-4</v>
      </c>
      <c r="H1996" s="151">
        <v>7.334431254624974E-5</v>
      </c>
      <c r="I1996" s="151">
        <v>2.3976702524808896E-4</v>
      </c>
      <c r="J1996" s="151">
        <v>4.2300815246197852E-5</v>
      </c>
      <c r="K1996" s="151">
        <v>2.0760492234941753E-4</v>
      </c>
      <c r="L1996" s="151">
        <v>3.7026033607166252E-5</v>
      </c>
      <c r="M1996" s="151">
        <v>1.7459258041712926E-4</v>
      </c>
      <c r="N1996" s="151">
        <v>3.112678228734791E-5</v>
      </c>
      <c r="O1996" s="151">
        <v>6.0544435328805849E-5</v>
      </c>
      <c r="P1996" s="151">
        <v>3.2489704183328456E-5</v>
      </c>
    </row>
    <row r="1997" spans="1:16" ht="22" customHeight="1" x14ac:dyDescent="0.2">
      <c r="A1997" s="150" t="s">
        <v>2826</v>
      </c>
      <c r="B1997" s="151">
        <v>0</v>
      </c>
      <c r="C1997" s="151">
        <v>0</v>
      </c>
      <c r="D1997" s="151">
        <v>0</v>
      </c>
      <c r="E1997" s="151">
        <v>0</v>
      </c>
      <c r="F1997" s="151">
        <v>0</v>
      </c>
      <c r="G1997" s="151">
        <v>0</v>
      </c>
      <c r="H1997" s="151">
        <v>0</v>
      </c>
      <c r="I1997" s="151">
        <v>0</v>
      </c>
      <c r="J1997" s="151">
        <v>0</v>
      </c>
      <c r="K1997" s="151">
        <v>0</v>
      </c>
      <c r="L1997" s="151">
        <v>0</v>
      </c>
      <c r="M1997" s="151">
        <v>0</v>
      </c>
      <c r="N1997" s="151">
        <v>7.7816955718369775E-6</v>
      </c>
      <c r="O1997" s="151">
        <v>3.0272217664402924E-5</v>
      </c>
      <c r="P1997" s="151">
        <v>3.2489704183328456E-5</v>
      </c>
    </row>
    <row r="1998" spans="1:16" ht="22" customHeight="1" x14ac:dyDescent="0.2">
      <c r="A1998" s="150" t="s">
        <v>2827</v>
      </c>
      <c r="B1998" s="151">
        <v>3.0633108349223226E-5</v>
      </c>
      <c r="C1998" s="151">
        <v>3.0295969659168131E-4</v>
      </c>
      <c r="D1998" s="151">
        <v>3.2840022994789806E-5</v>
      </c>
      <c r="E1998" s="151">
        <v>3.6132188333726613E-4</v>
      </c>
      <c r="F1998" s="151">
        <v>3.0013668105379111E-5</v>
      </c>
      <c r="G1998" s="151">
        <v>2.4070455061155795E-4</v>
      </c>
      <c r="H1998" s="151">
        <v>3.667215627312487E-5</v>
      </c>
      <c r="I1998" s="151">
        <v>3.7963112330947413E-4</v>
      </c>
      <c r="J1998" s="151">
        <v>6.3451222869296775E-5</v>
      </c>
      <c r="K1998" s="151">
        <v>3.8060902430726542E-4</v>
      </c>
      <c r="L1998" s="151">
        <v>7.4052067214332504E-5</v>
      </c>
      <c r="M1998" s="151">
        <v>2.7934812866740682E-4</v>
      </c>
      <c r="N1998" s="151">
        <v>6.225356457469582E-5</v>
      </c>
      <c r="O1998" s="151">
        <v>3.0272217664402924E-5</v>
      </c>
      <c r="P1998" s="151">
        <v>7.3101834412489018E-5</v>
      </c>
    </row>
    <row r="1999" spans="1:16" ht="22" customHeight="1" x14ac:dyDescent="0.2">
      <c r="A1999" s="150" t="s">
        <v>2828</v>
      </c>
      <c r="B1999" s="151">
        <v>3.0633108349223226E-5</v>
      </c>
      <c r="C1999" s="151">
        <v>6.7324377020373628E-5</v>
      </c>
      <c r="D1999" s="151">
        <v>3.2840022994789806E-5</v>
      </c>
      <c r="E1999" s="151">
        <v>5.4198282500589922E-5</v>
      </c>
      <c r="F1999" s="151">
        <v>3.0013668105379111E-5</v>
      </c>
      <c r="G1999" s="151">
        <v>1.0315909311923913E-4</v>
      </c>
      <c r="H1999" s="151">
        <v>7.334431254624974E-5</v>
      </c>
      <c r="I1999" s="151">
        <v>7.9922341749362992E-5</v>
      </c>
      <c r="J1999" s="151">
        <v>6.3451222869296775E-5</v>
      </c>
      <c r="K1999" s="151">
        <v>6.9201640783139173E-5</v>
      </c>
      <c r="L1999" s="151">
        <v>3.7026033607166252E-5</v>
      </c>
      <c r="M1999" s="151">
        <v>6.9837032166851704E-5</v>
      </c>
      <c r="N1999" s="151">
        <v>3.112678228734791E-5</v>
      </c>
      <c r="O1999" s="151">
        <v>3.0272217664402924E-5</v>
      </c>
      <c r="P1999" s="151">
        <v>3.2489704183328456E-5</v>
      </c>
    </row>
    <row r="2000" spans="1:16" ht="22" customHeight="1" x14ac:dyDescent="0.2">
      <c r="A2000" s="150" t="s">
        <v>2829</v>
      </c>
      <c r="B2000" s="151">
        <v>2.1443175844456259E-4</v>
      </c>
      <c r="C2000" s="151">
        <v>3.0295969659168131E-4</v>
      </c>
      <c r="D2000" s="151">
        <v>1.6420011497394904E-4</v>
      </c>
      <c r="E2000" s="151">
        <v>2.3485922416922297E-4</v>
      </c>
      <c r="F2000" s="151">
        <v>1.5006834052689555E-4</v>
      </c>
      <c r="G2000" s="151">
        <v>2.4070455061155795E-4</v>
      </c>
      <c r="H2000" s="151">
        <v>1.8336078136562436E-4</v>
      </c>
      <c r="I2000" s="151">
        <v>1.9980585437340747E-4</v>
      </c>
      <c r="J2000" s="151">
        <v>1.2690244573859355E-4</v>
      </c>
      <c r="K2000" s="151">
        <v>3.1140738352412628E-4</v>
      </c>
      <c r="L2000" s="151">
        <v>2.2215620164299748E-4</v>
      </c>
      <c r="M2000" s="151">
        <v>2.7934812866740682E-4</v>
      </c>
      <c r="N2000" s="151">
        <v>1.5563391143673955E-4</v>
      </c>
      <c r="O2000" s="151">
        <v>1.8163330598641755E-4</v>
      </c>
      <c r="P2000" s="151">
        <v>1.6244852091664227E-4</v>
      </c>
    </row>
    <row r="2001" spans="1:16" ht="22" customHeight="1" x14ac:dyDescent="0.2">
      <c r="A2001" s="150" t="s">
        <v>2830</v>
      </c>
      <c r="B2001" s="151">
        <v>3.070692306813702E-4</v>
      </c>
      <c r="C2001" s="151">
        <v>6.7486604434880562E-5</v>
      </c>
      <c r="D2001" s="151">
        <v>2.6335324464255537E-4</v>
      </c>
      <c r="E2001" s="151">
        <v>7.243850769556758E-5</v>
      </c>
      <c r="F2001" s="151">
        <v>2.7077391177479372E-4</v>
      </c>
      <c r="G2001" s="151">
        <v>3.4469223082412438E-5</v>
      </c>
      <c r="H2001" s="151">
        <v>3.6760522914746859E-4</v>
      </c>
      <c r="I2001" s="151">
        <v>4.0057462852692777E-5</v>
      </c>
      <c r="J2001" s="151">
        <v>4.6643019413638881E-4</v>
      </c>
      <c r="K2001" s="151">
        <v>1.0405258758717794E-4</v>
      </c>
      <c r="L2001" s="151">
        <v>3.7115252965255806E-4</v>
      </c>
      <c r="M2001" s="151">
        <v>3.5002657086036516E-5</v>
      </c>
      <c r="N2001" s="151">
        <v>3.4321965240217836E-4</v>
      </c>
      <c r="O2001" s="151">
        <v>3.6414195320650457E-4</v>
      </c>
      <c r="P2001" s="151">
        <v>3.5010592074179484E-4</v>
      </c>
    </row>
    <row r="2002" spans="1:16" ht="22" customHeight="1" x14ac:dyDescent="0.2">
      <c r="A2002" s="150" t="s">
        <v>2831</v>
      </c>
      <c r="B2002" s="151">
        <v>3.3777615374950718E-4</v>
      </c>
      <c r="C2002" s="151">
        <v>1.3497320886976112E-4</v>
      </c>
      <c r="D2002" s="151">
        <v>3.9502986696383306E-4</v>
      </c>
      <c r="E2002" s="151">
        <v>9.0548134619459461E-5</v>
      </c>
      <c r="F2002" s="151">
        <v>3.6103188236639159E-4</v>
      </c>
      <c r="G2002" s="151">
        <v>1.0340766924723729E-4</v>
      </c>
      <c r="H2002" s="151">
        <v>4.778867978917092E-4</v>
      </c>
      <c r="I2002" s="151">
        <v>8.0114925705385555E-5</v>
      </c>
      <c r="J2002" s="151">
        <v>5.0883293905787874E-4</v>
      </c>
      <c r="K2002" s="151">
        <v>2.0810517517435588E-4</v>
      </c>
      <c r="L2002" s="151">
        <v>4.0826778261781384E-4</v>
      </c>
      <c r="M2002" s="151">
        <v>3.5002657086036516E-5</v>
      </c>
      <c r="N2002" s="151">
        <v>4.4462545879373107E-4</v>
      </c>
      <c r="O2002" s="151">
        <v>5.1586776704254812E-4</v>
      </c>
      <c r="P2002" s="151">
        <v>5.3737187834787114E-4</v>
      </c>
    </row>
    <row r="2003" spans="1:16" ht="22" customHeight="1" x14ac:dyDescent="0.2">
      <c r="A2003" s="150" t="s">
        <v>2832</v>
      </c>
      <c r="B2003" s="151">
        <v>3.070692306813702E-4</v>
      </c>
      <c r="C2003" s="151">
        <v>3.3743302217440277E-4</v>
      </c>
      <c r="D2003" s="151">
        <v>1.4813620011143737E-4</v>
      </c>
      <c r="E2003" s="151">
        <v>2.1731552308670271E-4</v>
      </c>
      <c r="F2003" s="151">
        <v>2.7077391177479372E-4</v>
      </c>
      <c r="G2003" s="151">
        <v>2.4128456157688702E-4</v>
      </c>
      <c r="H2003" s="151">
        <v>5.1464732080645597E-4</v>
      </c>
      <c r="I2003" s="151">
        <v>3.805458971005813E-4</v>
      </c>
      <c r="J2003" s="151">
        <v>2.5441646952893937E-4</v>
      </c>
      <c r="K2003" s="151">
        <v>4.1621035034871177E-4</v>
      </c>
      <c r="L2003" s="151">
        <v>4.4538303558306968E-4</v>
      </c>
      <c r="M2003" s="151">
        <v>4.200318850324382E-4</v>
      </c>
      <c r="N2003" s="151">
        <v>2.3401339936512162E-5</v>
      </c>
      <c r="O2003" s="151">
        <v>3.0345162767208716E-5</v>
      </c>
      <c r="P2003" s="151">
        <v>4.0709990783929631E-5</v>
      </c>
    </row>
    <row r="2004" spans="1:16" ht="22" customHeight="1" x14ac:dyDescent="0.2">
      <c r="A2004" s="150" t="s">
        <v>2833</v>
      </c>
      <c r="B2004" s="151">
        <v>1.8424153840882211E-4</v>
      </c>
      <c r="C2004" s="151">
        <v>0</v>
      </c>
      <c r="D2004" s="151">
        <v>1.6459577790159711E-4</v>
      </c>
      <c r="E2004" s="151">
        <v>0</v>
      </c>
      <c r="F2004" s="151">
        <v>1.5042995098599651E-4</v>
      </c>
      <c r="G2004" s="151">
        <v>0</v>
      </c>
      <c r="H2004" s="151">
        <v>0</v>
      </c>
      <c r="I2004" s="151">
        <v>0</v>
      </c>
      <c r="J2004" s="151">
        <v>4.2402744921489895E-5</v>
      </c>
      <c r="K2004" s="151">
        <v>0</v>
      </c>
      <c r="L2004" s="151">
        <v>3.7115252965255805E-5</v>
      </c>
      <c r="M2004" s="151">
        <v>0</v>
      </c>
      <c r="N2004" s="151">
        <v>1.6380937955558515E-4</v>
      </c>
      <c r="O2004" s="151">
        <v>2.1241613937046099E-4</v>
      </c>
      <c r="P2004" s="151">
        <v>2.0354995391964816E-4</v>
      </c>
    </row>
    <row r="2005" spans="1:16" ht="22" customHeight="1" x14ac:dyDescent="0.2">
      <c r="A2005" s="150" t="s">
        <v>2834</v>
      </c>
      <c r="B2005" s="151">
        <v>1.8424153840882211E-4</v>
      </c>
      <c r="C2005" s="151">
        <v>0</v>
      </c>
      <c r="D2005" s="151">
        <v>1.8105535569175679E-4</v>
      </c>
      <c r="E2005" s="151">
        <v>0</v>
      </c>
      <c r="F2005" s="151">
        <v>2.4068792157759444E-4</v>
      </c>
      <c r="G2005" s="151">
        <v>0</v>
      </c>
      <c r="H2005" s="151">
        <v>0</v>
      </c>
      <c r="I2005" s="151">
        <v>0</v>
      </c>
      <c r="J2005" s="151">
        <v>0</v>
      </c>
      <c r="K2005" s="151">
        <v>0</v>
      </c>
      <c r="L2005" s="151">
        <v>0</v>
      </c>
      <c r="M2005" s="151">
        <v>0</v>
      </c>
      <c r="N2005" s="151">
        <v>7.8004466455040548E-5</v>
      </c>
      <c r="O2005" s="151">
        <v>9.1035488301626142E-5</v>
      </c>
      <c r="P2005" s="151">
        <v>1.1398797419500297E-4</v>
      </c>
    </row>
    <row r="2006" spans="1:16" ht="22" customHeight="1" x14ac:dyDescent="0.2">
      <c r="A2006" s="150" t="s">
        <v>2835</v>
      </c>
      <c r="B2006" s="151">
        <v>0</v>
      </c>
      <c r="C2006" s="151">
        <v>0</v>
      </c>
      <c r="D2006" s="151">
        <v>3.2919155580319421E-5</v>
      </c>
      <c r="E2006" s="151">
        <v>0</v>
      </c>
      <c r="F2006" s="151">
        <v>3.0085990197199305E-5</v>
      </c>
      <c r="G2006" s="151">
        <v>0</v>
      </c>
      <c r="H2006" s="151">
        <v>0</v>
      </c>
      <c r="I2006" s="151">
        <v>0</v>
      </c>
      <c r="J2006" s="151">
        <v>0</v>
      </c>
      <c r="K2006" s="151">
        <v>0</v>
      </c>
      <c r="L2006" s="151">
        <v>0</v>
      </c>
      <c r="M2006" s="151">
        <v>0</v>
      </c>
      <c r="N2006" s="151">
        <v>3.1201786582016218E-5</v>
      </c>
      <c r="O2006" s="151">
        <v>0</v>
      </c>
      <c r="P2006" s="151">
        <v>3.2567992627143704E-5</v>
      </c>
    </row>
    <row r="2007" spans="1:16" ht="22" customHeight="1" x14ac:dyDescent="0.2">
      <c r="A2007" s="150" t="s">
        <v>2836</v>
      </c>
      <c r="B2007" s="151">
        <v>1.5390547189947902E-4</v>
      </c>
      <c r="C2007" s="151">
        <v>3.3824807778351966E-5</v>
      </c>
      <c r="D2007" s="151">
        <v>1.3199468179548365E-4</v>
      </c>
      <c r="E2007" s="151">
        <v>0</v>
      </c>
      <c r="F2007" s="151">
        <v>1.5079330835552788E-4</v>
      </c>
      <c r="G2007" s="151">
        <v>0</v>
      </c>
      <c r="H2007" s="151">
        <v>5.5273974672536037E-4</v>
      </c>
      <c r="I2007" s="151">
        <v>0</v>
      </c>
      <c r="J2007" s="151">
        <v>4.8880942062273064E-4</v>
      </c>
      <c r="K2007" s="151">
        <v>0</v>
      </c>
      <c r="L2007" s="151">
        <v>5.9527845335579353E-4</v>
      </c>
      <c r="M2007" s="151">
        <v>0</v>
      </c>
      <c r="N2007" s="151">
        <v>4.9261516315628868E-4</v>
      </c>
      <c r="O2007" s="151">
        <v>4.8669536418904794E-4</v>
      </c>
      <c r="P2007" s="151">
        <v>4.0808324095001922E-4</v>
      </c>
    </row>
    <row r="2008" spans="1:16" ht="22" customHeight="1" x14ac:dyDescent="0.2">
      <c r="A2008" s="150" t="s">
        <v>2837</v>
      </c>
      <c r="B2008" s="151">
        <v>0</v>
      </c>
      <c r="C2008" s="151">
        <v>0</v>
      </c>
      <c r="D2008" s="151">
        <v>1.6499335224435456E-5</v>
      </c>
      <c r="E2008" s="151">
        <v>0</v>
      </c>
      <c r="F2008" s="151">
        <v>0</v>
      </c>
      <c r="G2008" s="151">
        <v>0</v>
      </c>
      <c r="H2008" s="151">
        <v>0</v>
      </c>
      <c r="I2008" s="151">
        <v>0</v>
      </c>
      <c r="J2008" s="151">
        <v>2.1252583505336116E-5</v>
      </c>
      <c r="K2008" s="151">
        <v>0</v>
      </c>
      <c r="L2008" s="151">
        <v>7.4409806669474191E-5</v>
      </c>
      <c r="M2008" s="151">
        <v>0</v>
      </c>
      <c r="N2008" s="151">
        <v>1.1728932456102111E-4</v>
      </c>
      <c r="O2008" s="151">
        <v>9.1255380785446489E-5</v>
      </c>
      <c r="P2008" s="151">
        <v>8.9778313009004234E-5</v>
      </c>
    </row>
    <row r="2009" spans="1:16" ht="22" customHeight="1" x14ac:dyDescent="0.2">
      <c r="A2009" s="150" t="s">
        <v>2838</v>
      </c>
      <c r="B2009" s="151">
        <v>3.0781094379895801E-5</v>
      </c>
      <c r="C2009" s="151">
        <v>3.3824807778351966E-5</v>
      </c>
      <c r="D2009" s="151">
        <v>1.6499335224435456E-5</v>
      </c>
      <c r="E2009" s="151">
        <v>3.630673996818906E-5</v>
      </c>
      <c r="F2009" s="151">
        <v>0</v>
      </c>
      <c r="G2009" s="151">
        <v>3.4552482075365118E-5</v>
      </c>
      <c r="H2009" s="151">
        <v>0</v>
      </c>
      <c r="I2009" s="151">
        <v>6.0231330014012685E-5</v>
      </c>
      <c r="J2009" s="151">
        <v>2.1252583505336116E-5</v>
      </c>
      <c r="K2009" s="151">
        <v>0</v>
      </c>
      <c r="L2009" s="151">
        <v>0</v>
      </c>
      <c r="M2009" s="151">
        <v>0</v>
      </c>
      <c r="N2009" s="151">
        <v>2.3457864912204221E-5</v>
      </c>
      <c r="O2009" s="151">
        <v>0</v>
      </c>
      <c r="P2009" s="151">
        <v>1.632332963800077E-5</v>
      </c>
    </row>
    <row r="2010" spans="1:16" ht="22" customHeight="1" x14ac:dyDescent="0.2">
      <c r="A2010" s="150" t="s">
        <v>2839</v>
      </c>
      <c r="B2010" s="151">
        <v>0</v>
      </c>
      <c r="C2010" s="151">
        <v>0</v>
      </c>
      <c r="D2010" s="151">
        <v>0</v>
      </c>
      <c r="E2010" s="151">
        <v>0</v>
      </c>
      <c r="F2010" s="151">
        <v>3.0158661671105576E-5</v>
      </c>
      <c r="G2010" s="151">
        <v>0</v>
      </c>
      <c r="H2010" s="151">
        <v>0</v>
      </c>
      <c r="I2010" s="151">
        <v>0</v>
      </c>
      <c r="J2010" s="151">
        <v>0</v>
      </c>
      <c r="K2010" s="151">
        <v>0</v>
      </c>
      <c r="L2010" s="151">
        <v>0</v>
      </c>
      <c r="M2010" s="151">
        <v>0</v>
      </c>
      <c r="N2010" s="151">
        <v>0</v>
      </c>
      <c r="O2010" s="151">
        <v>0</v>
      </c>
      <c r="P2010" s="151">
        <v>0</v>
      </c>
    </row>
    <row r="2011" spans="1:16" ht="22" customHeight="1" x14ac:dyDescent="0.2">
      <c r="A2011" s="150" t="s">
        <v>2840</v>
      </c>
      <c r="B2011" s="151">
        <v>1.5390547189947902E-4</v>
      </c>
      <c r="C2011" s="151">
        <v>0</v>
      </c>
      <c r="D2011" s="151">
        <v>1.1549534657104819E-4</v>
      </c>
      <c r="E2011" s="151">
        <v>0</v>
      </c>
      <c r="F2011" s="151">
        <v>1.206346466844223E-4</v>
      </c>
      <c r="G2011" s="151">
        <v>0</v>
      </c>
      <c r="H2011" s="151">
        <v>0</v>
      </c>
      <c r="I2011" s="151">
        <v>0</v>
      </c>
      <c r="J2011" s="151">
        <v>0</v>
      </c>
      <c r="K2011" s="151">
        <v>0</v>
      </c>
      <c r="L2011" s="151">
        <v>0</v>
      </c>
      <c r="M2011" s="151">
        <v>0</v>
      </c>
      <c r="N2011" s="151">
        <v>3.9096441520340369E-5</v>
      </c>
      <c r="O2011" s="151">
        <v>3.0418460261815496E-5</v>
      </c>
      <c r="P2011" s="151">
        <v>4.8969988914002307E-5</v>
      </c>
    </row>
    <row r="2012" spans="1:16" ht="22" customHeight="1" x14ac:dyDescent="0.2">
      <c r="A2012" s="150" t="s">
        <v>2841</v>
      </c>
      <c r="B2012" s="151">
        <v>4.6171641569843708E-4</v>
      </c>
      <c r="C2012" s="151">
        <v>3.3824807778351966E-5</v>
      </c>
      <c r="D2012" s="151">
        <v>3.7948471016201548E-4</v>
      </c>
      <c r="E2012" s="151">
        <v>1.815336998409453E-5</v>
      </c>
      <c r="F2012" s="151">
        <v>4.5237992506658371E-4</v>
      </c>
      <c r="G2012" s="151">
        <v>3.4552482075365118E-5</v>
      </c>
      <c r="H2012" s="151">
        <v>7.3698632896714716E-5</v>
      </c>
      <c r="I2012" s="151">
        <v>0</v>
      </c>
      <c r="J2012" s="151">
        <v>4.2505167010672233E-5</v>
      </c>
      <c r="K2012" s="151">
        <v>3.4767974113267989E-5</v>
      </c>
      <c r="L2012" s="151">
        <v>7.4409806669474191E-5</v>
      </c>
      <c r="M2012" s="151">
        <v>0</v>
      </c>
      <c r="N2012" s="151">
        <v>3.1277153216272295E-4</v>
      </c>
      <c r="O2012" s="151">
        <v>3.0418460261815496E-4</v>
      </c>
      <c r="P2012" s="151">
        <v>3.1014326312201466E-4</v>
      </c>
    </row>
    <row r="2013" spans="1:16" ht="22" customHeight="1" x14ac:dyDescent="0.2">
      <c r="A2013" s="150" t="s">
        <v>2842</v>
      </c>
      <c r="B2013" s="151">
        <v>3.0781094379895801E-5</v>
      </c>
      <c r="C2013" s="151">
        <v>0</v>
      </c>
      <c r="D2013" s="151">
        <v>6.5997340897741823E-5</v>
      </c>
      <c r="E2013" s="151">
        <v>0</v>
      </c>
      <c r="F2013" s="151">
        <v>6.0317323342211152E-5</v>
      </c>
      <c r="G2013" s="151">
        <v>0</v>
      </c>
      <c r="H2013" s="151">
        <v>3.6849316448357358E-5</v>
      </c>
      <c r="I2013" s="151">
        <v>0</v>
      </c>
      <c r="J2013" s="151">
        <v>0</v>
      </c>
      <c r="K2013" s="151">
        <v>0</v>
      </c>
      <c r="L2013" s="151">
        <v>0</v>
      </c>
      <c r="M2013" s="151">
        <v>0</v>
      </c>
      <c r="N2013" s="151">
        <v>0</v>
      </c>
      <c r="O2013" s="151">
        <v>0</v>
      </c>
      <c r="P2013" s="151">
        <v>1.632332963800077E-5</v>
      </c>
    </row>
    <row r="2014" spans="1:16" ht="22" customHeight="1" x14ac:dyDescent="0.2">
      <c r="A2014" s="150" t="s">
        <v>2843</v>
      </c>
      <c r="B2014" s="151">
        <v>0</v>
      </c>
      <c r="C2014" s="151">
        <v>0</v>
      </c>
      <c r="D2014" s="151">
        <v>1.6499335224435456E-5</v>
      </c>
      <c r="E2014" s="151">
        <v>0</v>
      </c>
      <c r="F2014" s="151">
        <v>0</v>
      </c>
      <c r="G2014" s="151">
        <v>0</v>
      </c>
      <c r="H2014" s="151">
        <v>0</v>
      </c>
      <c r="I2014" s="151">
        <v>0</v>
      </c>
      <c r="J2014" s="151">
        <v>0</v>
      </c>
      <c r="K2014" s="151">
        <v>0</v>
      </c>
      <c r="L2014" s="151">
        <v>0</v>
      </c>
      <c r="M2014" s="151">
        <v>0</v>
      </c>
      <c r="N2014" s="151">
        <v>0</v>
      </c>
      <c r="O2014" s="151">
        <v>3.0418460261815496E-5</v>
      </c>
      <c r="P2014" s="151">
        <v>8.1616648190003851E-6</v>
      </c>
    </row>
    <row r="2015" spans="1:16" ht="22" customHeight="1" x14ac:dyDescent="0.2">
      <c r="A2015" s="150" t="s">
        <v>2844</v>
      </c>
      <c r="B2015" s="151">
        <v>1.5390547189947902E-4</v>
      </c>
      <c r="C2015" s="151">
        <v>0</v>
      </c>
      <c r="D2015" s="151">
        <v>1.6499335224435456E-4</v>
      </c>
      <c r="E2015" s="151">
        <v>0</v>
      </c>
      <c r="F2015" s="151">
        <v>2.1111063169773904E-4</v>
      </c>
      <c r="G2015" s="151">
        <v>0</v>
      </c>
      <c r="H2015" s="151">
        <v>0</v>
      </c>
      <c r="I2015" s="151">
        <v>0</v>
      </c>
      <c r="J2015" s="151">
        <v>0</v>
      </c>
      <c r="K2015" s="151">
        <v>0</v>
      </c>
      <c r="L2015" s="151">
        <v>0</v>
      </c>
      <c r="M2015" s="151">
        <v>0</v>
      </c>
      <c r="N2015" s="151">
        <v>1.7202434268949763E-4</v>
      </c>
      <c r="O2015" s="151">
        <v>1.8251076157089298E-4</v>
      </c>
      <c r="P2015" s="151">
        <v>2.0404162047500961E-4</v>
      </c>
    </row>
    <row r="2016" spans="1:16" ht="22" customHeight="1" x14ac:dyDescent="0.2">
      <c r="A2016" s="150" t="s">
        <v>2845</v>
      </c>
      <c r="B2016" s="151">
        <v>0</v>
      </c>
      <c r="C2016" s="151">
        <v>0</v>
      </c>
      <c r="D2016" s="151">
        <v>0</v>
      </c>
      <c r="E2016" s="151">
        <v>0</v>
      </c>
      <c r="F2016" s="151">
        <v>0</v>
      </c>
      <c r="G2016" s="151">
        <v>0</v>
      </c>
      <c r="H2016" s="151">
        <v>0</v>
      </c>
      <c r="I2016" s="151">
        <v>0</v>
      </c>
      <c r="J2016" s="151">
        <v>2.1304042545300614E-5</v>
      </c>
      <c r="K2016" s="151">
        <v>0</v>
      </c>
      <c r="L2016" s="151">
        <v>0</v>
      </c>
      <c r="M2016" s="151">
        <v>0</v>
      </c>
      <c r="N2016" s="151">
        <v>0</v>
      </c>
      <c r="O2016" s="151">
        <v>0</v>
      </c>
      <c r="P2016" s="151">
        <v>0</v>
      </c>
    </row>
    <row r="2017" spans="1:16" ht="22" customHeight="1" x14ac:dyDescent="0.2">
      <c r="A2017" s="150" t="s">
        <v>2846</v>
      </c>
      <c r="B2017" s="151">
        <v>0</v>
      </c>
      <c r="C2017" s="151">
        <v>3.3906708039316498E-5</v>
      </c>
      <c r="D2017" s="151">
        <v>0</v>
      </c>
      <c r="E2017" s="151">
        <v>0</v>
      </c>
      <c r="F2017" s="151">
        <v>0</v>
      </c>
      <c r="G2017" s="151">
        <v>0</v>
      </c>
      <c r="H2017" s="151">
        <v>0</v>
      </c>
      <c r="I2017" s="151">
        <v>2.0125722861825063E-5</v>
      </c>
      <c r="J2017" s="151">
        <v>0</v>
      </c>
      <c r="K2017" s="151">
        <v>0</v>
      </c>
      <c r="L2017" s="151">
        <v>0</v>
      </c>
      <c r="M2017" s="151">
        <v>0</v>
      </c>
      <c r="N2017" s="151">
        <v>0</v>
      </c>
      <c r="O2017" s="151">
        <v>0</v>
      </c>
      <c r="P2017" s="151">
        <v>0</v>
      </c>
    </row>
    <row r="2018" spans="1:16" ht="22" customHeight="1" x14ac:dyDescent="0.2">
      <c r="A2018" s="150" t="s">
        <v>2847</v>
      </c>
      <c r="B2018" s="151">
        <v>0</v>
      </c>
      <c r="C2018" s="151">
        <v>6.7813416078632997E-5</v>
      </c>
      <c r="D2018" s="151">
        <v>0</v>
      </c>
      <c r="E2018" s="151">
        <v>1.819732487509718E-5</v>
      </c>
      <c r="F2018" s="151">
        <v>0</v>
      </c>
      <c r="G2018" s="151">
        <v>0</v>
      </c>
      <c r="H2018" s="151">
        <v>0</v>
      </c>
      <c r="I2018" s="151">
        <v>2.0125722861825063E-5</v>
      </c>
      <c r="J2018" s="151">
        <v>0</v>
      </c>
      <c r="K2018" s="151">
        <v>0</v>
      </c>
      <c r="L2018" s="151">
        <v>0</v>
      </c>
      <c r="M2018" s="151">
        <v>3.5172161478704975E-5</v>
      </c>
      <c r="N2018" s="151">
        <v>0</v>
      </c>
      <c r="O2018" s="151">
        <v>0</v>
      </c>
      <c r="P2018" s="151">
        <v>0</v>
      </c>
    </row>
    <row r="2019" spans="1:16" ht="22" customHeight="1" x14ac:dyDescent="0.2">
      <c r="A2019" s="150" t="s">
        <v>2848</v>
      </c>
      <c r="B2019" s="151">
        <v>0</v>
      </c>
      <c r="C2019" s="151">
        <v>0</v>
      </c>
      <c r="D2019" s="151">
        <v>0</v>
      </c>
      <c r="E2019" s="151">
        <v>0</v>
      </c>
      <c r="F2019" s="151">
        <v>0</v>
      </c>
      <c r="G2019" s="151">
        <v>0</v>
      </c>
      <c r="H2019" s="151">
        <v>0</v>
      </c>
      <c r="I2019" s="151">
        <v>0</v>
      </c>
      <c r="J2019" s="151">
        <v>0</v>
      </c>
      <c r="K2019" s="151">
        <v>0</v>
      </c>
      <c r="L2019" s="151">
        <v>3.7294987846443486E-5</v>
      </c>
      <c r="M2019" s="151">
        <v>0</v>
      </c>
      <c r="N2019" s="151">
        <v>0</v>
      </c>
      <c r="O2019" s="151">
        <v>0</v>
      </c>
      <c r="P2019" s="151">
        <v>0</v>
      </c>
    </row>
    <row r="2020" spans="1:16" ht="22" customHeight="1" x14ac:dyDescent="0.2">
      <c r="A2020" s="150" t="s">
        <v>2849</v>
      </c>
      <c r="B2020" s="151">
        <v>7.7139062186905945E-4</v>
      </c>
      <c r="C2020" s="151">
        <v>1.152828073336761E-3</v>
      </c>
      <c r="D2020" s="151">
        <v>7.2772854830100797E-4</v>
      </c>
      <c r="E2020" s="151">
        <v>1.2556154163817052E-3</v>
      </c>
      <c r="F2020" s="151">
        <v>6.650970714296117E-4</v>
      </c>
      <c r="G2020" s="151">
        <v>1.1083566163061431E-3</v>
      </c>
      <c r="H2020" s="151">
        <v>1.2559103591454678E-3</v>
      </c>
      <c r="I2020" s="151">
        <v>1.6301835518078298E-3</v>
      </c>
      <c r="J2020" s="151">
        <v>1.0225940421744295E-3</v>
      </c>
      <c r="K2020" s="151">
        <v>1.428938480868307E-3</v>
      </c>
      <c r="L2020" s="151">
        <v>1.1188496353933045E-3</v>
      </c>
      <c r="M2020" s="151">
        <v>1.266197813233379E-3</v>
      </c>
      <c r="N2020" s="151">
        <v>5.6435192679821092E-4</v>
      </c>
      <c r="O2020" s="151">
        <v>5.1836591603549021E-4</v>
      </c>
      <c r="P2020" s="151">
        <v>6.1360700394663909E-4</v>
      </c>
    </row>
    <row r="2021" spans="1:16" ht="22" customHeight="1" x14ac:dyDescent="0.2">
      <c r="A2021" s="150" t="s">
        <v>2850</v>
      </c>
      <c r="B2021" s="151">
        <v>0</v>
      </c>
      <c r="C2021" s="151">
        <v>3.3906708039316498E-5</v>
      </c>
      <c r="D2021" s="151">
        <v>0</v>
      </c>
      <c r="E2021" s="151">
        <v>1.819732487509718E-5</v>
      </c>
      <c r="F2021" s="151">
        <v>0</v>
      </c>
      <c r="G2021" s="151">
        <v>3.4636144259566971E-5</v>
      </c>
      <c r="H2021" s="151">
        <v>0</v>
      </c>
      <c r="I2021" s="151">
        <v>4.0251445723650125E-5</v>
      </c>
      <c r="J2021" s="151">
        <v>0</v>
      </c>
      <c r="K2021" s="151">
        <v>3.4852158069958711E-5</v>
      </c>
      <c r="L2021" s="151">
        <v>0</v>
      </c>
      <c r="M2021" s="151">
        <v>7.034432295740995E-5</v>
      </c>
      <c r="N2021" s="151">
        <v>0</v>
      </c>
      <c r="O2021" s="151">
        <v>0</v>
      </c>
      <c r="P2021" s="151">
        <v>0</v>
      </c>
    </row>
    <row r="2022" spans="1:16" ht="22" customHeight="1" x14ac:dyDescent="0.2">
      <c r="A2022" s="150" t="s">
        <v>2851</v>
      </c>
      <c r="B2022" s="151">
        <v>6.1711249749524754E-4</v>
      </c>
      <c r="C2022" s="151">
        <v>4.7469391255043099E-4</v>
      </c>
      <c r="D2022" s="151">
        <v>4.9617855565977818E-4</v>
      </c>
      <c r="E2022" s="151">
        <v>6.1870904575330409E-4</v>
      </c>
      <c r="F2022" s="151">
        <v>4.8370696103971757E-4</v>
      </c>
      <c r="G2022" s="151">
        <v>6.5808674093177243E-4</v>
      </c>
      <c r="H2022" s="151">
        <v>7.7570933947220064E-4</v>
      </c>
      <c r="I2022" s="151">
        <v>9.0565752878212771E-4</v>
      </c>
      <c r="J2022" s="151">
        <v>6.8172936144961964E-4</v>
      </c>
      <c r="K2022" s="151">
        <v>6.2733884525925676E-4</v>
      </c>
      <c r="L2022" s="151">
        <v>7.4589975692886969E-4</v>
      </c>
      <c r="M2022" s="151">
        <v>7.7378755253150943E-4</v>
      </c>
      <c r="N2022" s="151">
        <v>5.8002836920927243E-4</v>
      </c>
      <c r="O2022" s="151">
        <v>6.4033436686737036E-4</v>
      </c>
      <c r="P2022" s="151">
        <v>5.972441505080621E-4</v>
      </c>
    </row>
    <row r="2023" spans="1:16" ht="22" customHeight="1" x14ac:dyDescent="0.2">
      <c r="A2023" s="152" t="s">
        <v>2852</v>
      </c>
      <c r="B2023" s="153">
        <v>3.0855624874762382E-5</v>
      </c>
      <c r="C2023" s="153">
        <v>0</v>
      </c>
      <c r="D2023" s="153">
        <v>0</v>
      </c>
      <c r="E2023" s="153">
        <v>0</v>
      </c>
      <c r="F2023" s="153">
        <v>3.0231685064982348E-5</v>
      </c>
      <c r="G2023" s="153">
        <v>0</v>
      </c>
      <c r="H2023" s="153">
        <v>0</v>
      </c>
      <c r="I2023" s="153">
        <v>0</v>
      </c>
      <c r="J2023" s="153">
        <v>0</v>
      </c>
      <c r="K2023" s="153">
        <v>0</v>
      </c>
      <c r="L2023" s="153">
        <v>0</v>
      </c>
      <c r="M2023" s="153">
        <v>0</v>
      </c>
      <c r="N2023" s="153">
        <v>1.5676442411061416E-5</v>
      </c>
      <c r="O2023" s="153">
        <v>0</v>
      </c>
      <c r="P2023" s="153">
        <v>0</v>
      </c>
    </row>
    <row r="2024" spans="1:16" ht="22" customHeight="1" x14ac:dyDescent="0.2">
      <c r="A2024" s="150" t="s">
        <v>2853</v>
      </c>
      <c r="B2024" s="151">
        <v>2.7770062387286139E-4</v>
      </c>
      <c r="C2024" s="151">
        <v>0</v>
      </c>
      <c r="D2024" s="151">
        <v>2.8116784820720762E-4</v>
      </c>
      <c r="E2024" s="151">
        <v>0</v>
      </c>
      <c r="F2024" s="151">
        <v>2.7208516558484112E-4</v>
      </c>
      <c r="G2024" s="151">
        <v>0</v>
      </c>
      <c r="H2024" s="151">
        <v>0</v>
      </c>
      <c r="I2024" s="151">
        <v>0</v>
      </c>
      <c r="J2024" s="151">
        <v>2.1304042545300614E-5</v>
      </c>
      <c r="K2024" s="151">
        <v>0</v>
      </c>
      <c r="L2024" s="151">
        <v>0</v>
      </c>
      <c r="M2024" s="151">
        <v>0</v>
      </c>
      <c r="N2024" s="151">
        <v>5.4867548438714956E-5</v>
      </c>
      <c r="O2024" s="151">
        <v>9.1476338123910045E-5</v>
      </c>
      <c r="P2024" s="151">
        <v>1.6362853438577042E-4</v>
      </c>
    </row>
    <row r="2025" spans="1:16" ht="22" customHeight="1" x14ac:dyDescent="0.2">
      <c r="A2025" s="150" t="s">
        <v>2854</v>
      </c>
      <c r="B2025" s="151">
        <v>1.8513374924857429E-4</v>
      </c>
      <c r="C2025" s="151">
        <v>0</v>
      </c>
      <c r="D2025" s="151">
        <v>1.6539285188659273E-4</v>
      </c>
      <c r="E2025" s="151">
        <v>0</v>
      </c>
      <c r="F2025" s="151">
        <v>2.4185348051985878E-4</v>
      </c>
      <c r="G2025" s="151">
        <v>0</v>
      </c>
      <c r="H2025" s="151">
        <v>0</v>
      </c>
      <c r="I2025" s="151">
        <v>0</v>
      </c>
      <c r="J2025" s="151">
        <v>2.1304042545300614E-5</v>
      </c>
      <c r="K2025" s="151">
        <v>0</v>
      </c>
      <c r="L2025" s="151">
        <v>0</v>
      </c>
      <c r="M2025" s="151">
        <v>0</v>
      </c>
      <c r="N2025" s="151">
        <v>1.3324976049402203E-4</v>
      </c>
      <c r="O2025" s="151">
        <v>6.0984225415940035E-5</v>
      </c>
      <c r="P2025" s="151">
        <v>1.2272140078932781E-4</v>
      </c>
    </row>
    <row r="2026" spans="1:16" ht="22" customHeight="1" x14ac:dyDescent="0.2">
      <c r="A2026" s="150" t="s">
        <v>2855</v>
      </c>
      <c r="B2026" s="151">
        <v>9.2566874624287147E-5</v>
      </c>
      <c r="C2026" s="151">
        <v>0</v>
      </c>
      <c r="D2026" s="151">
        <v>1.4885356669793343E-4</v>
      </c>
      <c r="E2026" s="151">
        <v>0</v>
      </c>
      <c r="F2026" s="151">
        <v>1.5115842532491174E-4</v>
      </c>
      <c r="G2026" s="151">
        <v>0</v>
      </c>
      <c r="H2026" s="151">
        <v>0</v>
      </c>
      <c r="I2026" s="151">
        <v>0</v>
      </c>
      <c r="J2026" s="151">
        <v>0</v>
      </c>
      <c r="K2026" s="151">
        <v>0</v>
      </c>
      <c r="L2026" s="151">
        <v>0</v>
      </c>
      <c r="M2026" s="151">
        <v>0</v>
      </c>
      <c r="N2026" s="151">
        <v>6.2705769644245664E-5</v>
      </c>
      <c r="O2026" s="151">
        <v>3.0492112707970017E-5</v>
      </c>
      <c r="P2026" s="151">
        <v>5.7269987035019645E-5</v>
      </c>
    </row>
    <row r="2027" spans="1:16" ht="22" customHeight="1" x14ac:dyDescent="0.2">
      <c r="A2027" s="150" t="s">
        <v>2856</v>
      </c>
      <c r="B2027" s="151">
        <v>2.4684499899809906E-4</v>
      </c>
      <c r="C2027" s="151">
        <v>3.3906708039316498E-5</v>
      </c>
      <c r="D2027" s="151">
        <v>3.4732498896184475E-4</v>
      </c>
      <c r="E2027" s="151">
        <v>1.819732487509718E-5</v>
      </c>
      <c r="F2027" s="151">
        <v>6.650970714296117E-4</v>
      </c>
      <c r="G2027" s="151">
        <v>3.4636144259566971E-5</v>
      </c>
      <c r="H2027" s="151">
        <v>3.6938539974866698E-5</v>
      </c>
      <c r="I2027" s="151">
        <v>4.0251445723650125E-5</v>
      </c>
      <c r="J2027" s="151">
        <v>4.2608085090601228E-5</v>
      </c>
      <c r="K2027" s="151">
        <v>3.4852158069958711E-5</v>
      </c>
      <c r="L2027" s="151">
        <v>3.7294987846443486E-5</v>
      </c>
      <c r="M2027" s="151">
        <v>3.5172161478704975E-5</v>
      </c>
      <c r="N2027" s="151">
        <v>2.2730841496039053E-4</v>
      </c>
      <c r="O2027" s="151">
        <v>2.4393690166376014E-4</v>
      </c>
      <c r="P2027" s="151">
        <v>2.6998708173652121E-4</v>
      </c>
    </row>
    <row r="2028" spans="1:16" ht="22" customHeight="1" x14ac:dyDescent="0.2">
      <c r="A2028" s="150" t="s">
        <v>2857</v>
      </c>
      <c r="B2028" s="151">
        <v>1.2342249949904953E-4</v>
      </c>
      <c r="C2028" s="151">
        <v>0</v>
      </c>
      <c r="D2028" s="151">
        <v>6.6157140754637096E-5</v>
      </c>
      <c r="E2028" s="151">
        <v>0</v>
      </c>
      <c r="F2028" s="151">
        <v>1.5115842532491174E-4</v>
      </c>
      <c r="G2028" s="151">
        <v>0</v>
      </c>
      <c r="H2028" s="151">
        <v>0</v>
      </c>
      <c r="I2028" s="151">
        <v>0</v>
      </c>
      <c r="J2028" s="151">
        <v>0</v>
      </c>
      <c r="K2028" s="151">
        <v>0</v>
      </c>
      <c r="L2028" s="151">
        <v>0</v>
      </c>
      <c r="M2028" s="151">
        <v>0</v>
      </c>
      <c r="N2028" s="151">
        <v>1.0973509687742991E-4</v>
      </c>
      <c r="O2028" s="151">
        <v>9.1476338123910045E-5</v>
      </c>
      <c r="P2028" s="151">
        <v>6.545141375430818E-5</v>
      </c>
    </row>
    <row r="2029" spans="1:16" ht="22" customHeight="1" x14ac:dyDescent="0.2">
      <c r="A2029" s="150" t="s">
        <v>2858</v>
      </c>
      <c r="B2029" s="151">
        <v>9.2791551504443174E-5</v>
      </c>
      <c r="C2029" s="151">
        <v>6.7978011748726766E-5</v>
      </c>
      <c r="D2029" s="151">
        <v>1.1605600359323776E-4</v>
      </c>
      <c r="E2029" s="151">
        <v>5.4724479418071377E-5</v>
      </c>
      <c r="F2029" s="151">
        <v>2.1213544058947564E-4</v>
      </c>
      <c r="G2029" s="151">
        <v>0</v>
      </c>
      <c r="H2029" s="151">
        <v>1.8514098312645566E-4</v>
      </c>
      <c r="I2029" s="151">
        <v>8.0698286814890772E-5</v>
      </c>
      <c r="J2029" s="151">
        <v>2.1355751386429981E-4</v>
      </c>
      <c r="K2029" s="151">
        <v>1.0481025205990011E-4</v>
      </c>
      <c r="L2029" s="151">
        <v>1.1215652898481426E-4</v>
      </c>
      <c r="M2029" s="151">
        <v>7.0515061605364824E-5</v>
      </c>
      <c r="N2029" s="151">
        <v>1.1000144419994795E-4</v>
      </c>
      <c r="O2029" s="151">
        <v>9.1698368070812736E-5</v>
      </c>
      <c r="P2029" s="151">
        <v>1.1481798371584036E-4</v>
      </c>
    </row>
    <row r="2030" spans="1:16" ht="22" customHeight="1" x14ac:dyDescent="0.2">
      <c r="A2030" s="150" t="s">
        <v>2859</v>
      </c>
      <c r="B2030" s="151">
        <v>0</v>
      </c>
      <c r="C2030" s="151">
        <v>0</v>
      </c>
      <c r="D2030" s="151">
        <v>0</v>
      </c>
      <c r="E2030" s="151">
        <v>0</v>
      </c>
      <c r="F2030" s="151">
        <v>0</v>
      </c>
      <c r="G2030" s="151">
        <v>0</v>
      </c>
      <c r="H2030" s="151">
        <v>0</v>
      </c>
      <c r="I2030" s="151">
        <v>0</v>
      </c>
      <c r="J2030" s="151">
        <v>0</v>
      </c>
      <c r="K2030" s="151">
        <v>0</v>
      </c>
      <c r="L2030" s="151">
        <v>7.4771019323209502E-5</v>
      </c>
      <c r="M2030" s="151">
        <v>0</v>
      </c>
      <c r="N2030" s="151">
        <v>5.5000722099973974E-5</v>
      </c>
      <c r="O2030" s="151">
        <v>6.1132245380541824E-5</v>
      </c>
      <c r="P2030" s="151">
        <v>3.2805138204525815E-5</v>
      </c>
    </row>
    <row r="2031" spans="1:16" ht="22" customHeight="1" x14ac:dyDescent="0.2">
      <c r="A2031" s="150" t="s">
        <v>2860</v>
      </c>
      <c r="B2031" s="151">
        <v>0</v>
      </c>
      <c r="C2031" s="151">
        <v>0</v>
      </c>
      <c r="D2031" s="151">
        <v>0</v>
      </c>
      <c r="E2031" s="151">
        <v>0</v>
      </c>
      <c r="F2031" s="151">
        <v>0</v>
      </c>
      <c r="G2031" s="151">
        <v>0</v>
      </c>
      <c r="H2031" s="151">
        <v>0</v>
      </c>
      <c r="I2031" s="151">
        <v>0</v>
      </c>
      <c r="J2031" s="151">
        <v>0</v>
      </c>
      <c r="K2031" s="151">
        <v>0</v>
      </c>
      <c r="L2031" s="151">
        <v>0</v>
      </c>
      <c r="M2031" s="151">
        <v>0</v>
      </c>
      <c r="N2031" s="151">
        <v>0</v>
      </c>
      <c r="O2031" s="151">
        <v>0</v>
      </c>
      <c r="P2031" s="151">
        <v>8.2012845511314537E-6</v>
      </c>
    </row>
    <row r="2032" spans="1:16" ht="22" customHeight="1" x14ac:dyDescent="0.2">
      <c r="A2032" s="150" t="s">
        <v>2861</v>
      </c>
      <c r="B2032" s="151">
        <v>4.3302724035406814E-4</v>
      </c>
      <c r="C2032" s="151">
        <v>7.1376912336163108E-4</v>
      </c>
      <c r="D2032" s="151">
        <v>4.3106515620345453E-4</v>
      </c>
      <c r="E2032" s="151">
        <v>6.9317673929557072E-4</v>
      </c>
      <c r="F2032" s="151">
        <v>5.1518607000301234E-4</v>
      </c>
      <c r="G2032" s="151">
        <v>9.3744573941366817E-4</v>
      </c>
      <c r="H2032" s="151">
        <v>8.5164852238169605E-4</v>
      </c>
      <c r="I2032" s="151">
        <v>8.8768115496379849E-4</v>
      </c>
      <c r="J2032" s="151">
        <v>6.6202829297932943E-4</v>
      </c>
      <c r="K2032" s="151">
        <v>8.3848201647920091E-4</v>
      </c>
      <c r="L2032" s="151">
        <v>6.3555366424728084E-4</v>
      </c>
      <c r="M2032" s="151">
        <v>7.7566567765901303E-4</v>
      </c>
      <c r="N2032" s="151">
        <v>4.0857679274266379E-4</v>
      </c>
      <c r="O2032" s="151">
        <v>4.2792571766379277E-4</v>
      </c>
      <c r="P2032" s="151">
        <v>4.5927193486336145E-4</v>
      </c>
    </row>
    <row r="2033" spans="1:16" ht="22" customHeight="1" x14ac:dyDescent="0.2">
      <c r="A2033" s="150" t="s">
        <v>2862</v>
      </c>
      <c r="B2033" s="151">
        <v>6.2011547801833883E-5</v>
      </c>
      <c r="C2033" s="151">
        <v>0</v>
      </c>
      <c r="D2033" s="151">
        <v>6.6479073313053814E-5</v>
      </c>
      <c r="E2033" s="151">
        <v>0</v>
      </c>
      <c r="F2033" s="151">
        <v>9.1136393663048966E-5</v>
      </c>
      <c r="G2033" s="151">
        <v>0</v>
      </c>
      <c r="H2033" s="151">
        <v>1.8559144780559545E-4</v>
      </c>
      <c r="I2033" s="151">
        <v>0</v>
      </c>
      <c r="J2033" s="151">
        <v>8.5630847408361586E-5</v>
      </c>
      <c r="K2033" s="151">
        <v>0</v>
      </c>
      <c r="L2033" s="151">
        <v>7.4952943944433858E-5</v>
      </c>
      <c r="M2033" s="151">
        <v>0</v>
      </c>
      <c r="N2033" s="151">
        <v>3.9381817005890304E-5</v>
      </c>
      <c r="O2033" s="151">
        <v>0</v>
      </c>
      <c r="P2033" s="151">
        <v>4.9327434088557069E-5</v>
      </c>
    </row>
    <row r="2034" spans="1:16" ht="22" customHeight="1" x14ac:dyDescent="0.2">
      <c r="A2034" s="150" t="s">
        <v>2863</v>
      </c>
      <c r="B2034" s="151">
        <v>6.2011547801833883E-5</v>
      </c>
      <c r="C2034" s="151">
        <v>0</v>
      </c>
      <c r="D2034" s="151">
        <v>4.9859304984790357E-5</v>
      </c>
      <c r="E2034" s="151">
        <v>1.8285876334343394E-5</v>
      </c>
      <c r="F2034" s="151">
        <v>9.1136393663048966E-5</v>
      </c>
      <c r="G2034" s="151">
        <v>3.4804689973725446E-5</v>
      </c>
      <c r="H2034" s="151">
        <v>7.4236579122238187E-5</v>
      </c>
      <c r="I2034" s="151">
        <v>2.0223658252880171E-5</v>
      </c>
      <c r="J2034" s="151">
        <v>4.2815423704180793E-5</v>
      </c>
      <c r="K2034" s="151">
        <v>0</v>
      </c>
      <c r="L2034" s="151">
        <v>0</v>
      </c>
      <c r="M2034" s="151">
        <v>3.5343315549160962E-5</v>
      </c>
      <c r="N2034" s="151">
        <v>5.5134543808246417E-5</v>
      </c>
      <c r="O2034" s="151">
        <v>6.1280985636942177E-5</v>
      </c>
      <c r="P2034" s="151">
        <v>4.9327434088557069E-5</v>
      </c>
    </row>
    <row r="2035" spans="1:16" ht="22" customHeight="1" x14ac:dyDescent="0.2">
      <c r="A2035" s="150" t="s">
        <v>2864</v>
      </c>
      <c r="B2035" s="151">
        <v>0</v>
      </c>
      <c r="C2035" s="151">
        <v>0</v>
      </c>
      <c r="D2035" s="151">
        <v>1.6619768328263453E-5</v>
      </c>
      <c r="E2035" s="151">
        <v>0</v>
      </c>
      <c r="F2035" s="151">
        <v>0</v>
      </c>
      <c r="G2035" s="151">
        <v>0</v>
      </c>
      <c r="H2035" s="151">
        <v>0</v>
      </c>
      <c r="I2035" s="151">
        <v>0</v>
      </c>
      <c r="J2035" s="151">
        <v>0</v>
      </c>
      <c r="K2035" s="151">
        <v>0</v>
      </c>
      <c r="L2035" s="151">
        <v>0</v>
      </c>
      <c r="M2035" s="151">
        <v>0</v>
      </c>
      <c r="N2035" s="151">
        <v>0</v>
      </c>
      <c r="O2035" s="151">
        <v>3.0640492818471088E-5</v>
      </c>
      <c r="P2035" s="151">
        <v>8.221239014759512E-6</v>
      </c>
    </row>
    <row r="2036" spans="1:16" ht="22" customHeight="1" x14ac:dyDescent="0.2">
      <c r="A2036" s="150" t="s">
        <v>2865</v>
      </c>
      <c r="B2036" s="151">
        <v>0</v>
      </c>
      <c r="C2036" s="151">
        <v>0</v>
      </c>
      <c r="D2036" s="151">
        <v>0</v>
      </c>
      <c r="E2036" s="151">
        <v>0</v>
      </c>
      <c r="F2036" s="151">
        <v>0</v>
      </c>
      <c r="G2036" s="151">
        <v>0</v>
      </c>
      <c r="H2036" s="151">
        <v>0</v>
      </c>
      <c r="I2036" s="151">
        <v>0</v>
      </c>
      <c r="J2036" s="151">
        <v>2.1407711852090396E-5</v>
      </c>
      <c r="K2036" s="151">
        <v>0</v>
      </c>
      <c r="L2036" s="151">
        <v>0</v>
      </c>
      <c r="M2036" s="151">
        <v>0</v>
      </c>
      <c r="N2036" s="151">
        <v>0</v>
      </c>
      <c r="O2036" s="151">
        <v>0</v>
      </c>
      <c r="P2036" s="151">
        <v>0</v>
      </c>
    </row>
    <row r="2037" spans="1:16" ht="22" customHeight="1" x14ac:dyDescent="0.2">
      <c r="A2037" s="150" t="s">
        <v>2866</v>
      </c>
      <c r="B2037" s="151">
        <v>3.1005773900916941E-5</v>
      </c>
      <c r="C2037" s="151">
        <v>6.8143408370986442E-5</v>
      </c>
      <c r="D2037" s="151">
        <v>3.3239536656526907E-5</v>
      </c>
      <c r="E2037" s="151">
        <v>5.4857629003030183E-5</v>
      </c>
      <c r="F2037" s="151">
        <v>6.0757595775365986E-5</v>
      </c>
      <c r="G2037" s="151">
        <v>6.9609379947450892E-5</v>
      </c>
      <c r="H2037" s="151">
        <v>7.4236579122238187E-5</v>
      </c>
      <c r="I2037" s="151">
        <v>4.0447316505760342E-5</v>
      </c>
      <c r="J2037" s="151">
        <v>6.4223135556271189E-5</v>
      </c>
      <c r="K2037" s="151">
        <v>7.0043509892423104E-5</v>
      </c>
      <c r="L2037" s="151">
        <v>7.4952943944433858E-5</v>
      </c>
      <c r="M2037" s="151">
        <v>7.0686631098321924E-5</v>
      </c>
      <c r="N2037" s="151">
        <v>5.5134543808246417E-5</v>
      </c>
      <c r="O2037" s="151">
        <v>6.1280985636942177E-5</v>
      </c>
      <c r="P2037" s="151">
        <v>5.7548673103316579E-5</v>
      </c>
    </row>
    <row r="2038" spans="1:16" ht="22" customHeight="1" x14ac:dyDescent="0.2">
      <c r="A2038" s="150" t="s">
        <v>2867</v>
      </c>
      <c r="B2038" s="151">
        <v>1.8603464340550163E-4</v>
      </c>
      <c r="C2038" s="151">
        <v>4.7700385859690509E-4</v>
      </c>
      <c r="D2038" s="151">
        <v>1.9943721993916143E-4</v>
      </c>
      <c r="E2038" s="151">
        <v>4.3886103202424147E-4</v>
      </c>
      <c r="F2038" s="151">
        <v>1.5189398943841497E-4</v>
      </c>
      <c r="G2038" s="151">
        <v>2.4363282981607813E-4</v>
      </c>
      <c r="H2038" s="151">
        <v>2.9694631648895275E-4</v>
      </c>
      <c r="I2038" s="151">
        <v>3.6402584855184307E-4</v>
      </c>
      <c r="J2038" s="151">
        <v>2.3548483037299435E-4</v>
      </c>
      <c r="K2038" s="151">
        <v>3.1519579451590396E-4</v>
      </c>
      <c r="L2038" s="151">
        <v>1.1242941591665079E-4</v>
      </c>
      <c r="M2038" s="151">
        <v>3.5343315549160961E-4</v>
      </c>
      <c r="N2038" s="151">
        <v>2.1266181183180762E-4</v>
      </c>
      <c r="O2038" s="151">
        <v>1.5320246409235543E-4</v>
      </c>
      <c r="P2038" s="151">
        <v>2.1375221438374732E-4</v>
      </c>
    </row>
    <row r="2039" spans="1:16" ht="22" customHeight="1" x14ac:dyDescent="0.2">
      <c r="A2039" s="150" t="s">
        <v>2868</v>
      </c>
      <c r="B2039" s="151">
        <v>9.3017321702750817E-5</v>
      </c>
      <c r="C2039" s="151">
        <v>0</v>
      </c>
      <c r="D2039" s="151">
        <v>1.1633837829784418E-4</v>
      </c>
      <c r="E2039" s="151">
        <v>0</v>
      </c>
      <c r="F2039" s="151">
        <v>6.0757595775365986E-5</v>
      </c>
      <c r="G2039" s="151">
        <v>0</v>
      </c>
      <c r="H2039" s="151">
        <v>3.7118289561119093E-5</v>
      </c>
      <c r="I2039" s="151">
        <v>0</v>
      </c>
      <c r="J2039" s="151">
        <v>4.2815423704180793E-5</v>
      </c>
      <c r="K2039" s="151">
        <v>0</v>
      </c>
      <c r="L2039" s="151">
        <v>3.7476471972216929E-5</v>
      </c>
      <c r="M2039" s="151">
        <v>0</v>
      </c>
      <c r="N2039" s="151">
        <v>7.8763634011780608E-5</v>
      </c>
      <c r="O2039" s="151">
        <v>6.1280985636942177E-5</v>
      </c>
      <c r="P2039" s="151">
        <v>9.8654868177114137E-5</v>
      </c>
    </row>
    <row r="2040" spans="1:16" ht="22" customHeight="1" x14ac:dyDescent="0.2">
      <c r="A2040" s="150" t="s">
        <v>2869</v>
      </c>
      <c r="B2040" s="151">
        <v>6.2011547801833883E-5</v>
      </c>
      <c r="C2040" s="151">
        <v>0</v>
      </c>
      <c r="D2040" s="151">
        <v>4.9859304984790357E-5</v>
      </c>
      <c r="E2040" s="151">
        <v>0</v>
      </c>
      <c r="F2040" s="151">
        <v>6.0757595775365986E-5</v>
      </c>
      <c r="G2040" s="151">
        <v>0</v>
      </c>
      <c r="H2040" s="151">
        <v>0</v>
      </c>
      <c r="I2040" s="151">
        <v>0</v>
      </c>
      <c r="J2040" s="151">
        <v>0</v>
      </c>
      <c r="K2040" s="151">
        <v>0</v>
      </c>
      <c r="L2040" s="151">
        <v>0</v>
      </c>
      <c r="M2040" s="151">
        <v>0</v>
      </c>
      <c r="N2040" s="151">
        <v>0</v>
      </c>
      <c r="O2040" s="151">
        <v>0</v>
      </c>
      <c r="P2040" s="151">
        <v>8.221239014759512E-6</v>
      </c>
    </row>
    <row r="2041" spans="1:16" ht="22" customHeight="1" x14ac:dyDescent="0.2">
      <c r="A2041" s="150" t="s">
        <v>2870</v>
      </c>
      <c r="B2041" s="151">
        <v>3.1081397739699665E-5</v>
      </c>
      <c r="C2041" s="151">
        <v>0</v>
      </c>
      <c r="D2041" s="151">
        <v>0</v>
      </c>
      <c r="E2041" s="151">
        <v>0</v>
      </c>
      <c r="F2041" s="151">
        <v>0</v>
      </c>
      <c r="G2041" s="151">
        <v>0</v>
      </c>
      <c r="H2041" s="151">
        <v>3.7208821974682797E-5</v>
      </c>
      <c r="I2041" s="151">
        <v>0</v>
      </c>
      <c r="J2041" s="151">
        <v>2.1459925783436957E-5</v>
      </c>
      <c r="K2041" s="151">
        <v>0</v>
      </c>
      <c r="L2041" s="151">
        <v>3.7567878001417462E-5</v>
      </c>
      <c r="M2041" s="151">
        <v>0</v>
      </c>
      <c r="N2041" s="151">
        <v>0</v>
      </c>
      <c r="O2041" s="151">
        <v>0</v>
      </c>
      <c r="P2041" s="151">
        <v>0</v>
      </c>
    </row>
    <row r="2042" spans="1:16" ht="22" customHeight="1" x14ac:dyDescent="0.2">
      <c r="A2042" s="150" t="s">
        <v>2871</v>
      </c>
      <c r="B2042" s="151">
        <v>0</v>
      </c>
      <c r="C2042" s="151">
        <v>0</v>
      </c>
      <c r="D2042" s="151">
        <v>0</v>
      </c>
      <c r="E2042" s="151">
        <v>0</v>
      </c>
      <c r="F2042" s="151">
        <v>0</v>
      </c>
      <c r="G2042" s="151">
        <v>0</v>
      </c>
      <c r="H2042" s="151">
        <v>3.7208821974682797E-5</v>
      </c>
      <c r="I2042" s="151">
        <v>0</v>
      </c>
      <c r="J2042" s="151">
        <v>2.1459925783436957E-5</v>
      </c>
      <c r="K2042" s="151">
        <v>0</v>
      </c>
      <c r="L2042" s="151">
        <v>0</v>
      </c>
      <c r="M2042" s="151">
        <v>0</v>
      </c>
      <c r="N2042" s="151">
        <v>0</v>
      </c>
      <c r="O2042" s="151">
        <v>0</v>
      </c>
      <c r="P2042" s="151">
        <v>0</v>
      </c>
    </row>
    <row r="2043" spans="1:16" ht="22" customHeight="1" x14ac:dyDescent="0.2">
      <c r="A2043" s="150" t="s">
        <v>2872</v>
      </c>
      <c r="B2043" s="151">
        <v>0</v>
      </c>
      <c r="C2043" s="151">
        <v>0</v>
      </c>
      <c r="D2043" s="151">
        <v>0</v>
      </c>
      <c r="E2043" s="151">
        <v>0</v>
      </c>
      <c r="F2043" s="151">
        <v>0</v>
      </c>
      <c r="G2043" s="151">
        <v>0</v>
      </c>
      <c r="H2043" s="151">
        <v>0</v>
      </c>
      <c r="I2043" s="151">
        <v>0</v>
      </c>
      <c r="J2043" s="151">
        <v>0</v>
      </c>
      <c r="K2043" s="151">
        <v>0</v>
      </c>
      <c r="L2043" s="151">
        <v>0</v>
      </c>
      <c r="M2043" s="151">
        <v>0</v>
      </c>
      <c r="N2043" s="151">
        <v>7.8955740436199572E-6</v>
      </c>
      <c r="O2043" s="151">
        <v>0</v>
      </c>
      <c r="P2043" s="151">
        <v>0</v>
      </c>
    </row>
    <row r="2044" spans="1:16" ht="22" customHeight="1" x14ac:dyDescent="0.2">
      <c r="A2044" s="150" t="s">
        <v>2873</v>
      </c>
      <c r="B2044" s="151">
        <v>0</v>
      </c>
      <c r="C2044" s="151">
        <v>0</v>
      </c>
      <c r="D2044" s="151">
        <v>0</v>
      </c>
      <c r="E2044" s="151">
        <v>0</v>
      </c>
      <c r="F2044" s="151">
        <v>0</v>
      </c>
      <c r="G2044" s="151">
        <v>0</v>
      </c>
      <c r="H2044" s="151">
        <v>3.7208821974682797E-5</v>
      </c>
      <c r="I2044" s="151">
        <v>0</v>
      </c>
      <c r="J2044" s="151">
        <v>0</v>
      </c>
      <c r="K2044" s="151">
        <v>0</v>
      </c>
      <c r="L2044" s="151">
        <v>0</v>
      </c>
      <c r="M2044" s="151">
        <v>0</v>
      </c>
      <c r="N2044" s="151">
        <v>0</v>
      </c>
      <c r="O2044" s="151">
        <v>0</v>
      </c>
      <c r="P2044" s="151">
        <v>0</v>
      </c>
    </row>
    <row r="2045" spans="1:16" ht="22" customHeight="1" x14ac:dyDescent="0.2">
      <c r="A2045" s="150" t="s">
        <v>2874</v>
      </c>
      <c r="B2045" s="151">
        <v>0</v>
      </c>
      <c r="C2045" s="151">
        <v>0</v>
      </c>
      <c r="D2045" s="151">
        <v>0</v>
      </c>
      <c r="E2045" s="151">
        <v>0</v>
      </c>
      <c r="F2045" s="151">
        <v>0</v>
      </c>
      <c r="G2045" s="151">
        <v>0</v>
      </c>
      <c r="H2045" s="151">
        <v>0</v>
      </c>
      <c r="I2045" s="151">
        <v>0</v>
      </c>
      <c r="J2045" s="151">
        <v>0</v>
      </c>
      <c r="K2045" s="151">
        <v>0</v>
      </c>
      <c r="L2045" s="151">
        <v>0</v>
      </c>
      <c r="M2045" s="151">
        <v>0</v>
      </c>
      <c r="N2045" s="151">
        <v>7.8955740436199572E-6</v>
      </c>
      <c r="O2045" s="151">
        <v>0</v>
      </c>
      <c r="P2045" s="151">
        <v>0</v>
      </c>
    </row>
    <row r="2046" spans="1:16" ht="22" customHeight="1" x14ac:dyDescent="0.2">
      <c r="A2046" s="150" t="s">
        <v>2875</v>
      </c>
      <c r="B2046" s="151">
        <v>0</v>
      </c>
      <c r="C2046" s="151">
        <v>6.8309611806037634E-5</v>
      </c>
      <c r="D2046" s="151">
        <v>0</v>
      </c>
      <c r="E2046" s="151">
        <v>1.833047603271984E-5</v>
      </c>
      <c r="F2046" s="151">
        <v>0</v>
      </c>
      <c r="G2046" s="151">
        <v>3.4889579461466241E-5</v>
      </c>
      <c r="H2046" s="151">
        <v>0</v>
      </c>
      <c r="I2046" s="151">
        <v>2.0272984248618902E-5</v>
      </c>
      <c r="J2046" s="151">
        <v>0</v>
      </c>
      <c r="K2046" s="151">
        <v>7.0214347721429018E-5</v>
      </c>
      <c r="L2046" s="151">
        <v>0</v>
      </c>
      <c r="M2046" s="151">
        <v>3.5429518757817446E-5</v>
      </c>
      <c r="N2046" s="151">
        <v>0</v>
      </c>
      <c r="O2046" s="151">
        <v>0</v>
      </c>
      <c r="P2046" s="151">
        <v>0</v>
      </c>
    </row>
    <row r="2047" spans="1:16" ht="22" customHeight="1" x14ac:dyDescent="0.2">
      <c r="A2047" s="150" t="s">
        <v>2876</v>
      </c>
      <c r="B2047" s="151">
        <v>0</v>
      </c>
      <c r="C2047" s="151">
        <v>0</v>
      </c>
      <c r="D2047" s="151">
        <v>0</v>
      </c>
      <c r="E2047" s="151">
        <v>0</v>
      </c>
      <c r="F2047" s="151">
        <v>0</v>
      </c>
      <c r="G2047" s="151">
        <v>0</v>
      </c>
      <c r="H2047" s="151">
        <v>0</v>
      </c>
      <c r="I2047" s="151">
        <v>0</v>
      </c>
      <c r="J2047" s="151">
        <v>0</v>
      </c>
      <c r="K2047" s="151">
        <v>0</v>
      </c>
      <c r="L2047" s="151">
        <v>0</v>
      </c>
      <c r="M2047" s="151">
        <v>3.5429518757817446E-5</v>
      </c>
      <c r="N2047" s="151">
        <v>0</v>
      </c>
      <c r="O2047" s="151">
        <v>0</v>
      </c>
      <c r="P2047" s="151">
        <v>0</v>
      </c>
    </row>
    <row r="2048" spans="1:16" ht="22" customHeight="1" x14ac:dyDescent="0.2">
      <c r="A2048" s="150" t="s">
        <v>2877</v>
      </c>
      <c r="B2048" s="151">
        <v>0</v>
      </c>
      <c r="C2048" s="151">
        <v>0</v>
      </c>
      <c r="D2048" s="151">
        <v>0</v>
      </c>
      <c r="E2048" s="151">
        <v>1.833047603271984E-5</v>
      </c>
      <c r="F2048" s="151">
        <v>0</v>
      </c>
      <c r="G2048" s="151">
        <v>0</v>
      </c>
      <c r="H2048" s="151">
        <v>0</v>
      </c>
      <c r="I2048" s="151">
        <v>0</v>
      </c>
      <c r="J2048" s="151">
        <v>0</v>
      </c>
      <c r="K2048" s="151">
        <v>0</v>
      </c>
      <c r="L2048" s="151">
        <v>0</v>
      </c>
      <c r="M2048" s="151">
        <v>0</v>
      </c>
      <c r="N2048" s="151">
        <v>0</v>
      </c>
      <c r="O2048" s="151">
        <v>0</v>
      </c>
      <c r="P2048" s="151">
        <v>0</v>
      </c>
    </row>
    <row r="2049" spans="1:16" ht="22" customHeight="1" x14ac:dyDescent="0.2">
      <c r="A2049" s="150" t="s">
        <v>2878</v>
      </c>
      <c r="B2049" s="151">
        <v>0</v>
      </c>
      <c r="C2049" s="151">
        <v>3.4154805903018817E-5</v>
      </c>
      <c r="D2049" s="151">
        <v>0</v>
      </c>
      <c r="E2049" s="151">
        <v>5.4991428098159531E-5</v>
      </c>
      <c r="F2049" s="151">
        <v>0</v>
      </c>
      <c r="G2049" s="151">
        <v>6.9779158922932482E-5</v>
      </c>
      <c r="H2049" s="151">
        <v>0</v>
      </c>
      <c r="I2049" s="151">
        <v>6.0818952745856715E-5</v>
      </c>
      <c r="J2049" s="151">
        <v>0</v>
      </c>
      <c r="K2049" s="151">
        <v>7.0214347721429018E-5</v>
      </c>
      <c r="L2049" s="151">
        <v>0</v>
      </c>
      <c r="M2049" s="151">
        <v>7.0859037515634893E-5</v>
      </c>
      <c r="N2049" s="151">
        <v>1.5791148087239914E-5</v>
      </c>
      <c r="O2049" s="151">
        <v>3.0715225727784432E-5</v>
      </c>
      <c r="P2049" s="151">
        <v>1.6482581634469069E-5</v>
      </c>
    </row>
    <row r="2050" spans="1:16" ht="22" customHeight="1" x14ac:dyDescent="0.2">
      <c r="A2050" s="150" t="s">
        <v>2879</v>
      </c>
      <c r="B2050" s="151">
        <v>4.0405817061609563E-4</v>
      </c>
      <c r="C2050" s="151">
        <v>0</v>
      </c>
      <c r="D2050" s="151">
        <v>4.4982821741155988E-4</v>
      </c>
      <c r="E2050" s="151">
        <v>1.833047603271984E-5</v>
      </c>
      <c r="F2050" s="151">
        <v>5.1769917278351486E-4</v>
      </c>
      <c r="G2050" s="151">
        <v>0</v>
      </c>
      <c r="H2050" s="151">
        <v>7.4417643949365594E-5</v>
      </c>
      <c r="I2050" s="151">
        <v>0</v>
      </c>
      <c r="J2050" s="151">
        <v>1.0729962891718479E-4</v>
      </c>
      <c r="K2050" s="151">
        <v>0</v>
      </c>
      <c r="L2050" s="151">
        <v>1.1270363400425239E-4</v>
      </c>
      <c r="M2050" s="151">
        <v>3.5429518757817446E-5</v>
      </c>
      <c r="N2050" s="151">
        <v>2.447627953522187E-4</v>
      </c>
      <c r="O2050" s="151">
        <v>2.7643703155005986E-4</v>
      </c>
      <c r="P2050" s="151">
        <v>2.7196259696873968E-4</v>
      </c>
    </row>
    <row r="2051" spans="1:16" ht="22" customHeight="1" x14ac:dyDescent="0.2">
      <c r="A2051" s="150" t="s">
        <v>2880</v>
      </c>
      <c r="B2051" s="151">
        <v>1.5540698869849834E-4</v>
      </c>
      <c r="C2051" s="151">
        <v>0</v>
      </c>
      <c r="D2051" s="151">
        <v>1.4994273913718662E-4</v>
      </c>
      <c r="E2051" s="151">
        <v>0</v>
      </c>
      <c r="F2051" s="151">
        <v>2.131702476167414E-4</v>
      </c>
      <c r="G2051" s="151">
        <v>0</v>
      </c>
      <c r="H2051" s="151">
        <v>0</v>
      </c>
      <c r="I2051" s="151">
        <v>0</v>
      </c>
      <c r="J2051" s="151">
        <v>0</v>
      </c>
      <c r="K2051" s="151">
        <v>0</v>
      </c>
      <c r="L2051" s="151">
        <v>0</v>
      </c>
      <c r="M2051" s="151">
        <v>0</v>
      </c>
      <c r="N2051" s="151">
        <v>3.1582296174479829E-5</v>
      </c>
      <c r="O2051" s="151">
        <v>0</v>
      </c>
      <c r="P2051" s="151">
        <v>2.4723872451703605E-5</v>
      </c>
    </row>
    <row r="2052" spans="1:16" ht="22" customHeight="1" x14ac:dyDescent="0.2">
      <c r="A2052" s="150" t="s">
        <v>2881</v>
      </c>
      <c r="B2052" s="151">
        <v>6.216279547939933E-5</v>
      </c>
      <c r="C2052" s="151">
        <v>0</v>
      </c>
      <c r="D2052" s="151">
        <v>1.6660304348576292E-5</v>
      </c>
      <c r="E2052" s="151">
        <v>0</v>
      </c>
      <c r="F2052" s="151">
        <v>9.1358677550032032E-5</v>
      </c>
      <c r="G2052" s="151">
        <v>0</v>
      </c>
      <c r="H2052" s="151">
        <v>0</v>
      </c>
      <c r="I2052" s="151">
        <v>0</v>
      </c>
      <c r="J2052" s="151">
        <v>0</v>
      </c>
      <c r="K2052" s="151">
        <v>0</v>
      </c>
      <c r="L2052" s="151">
        <v>0</v>
      </c>
      <c r="M2052" s="151">
        <v>0</v>
      </c>
      <c r="N2052" s="151">
        <v>3.1582296174479829E-5</v>
      </c>
      <c r="O2052" s="151">
        <v>3.0715225727784432E-5</v>
      </c>
      <c r="P2052" s="151">
        <v>4.9447744903407209E-5</v>
      </c>
    </row>
    <row r="2053" spans="1:16" ht="22" customHeight="1" x14ac:dyDescent="0.2">
      <c r="A2053" s="150" t="s">
        <v>2882</v>
      </c>
      <c r="B2053" s="151">
        <v>3.1157391377205045E-5</v>
      </c>
      <c r="C2053" s="151">
        <v>0</v>
      </c>
      <c r="D2053" s="151">
        <v>1.6701038589037359E-5</v>
      </c>
      <c r="E2053" s="151">
        <v>0</v>
      </c>
      <c r="F2053" s="151">
        <v>3.0527349466595867E-5</v>
      </c>
      <c r="G2053" s="151">
        <v>0</v>
      </c>
      <c r="H2053" s="151">
        <v>7.4599594179070646E-5</v>
      </c>
      <c r="I2053" s="151">
        <v>0</v>
      </c>
      <c r="J2053" s="151">
        <v>4.3024790079262363E-5</v>
      </c>
      <c r="K2053" s="151">
        <v>0</v>
      </c>
      <c r="L2053" s="151">
        <v>3.7659731003865912E-5</v>
      </c>
      <c r="M2053" s="151">
        <v>0</v>
      </c>
      <c r="N2053" s="151">
        <v>9.4978543507604372E-5</v>
      </c>
      <c r="O2053" s="151">
        <v>1.8474194447518262E-4</v>
      </c>
      <c r="P2053" s="151">
        <v>8.2614406725333973E-5</v>
      </c>
    </row>
    <row r="2054" spans="1:16" ht="22" customHeight="1" x14ac:dyDescent="0.2">
      <c r="A2054" s="150" t="s">
        <v>2883</v>
      </c>
      <c r="B2054" s="151">
        <v>1.2462956550882018E-4</v>
      </c>
      <c r="C2054" s="151">
        <v>3.4238313985911279E-5</v>
      </c>
      <c r="D2054" s="151">
        <v>2.1711350165748566E-4</v>
      </c>
      <c r="E2054" s="151">
        <v>3.6750587645061788E-5</v>
      </c>
      <c r="F2054" s="151">
        <v>3.0527349466595867E-5</v>
      </c>
      <c r="G2054" s="151">
        <v>0</v>
      </c>
      <c r="H2054" s="151">
        <v>1.4919918835814129E-4</v>
      </c>
      <c r="I2054" s="151">
        <v>2.0322551447270784E-5</v>
      </c>
      <c r="J2054" s="151">
        <v>1.7209916031704945E-4</v>
      </c>
      <c r="K2054" s="151">
        <v>3.5193010471620898E-5</v>
      </c>
      <c r="L2054" s="151">
        <v>1.8829865501932957E-4</v>
      </c>
      <c r="M2054" s="151">
        <v>3.5516143498056614E-5</v>
      </c>
      <c r="N2054" s="151">
        <v>1.3455293663577287E-4</v>
      </c>
      <c r="O2054" s="151">
        <v>1.2316129631678843E-4</v>
      </c>
      <c r="P2054" s="151">
        <v>1.4870593210560115E-4</v>
      </c>
    </row>
    <row r="2055" spans="1:16" ht="22" customHeight="1" x14ac:dyDescent="0.2">
      <c r="A2055" s="150" t="s">
        <v>2884</v>
      </c>
      <c r="B2055" s="151">
        <v>0</v>
      </c>
      <c r="C2055" s="151">
        <v>0</v>
      </c>
      <c r="D2055" s="151">
        <v>0</v>
      </c>
      <c r="E2055" s="151">
        <v>0</v>
      </c>
      <c r="F2055" s="151">
        <v>0</v>
      </c>
      <c r="G2055" s="151">
        <v>0</v>
      </c>
      <c r="H2055" s="151">
        <v>0</v>
      </c>
      <c r="I2055" s="151">
        <v>0</v>
      </c>
      <c r="J2055" s="151">
        <v>0</v>
      </c>
      <c r="K2055" s="151">
        <v>0</v>
      </c>
      <c r="L2055" s="151">
        <v>0</v>
      </c>
      <c r="M2055" s="151">
        <v>0</v>
      </c>
      <c r="N2055" s="151">
        <v>0</v>
      </c>
      <c r="O2055" s="151">
        <v>0</v>
      </c>
      <c r="P2055" s="151">
        <v>8.2614406725333973E-6</v>
      </c>
    </row>
    <row r="2056" spans="1:16" ht="22" customHeight="1" x14ac:dyDescent="0.2">
      <c r="A2056" s="150" t="s">
        <v>2885</v>
      </c>
      <c r="B2056" s="151">
        <v>0</v>
      </c>
      <c r="C2056" s="151">
        <v>0</v>
      </c>
      <c r="D2056" s="151">
        <v>0</v>
      </c>
      <c r="E2056" s="151">
        <v>0</v>
      </c>
      <c r="F2056" s="151">
        <v>0</v>
      </c>
      <c r="G2056" s="151">
        <v>3.4974884056726548E-5</v>
      </c>
      <c r="H2056" s="151">
        <v>0</v>
      </c>
      <c r="I2056" s="151">
        <v>0</v>
      </c>
      <c r="J2056" s="151">
        <v>0</v>
      </c>
      <c r="K2056" s="151">
        <v>0</v>
      </c>
      <c r="L2056" s="151">
        <v>0</v>
      </c>
      <c r="M2056" s="151">
        <v>0</v>
      </c>
      <c r="N2056" s="151">
        <v>0</v>
      </c>
      <c r="O2056" s="151">
        <v>0</v>
      </c>
      <c r="P2056" s="151">
        <v>0</v>
      </c>
    </row>
    <row r="2057" spans="1:16" ht="22" customHeight="1" x14ac:dyDescent="0.2">
      <c r="A2057" s="150" t="s">
        <v>2886</v>
      </c>
      <c r="B2057" s="151">
        <v>0</v>
      </c>
      <c r="C2057" s="151">
        <v>0</v>
      </c>
      <c r="D2057" s="151">
        <v>0</v>
      </c>
      <c r="E2057" s="151">
        <v>0</v>
      </c>
      <c r="F2057" s="151">
        <v>0</v>
      </c>
      <c r="G2057" s="151">
        <v>0</v>
      </c>
      <c r="H2057" s="151">
        <v>0</v>
      </c>
      <c r="I2057" s="151">
        <v>0</v>
      </c>
      <c r="J2057" s="151">
        <v>0</v>
      </c>
      <c r="K2057" s="151">
        <v>0</v>
      </c>
      <c r="L2057" s="151">
        <v>0</v>
      </c>
      <c r="M2057" s="151">
        <v>0</v>
      </c>
      <c r="N2057" s="151">
        <v>0</v>
      </c>
      <c r="O2057" s="151">
        <v>0</v>
      </c>
      <c r="P2057" s="151">
        <v>8.2614406725333973E-6</v>
      </c>
    </row>
    <row r="2058" spans="1:16" ht="22" customHeight="1" x14ac:dyDescent="0.2">
      <c r="A2058" s="150" t="s">
        <v>2887</v>
      </c>
      <c r="B2058" s="151">
        <v>0</v>
      </c>
      <c r="C2058" s="151">
        <v>0</v>
      </c>
      <c r="D2058" s="151">
        <v>0</v>
      </c>
      <c r="E2058" s="151">
        <v>1.8375293822530894E-5</v>
      </c>
      <c r="F2058" s="151">
        <v>0</v>
      </c>
      <c r="G2058" s="151">
        <v>0</v>
      </c>
      <c r="H2058" s="151">
        <v>0</v>
      </c>
      <c r="I2058" s="151">
        <v>0</v>
      </c>
      <c r="J2058" s="151">
        <v>0</v>
      </c>
      <c r="K2058" s="151">
        <v>0</v>
      </c>
      <c r="L2058" s="151">
        <v>0</v>
      </c>
      <c r="M2058" s="151">
        <v>0</v>
      </c>
      <c r="N2058" s="151">
        <v>0</v>
      </c>
      <c r="O2058" s="151">
        <v>0</v>
      </c>
      <c r="P2058" s="151">
        <v>0</v>
      </c>
    </row>
    <row r="2059" spans="1:16" ht="22" customHeight="1" x14ac:dyDescent="0.2">
      <c r="A2059" s="150" t="s">
        <v>2888</v>
      </c>
      <c r="B2059" s="151">
        <v>0</v>
      </c>
      <c r="C2059" s="151">
        <v>3.4238313985911279E-5</v>
      </c>
      <c r="D2059" s="151">
        <v>0</v>
      </c>
      <c r="E2059" s="151">
        <v>5.5125881467592675E-5</v>
      </c>
      <c r="F2059" s="151">
        <v>0</v>
      </c>
      <c r="G2059" s="151">
        <v>6.9949768113453095E-5</v>
      </c>
      <c r="H2059" s="151">
        <v>0</v>
      </c>
      <c r="I2059" s="151">
        <v>4.0645102894541569E-5</v>
      </c>
      <c r="J2059" s="151">
        <v>0</v>
      </c>
      <c r="K2059" s="151">
        <v>7.0386020943241797E-5</v>
      </c>
      <c r="L2059" s="151">
        <v>3.7659731003865912E-5</v>
      </c>
      <c r="M2059" s="151">
        <v>3.5516143498056614E-5</v>
      </c>
      <c r="N2059" s="151">
        <v>0</v>
      </c>
      <c r="O2059" s="151">
        <v>0</v>
      </c>
      <c r="P2059" s="151">
        <v>0</v>
      </c>
    </row>
    <row r="2060" spans="1:16" ht="22" customHeight="1" x14ac:dyDescent="0.2">
      <c r="A2060" s="150" t="s">
        <v>2889</v>
      </c>
      <c r="B2060" s="151">
        <v>0</v>
      </c>
      <c r="C2060" s="151">
        <v>0</v>
      </c>
      <c r="D2060" s="151">
        <v>0</v>
      </c>
      <c r="E2060" s="151">
        <v>0</v>
      </c>
      <c r="F2060" s="151">
        <v>0</v>
      </c>
      <c r="G2060" s="151">
        <v>0</v>
      </c>
      <c r="H2060" s="151">
        <v>3.7299797089535323E-5</v>
      </c>
      <c r="I2060" s="151">
        <v>0</v>
      </c>
      <c r="J2060" s="151">
        <v>0</v>
      </c>
      <c r="K2060" s="151">
        <v>3.5193010471620898E-5</v>
      </c>
      <c r="L2060" s="151">
        <v>0</v>
      </c>
      <c r="M2060" s="151">
        <v>3.5516143498056614E-5</v>
      </c>
      <c r="N2060" s="151">
        <v>0</v>
      </c>
      <c r="O2060" s="151">
        <v>0</v>
      </c>
      <c r="P2060" s="151">
        <v>0</v>
      </c>
    </row>
    <row r="2061" spans="1:16" ht="22" customHeight="1" x14ac:dyDescent="0.2">
      <c r="A2061" s="150" t="s">
        <v>2890</v>
      </c>
      <c r="B2061" s="151">
        <v>1.5578695688602521E-4</v>
      </c>
      <c r="C2061" s="151">
        <v>8.9019616363369329E-4</v>
      </c>
      <c r="D2061" s="151">
        <v>1.3360830871229887E-4</v>
      </c>
      <c r="E2061" s="151">
        <v>8.4526351583642106E-4</v>
      </c>
      <c r="F2061" s="151">
        <v>1.5263674733297935E-4</v>
      </c>
      <c r="G2061" s="151">
        <v>7.6944744924798412E-4</v>
      </c>
      <c r="H2061" s="151">
        <v>4.1029776798488853E-4</v>
      </c>
      <c r="I2061" s="151">
        <v>8.7386971223264362E-4</v>
      </c>
      <c r="J2061" s="151">
        <v>1.9361155535668062E-4</v>
      </c>
      <c r="K2061" s="151">
        <v>9.1501827226214336E-4</v>
      </c>
      <c r="L2061" s="151">
        <v>3.012778480309273E-4</v>
      </c>
      <c r="M2061" s="151">
        <v>9.2341973094947193E-4</v>
      </c>
      <c r="N2061" s="151">
        <v>2.2161660151774355E-4</v>
      </c>
      <c r="O2061" s="151">
        <v>2.7711291671277398E-4</v>
      </c>
      <c r="P2061" s="151">
        <v>1.7349025412320134E-4</v>
      </c>
    </row>
    <row r="2062" spans="1:16" ht="22" customHeight="1" x14ac:dyDescent="0.2">
      <c r="A2062" s="150" t="s">
        <v>2891</v>
      </c>
      <c r="B2062" s="151">
        <v>3.1157391377205045E-5</v>
      </c>
      <c r="C2062" s="151">
        <v>1.0271494195773384E-4</v>
      </c>
      <c r="D2062" s="151">
        <v>1.6701038589037359E-5</v>
      </c>
      <c r="E2062" s="151">
        <v>3.6750587645061788E-5</v>
      </c>
      <c r="F2062" s="151">
        <v>3.0527349466595867E-5</v>
      </c>
      <c r="G2062" s="151">
        <v>6.9949768113453095E-5</v>
      </c>
      <c r="H2062" s="151">
        <v>3.7299797089535323E-5</v>
      </c>
      <c r="I2062" s="151">
        <v>4.0645102894541569E-5</v>
      </c>
      <c r="J2062" s="151">
        <v>2.1512395039631181E-5</v>
      </c>
      <c r="K2062" s="151">
        <v>1.055790314148627E-4</v>
      </c>
      <c r="L2062" s="151">
        <v>7.5319462007731824E-5</v>
      </c>
      <c r="M2062" s="151">
        <v>0</v>
      </c>
      <c r="N2062" s="151">
        <v>0</v>
      </c>
      <c r="O2062" s="151">
        <v>0</v>
      </c>
      <c r="P2062" s="151">
        <v>8.2614406725333973E-6</v>
      </c>
    </row>
    <row r="2063" spans="1:16" ht="22" customHeight="1" x14ac:dyDescent="0.2">
      <c r="A2063" s="150" t="s">
        <v>2892</v>
      </c>
      <c r="B2063" s="151">
        <v>0</v>
      </c>
      <c r="C2063" s="151">
        <v>3.4238313985911279E-5</v>
      </c>
      <c r="D2063" s="151">
        <v>0</v>
      </c>
      <c r="E2063" s="151">
        <v>3.6750587645061788E-5</v>
      </c>
      <c r="F2063" s="151">
        <v>0</v>
      </c>
      <c r="G2063" s="151">
        <v>0</v>
      </c>
      <c r="H2063" s="151">
        <v>0</v>
      </c>
      <c r="I2063" s="151">
        <v>4.0645102894541569E-5</v>
      </c>
      <c r="J2063" s="151">
        <v>0</v>
      </c>
      <c r="K2063" s="151">
        <v>0</v>
      </c>
      <c r="L2063" s="151">
        <v>0</v>
      </c>
      <c r="M2063" s="151">
        <v>3.5516143498056614E-5</v>
      </c>
      <c r="N2063" s="151">
        <v>0</v>
      </c>
      <c r="O2063" s="151">
        <v>0</v>
      </c>
      <c r="P2063" s="151">
        <v>0</v>
      </c>
    </row>
    <row r="2064" spans="1:16" ht="22" customHeight="1" x14ac:dyDescent="0.2">
      <c r="A2064" s="150" t="s">
        <v>2893</v>
      </c>
      <c r="B2064" s="151">
        <v>0</v>
      </c>
      <c r="C2064" s="151">
        <v>3.4238313985911279E-5</v>
      </c>
      <c r="D2064" s="151">
        <v>0</v>
      </c>
      <c r="E2064" s="151">
        <v>0</v>
      </c>
      <c r="F2064" s="151">
        <v>0</v>
      </c>
      <c r="G2064" s="151">
        <v>0</v>
      </c>
      <c r="H2064" s="151">
        <v>0</v>
      </c>
      <c r="I2064" s="151">
        <v>2.0322551447270784E-5</v>
      </c>
      <c r="J2064" s="151">
        <v>0</v>
      </c>
      <c r="K2064" s="151">
        <v>3.5193010471620898E-5</v>
      </c>
      <c r="L2064" s="151">
        <v>0</v>
      </c>
      <c r="M2064" s="151">
        <v>3.5516143498056614E-5</v>
      </c>
      <c r="N2064" s="151">
        <v>0</v>
      </c>
      <c r="O2064" s="151">
        <v>0</v>
      </c>
      <c r="P2064" s="151">
        <v>0</v>
      </c>
    </row>
    <row r="2065" spans="1:16" ht="22" customHeight="1" x14ac:dyDescent="0.2">
      <c r="A2065" s="150" t="s">
        <v>2894</v>
      </c>
      <c r="B2065" s="151">
        <v>2.8041652239484539E-4</v>
      </c>
      <c r="C2065" s="151">
        <v>1.2668176174787174E-3</v>
      </c>
      <c r="D2065" s="151">
        <v>2.5051557883556036E-4</v>
      </c>
      <c r="E2065" s="151">
        <v>1.1943940984645081E-3</v>
      </c>
      <c r="F2065" s="151">
        <v>3.052734946659587E-4</v>
      </c>
      <c r="G2065" s="151">
        <v>1.3290455941556089E-3</v>
      </c>
      <c r="H2065" s="151">
        <v>7.4599594179070646E-4</v>
      </c>
      <c r="I2065" s="151">
        <v>1.320965844072601E-3</v>
      </c>
      <c r="J2065" s="151">
        <v>4.517602958322548E-4</v>
      </c>
      <c r="K2065" s="151">
        <v>1.1613693455634897E-3</v>
      </c>
      <c r="L2065" s="151">
        <v>5.6489596505798875E-4</v>
      </c>
      <c r="M2065" s="151">
        <v>1.1010004484397549E-3</v>
      </c>
      <c r="N2065" s="151">
        <v>4.9863735341492289E-4</v>
      </c>
      <c r="O2065" s="151">
        <v>5.2343550934635073E-4</v>
      </c>
      <c r="P2065" s="151">
        <v>5.0394788102453721E-4</v>
      </c>
    </row>
    <row r="2066" spans="1:16" ht="22" customHeight="1" x14ac:dyDescent="0.2">
      <c r="A2066" s="150" t="s">
        <v>2895</v>
      </c>
      <c r="B2066" s="151">
        <v>6.231478275441009E-5</v>
      </c>
      <c r="C2066" s="151">
        <v>3.7662145384502406E-4</v>
      </c>
      <c r="D2066" s="151">
        <v>6.6804154356149437E-5</v>
      </c>
      <c r="E2066" s="151">
        <v>3.8588117027314874E-4</v>
      </c>
      <c r="F2066" s="151">
        <v>0</v>
      </c>
      <c r="G2066" s="151">
        <v>4.196986086807186E-4</v>
      </c>
      <c r="H2066" s="151">
        <v>1.1189939126860596E-4</v>
      </c>
      <c r="I2066" s="151">
        <v>3.8612847749814488E-4</v>
      </c>
      <c r="J2066" s="151">
        <v>1.7209916031704945E-4</v>
      </c>
      <c r="K2066" s="151">
        <v>3.5193010471620904E-4</v>
      </c>
      <c r="L2066" s="151">
        <v>1.8829865501932957E-4</v>
      </c>
      <c r="M2066" s="151">
        <v>3.9067757847862272E-4</v>
      </c>
      <c r="N2066" s="151">
        <v>1.0289342213323808E-4</v>
      </c>
      <c r="O2066" s="151">
        <v>9.2370972237591309E-5</v>
      </c>
      <c r="P2066" s="151">
        <v>9.0875847397867357E-5</v>
      </c>
    </row>
    <row r="2067" spans="1:16" ht="22" customHeight="1" x14ac:dyDescent="0.2">
      <c r="A2067" s="150" t="s">
        <v>2896</v>
      </c>
      <c r="B2067" s="151">
        <v>0</v>
      </c>
      <c r="C2067" s="151">
        <v>0</v>
      </c>
      <c r="D2067" s="151">
        <v>0</v>
      </c>
      <c r="E2067" s="151">
        <v>0</v>
      </c>
      <c r="F2067" s="151">
        <v>0</v>
      </c>
      <c r="G2067" s="151">
        <v>0</v>
      </c>
      <c r="H2067" s="151">
        <v>0</v>
      </c>
      <c r="I2067" s="151">
        <v>0</v>
      </c>
      <c r="J2067" s="151">
        <v>2.156512149806165E-5</v>
      </c>
      <c r="K2067" s="151">
        <v>0</v>
      </c>
      <c r="L2067" s="151">
        <v>0</v>
      </c>
      <c r="M2067" s="151">
        <v>0</v>
      </c>
      <c r="N2067" s="151">
        <v>7.9342778379514276E-6</v>
      </c>
      <c r="O2067" s="151">
        <v>0</v>
      </c>
      <c r="P2067" s="151">
        <v>0</v>
      </c>
    </row>
    <row r="2068" spans="1:16" ht="22" customHeight="1" x14ac:dyDescent="0.2">
      <c r="A2068" s="150" t="s">
        <v>2897</v>
      </c>
      <c r="B2068" s="151">
        <v>0</v>
      </c>
      <c r="C2068" s="151">
        <v>0</v>
      </c>
      <c r="D2068" s="151">
        <v>0</v>
      </c>
      <c r="E2068" s="151">
        <v>0</v>
      </c>
      <c r="F2068" s="151">
        <v>0</v>
      </c>
      <c r="G2068" s="151">
        <v>0</v>
      </c>
      <c r="H2068" s="151">
        <v>0</v>
      </c>
      <c r="I2068" s="151">
        <v>0</v>
      </c>
      <c r="J2068" s="151">
        <v>0</v>
      </c>
      <c r="K2068" s="151">
        <v>0</v>
      </c>
      <c r="L2068" s="151">
        <v>0</v>
      </c>
      <c r="M2068" s="151">
        <v>0</v>
      </c>
      <c r="N2068" s="151">
        <v>0</v>
      </c>
      <c r="O2068" s="151">
        <v>0</v>
      </c>
      <c r="P2068" s="151">
        <v>8.2816893016327428E-6</v>
      </c>
    </row>
    <row r="2069" spans="1:16" ht="22" customHeight="1" x14ac:dyDescent="0.2">
      <c r="A2069" s="150" t="s">
        <v>2898</v>
      </c>
      <c r="B2069" s="151">
        <v>7.1837642324845056E-4</v>
      </c>
      <c r="C2069" s="151">
        <v>3.4322231422151259E-4</v>
      </c>
      <c r="D2069" s="151">
        <v>8.3709862535738717E-4</v>
      </c>
      <c r="E2069" s="151">
        <v>2.5788463830346054E-4</v>
      </c>
      <c r="F2069" s="151">
        <v>7.6505428503907528E-4</v>
      </c>
      <c r="G2069" s="151">
        <v>3.1554546130590794E-4</v>
      </c>
      <c r="H2069" s="151">
        <v>9.7217167218166317E-4</v>
      </c>
      <c r="I2069" s="151">
        <v>3.2595778595818627E-4</v>
      </c>
      <c r="J2069" s="151">
        <v>9.4886534591471258E-4</v>
      </c>
      <c r="K2069" s="151">
        <v>3.5279267850227812E-4</v>
      </c>
      <c r="L2069" s="151">
        <v>8.3054475385486645E-4</v>
      </c>
      <c r="M2069" s="151">
        <v>2.4922235008562765E-4</v>
      </c>
      <c r="N2069" s="151">
        <v>8.4103345082285142E-4</v>
      </c>
      <c r="O2069" s="151">
        <v>8.3337634511415105E-4</v>
      </c>
      <c r="P2069" s="151">
        <v>7.867604836551106E-4</v>
      </c>
    </row>
    <row r="2070" spans="1:16" ht="22" customHeight="1" x14ac:dyDescent="0.2">
      <c r="A2070" s="150" t="s">
        <v>2899</v>
      </c>
      <c r="B2070" s="151">
        <v>0</v>
      </c>
      <c r="C2070" s="151">
        <v>0</v>
      </c>
      <c r="D2070" s="151">
        <v>0</v>
      </c>
      <c r="E2070" s="151">
        <v>0</v>
      </c>
      <c r="F2070" s="151">
        <v>0</v>
      </c>
      <c r="G2070" s="151">
        <v>0</v>
      </c>
      <c r="H2070" s="151">
        <v>0</v>
      </c>
      <c r="I2070" s="151">
        <v>0</v>
      </c>
      <c r="J2070" s="151">
        <v>2.156512149806165E-5</v>
      </c>
      <c r="K2070" s="151">
        <v>0</v>
      </c>
      <c r="L2070" s="151">
        <v>0</v>
      </c>
      <c r="M2070" s="151">
        <v>0</v>
      </c>
      <c r="N2070" s="151">
        <v>0</v>
      </c>
      <c r="O2070" s="151">
        <v>0</v>
      </c>
      <c r="P2070" s="151">
        <v>0</v>
      </c>
    </row>
    <row r="2071" spans="1:16" ht="22" customHeight="1" x14ac:dyDescent="0.2">
      <c r="A2071" s="150" t="s">
        <v>2900</v>
      </c>
      <c r="B2071" s="151">
        <v>0</v>
      </c>
      <c r="C2071" s="151">
        <v>0</v>
      </c>
      <c r="D2071" s="151">
        <v>1.6741972507147743E-5</v>
      </c>
      <c r="E2071" s="151">
        <v>1.8420331307390037E-5</v>
      </c>
      <c r="F2071" s="151">
        <v>0</v>
      </c>
      <c r="G2071" s="151">
        <v>3.5060606811767548E-5</v>
      </c>
      <c r="H2071" s="151">
        <v>0</v>
      </c>
      <c r="I2071" s="151">
        <v>0</v>
      </c>
      <c r="J2071" s="151">
        <v>2.156512149806165E-5</v>
      </c>
      <c r="K2071" s="151">
        <v>0</v>
      </c>
      <c r="L2071" s="151">
        <v>0</v>
      </c>
      <c r="M2071" s="151">
        <v>3.5603192869375376E-5</v>
      </c>
      <c r="N2071" s="151">
        <v>0</v>
      </c>
      <c r="O2071" s="151">
        <v>0</v>
      </c>
      <c r="P2071" s="151">
        <v>0</v>
      </c>
    </row>
    <row r="2072" spans="1:16" ht="22" customHeight="1" x14ac:dyDescent="0.2">
      <c r="A2072" s="150" t="s">
        <v>2901</v>
      </c>
      <c r="B2072" s="151">
        <v>0</v>
      </c>
      <c r="C2072" s="151">
        <v>0</v>
      </c>
      <c r="D2072" s="151">
        <v>0</v>
      </c>
      <c r="E2072" s="151">
        <v>0</v>
      </c>
      <c r="F2072" s="151">
        <v>6.1204342803126033E-5</v>
      </c>
      <c r="G2072" s="151">
        <v>0</v>
      </c>
      <c r="H2072" s="151">
        <v>0</v>
      </c>
      <c r="I2072" s="151">
        <v>0</v>
      </c>
      <c r="J2072" s="151">
        <v>0</v>
      </c>
      <c r="K2072" s="151">
        <v>0</v>
      </c>
      <c r="L2072" s="151">
        <v>0</v>
      </c>
      <c r="M2072" s="151">
        <v>0</v>
      </c>
      <c r="N2072" s="151">
        <v>0</v>
      </c>
      <c r="O2072" s="151">
        <v>3.0865790559783371E-5</v>
      </c>
      <c r="P2072" s="151">
        <v>0</v>
      </c>
    </row>
    <row r="2073" spans="1:16" ht="22" customHeight="1" x14ac:dyDescent="0.2">
      <c r="A2073" s="150" t="s">
        <v>2902</v>
      </c>
      <c r="B2073" s="151">
        <v>4.6850636298811997E-4</v>
      </c>
      <c r="C2073" s="151">
        <v>0</v>
      </c>
      <c r="D2073" s="151">
        <v>4.8551720270728453E-4</v>
      </c>
      <c r="E2073" s="151">
        <v>0</v>
      </c>
      <c r="F2073" s="151">
        <v>4.2843039962188223E-4</v>
      </c>
      <c r="G2073" s="151">
        <v>0</v>
      </c>
      <c r="H2073" s="151">
        <v>0</v>
      </c>
      <c r="I2073" s="151">
        <v>0</v>
      </c>
      <c r="J2073" s="151">
        <v>0</v>
      </c>
      <c r="K2073" s="151">
        <v>0</v>
      </c>
      <c r="L2073" s="151">
        <v>0</v>
      </c>
      <c r="M2073" s="151">
        <v>0</v>
      </c>
      <c r="N2073" s="151">
        <v>2.6183116865239714E-4</v>
      </c>
      <c r="O2073" s="151">
        <v>2.4692632447826697E-4</v>
      </c>
      <c r="P2073" s="151">
        <v>1.5735209673102213E-4</v>
      </c>
    </row>
    <row r="2074" spans="1:16" ht="22" customHeight="1" x14ac:dyDescent="0.2">
      <c r="A2074" s="150" t="s">
        <v>2903</v>
      </c>
      <c r="B2074" s="151">
        <v>4.3727260545557863E-4</v>
      </c>
      <c r="C2074" s="151">
        <v>0</v>
      </c>
      <c r="D2074" s="151">
        <v>2.6787156011436389E-4</v>
      </c>
      <c r="E2074" s="151">
        <v>0</v>
      </c>
      <c r="F2074" s="151">
        <v>3.3662388541719316E-4</v>
      </c>
      <c r="G2074" s="151">
        <v>0</v>
      </c>
      <c r="H2074" s="151">
        <v>3.7391218160833198E-5</v>
      </c>
      <c r="I2074" s="151">
        <v>0</v>
      </c>
      <c r="J2074" s="151">
        <v>6.4695364494184946E-5</v>
      </c>
      <c r="K2074" s="151">
        <v>3.5279267850227816E-5</v>
      </c>
      <c r="L2074" s="151">
        <v>3.7752034266130291E-5</v>
      </c>
      <c r="M2074" s="151">
        <v>3.5603192869375376E-5</v>
      </c>
      <c r="N2074" s="151">
        <v>2.8563400216625144E-4</v>
      </c>
      <c r="O2074" s="151">
        <v>3.086579055978337E-4</v>
      </c>
      <c r="P2074" s="151">
        <v>2.7329574695388053E-4</v>
      </c>
    </row>
    <row r="2075" spans="1:16" ht="22" customHeight="1" x14ac:dyDescent="0.2">
      <c r="A2075" s="150" t="s">
        <v>2904</v>
      </c>
      <c r="B2075" s="151">
        <v>0</v>
      </c>
      <c r="C2075" s="151">
        <v>0</v>
      </c>
      <c r="D2075" s="151">
        <v>0</v>
      </c>
      <c r="E2075" s="151">
        <v>0</v>
      </c>
      <c r="F2075" s="151">
        <v>0</v>
      </c>
      <c r="G2075" s="151">
        <v>0</v>
      </c>
      <c r="H2075" s="151">
        <v>0</v>
      </c>
      <c r="I2075" s="151">
        <v>0</v>
      </c>
      <c r="J2075" s="151">
        <v>0</v>
      </c>
      <c r="K2075" s="151">
        <v>0</v>
      </c>
      <c r="L2075" s="151">
        <v>0</v>
      </c>
      <c r="M2075" s="151">
        <v>0</v>
      </c>
      <c r="N2075" s="151">
        <v>0</v>
      </c>
      <c r="O2075" s="151">
        <v>0</v>
      </c>
      <c r="P2075" s="151">
        <v>1.6604074865189971E-5</v>
      </c>
    </row>
    <row r="2076" spans="1:16" ht="22" customHeight="1" x14ac:dyDescent="0.2">
      <c r="A2076" s="150" t="s">
        <v>2905</v>
      </c>
      <c r="B2076" s="151">
        <v>3.1310498951540203E-5</v>
      </c>
      <c r="C2076" s="151">
        <v>0</v>
      </c>
      <c r="D2076" s="151">
        <v>1.6783107574732872E-5</v>
      </c>
      <c r="E2076" s="151">
        <v>0</v>
      </c>
      <c r="F2076" s="151">
        <v>0</v>
      </c>
      <c r="G2076" s="151">
        <v>0</v>
      </c>
      <c r="H2076" s="151">
        <v>0</v>
      </c>
      <c r="I2076" s="151">
        <v>0</v>
      </c>
      <c r="J2076" s="151">
        <v>4.3236214109135882E-5</v>
      </c>
      <c r="K2076" s="151">
        <v>0</v>
      </c>
      <c r="L2076" s="151">
        <v>3.7844791107079014E-5</v>
      </c>
      <c r="M2076" s="151">
        <v>0</v>
      </c>
      <c r="N2076" s="151">
        <v>1.0339904091521959E-4</v>
      </c>
      <c r="O2076" s="151">
        <v>9.2824883649078257E-5</v>
      </c>
      <c r="P2076" s="151">
        <v>9.962444919113983E-5</v>
      </c>
    </row>
    <row r="2077" spans="1:16" ht="22" customHeight="1" x14ac:dyDescent="0.2">
      <c r="A2077" s="150" t="s">
        <v>2906</v>
      </c>
      <c r="B2077" s="151">
        <v>0</v>
      </c>
      <c r="C2077" s="151">
        <v>0</v>
      </c>
      <c r="D2077" s="151">
        <v>1.6783107574732872E-5</v>
      </c>
      <c r="E2077" s="151">
        <v>0</v>
      </c>
      <c r="F2077" s="151">
        <v>0</v>
      </c>
      <c r="G2077" s="151">
        <v>0</v>
      </c>
      <c r="H2077" s="151">
        <v>3.7483088475724685E-5</v>
      </c>
      <c r="I2077" s="151">
        <v>0</v>
      </c>
      <c r="J2077" s="151">
        <v>2.1618107054567941E-5</v>
      </c>
      <c r="K2077" s="151">
        <v>0</v>
      </c>
      <c r="L2077" s="151">
        <v>3.7844791107079014E-5</v>
      </c>
      <c r="M2077" s="151">
        <v>0</v>
      </c>
      <c r="N2077" s="151">
        <v>5.5676406646656703E-5</v>
      </c>
      <c r="O2077" s="151">
        <v>9.2824883649078257E-5</v>
      </c>
      <c r="P2077" s="151">
        <v>3.3208149730379941E-5</v>
      </c>
    </row>
    <row r="2078" spans="1:16" ht="22" customHeight="1" x14ac:dyDescent="0.2">
      <c r="A2078" s="150" t="s">
        <v>2907</v>
      </c>
      <c r="B2078" s="151">
        <v>3.1310498951540203E-5</v>
      </c>
      <c r="C2078" s="151">
        <v>0</v>
      </c>
      <c r="D2078" s="151">
        <v>8.3915537873664362E-5</v>
      </c>
      <c r="E2078" s="151">
        <v>1.8465590106671092E-5</v>
      </c>
      <c r="F2078" s="151">
        <v>0</v>
      </c>
      <c r="G2078" s="151">
        <v>0</v>
      </c>
      <c r="H2078" s="151">
        <v>7.496617695144937E-5</v>
      </c>
      <c r="I2078" s="151">
        <v>2.0422416564947787E-5</v>
      </c>
      <c r="J2078" s="151">
        <v>4.3236214109135882E-5</v>
      </c>
      <c r="K2078" s="151">
        <v>0</v>
      </c>
      <c r="L2078" s="151">
        <v>1.1353437332123704E-4</v>
      </c>
      <c r="M2078" s="151">
        <v>3.5690670001732567E-5</v>
      </c>
      <c r="N2078" s="151">
        <v>1.5112167518378246E-4</v>
      </c>
      <c r="O2078" s="151">
        <v>1.5470813941513041E-4</v>
      </c>
      <c r="P2078" s="151">
        <v>1.660407486518997E-4</v>
      </c>
    </row>
    <row r="2079" spans="1:16" ht="22" customHeight="1" x14ac:dyDescent="0.2">
      <c r="A2079" s="150" t="s">
        <v>2908</v>
      </c>
      <c r="B2079" s="151">
        <v>0</v>
      </c>
      <c r="C2079" s="151">
        <v>0</v>
      </c>
      <c r="D2079" s="151">
        <v>0</v>
      </c>
      <c r="E2079" s="151">
        <v>0</v>
      </c>
      <c r="F2079" s="151">
        <v>0</v>
      </c>
      <c r="G2079" s="151">
        <v>0</v>
      </c>
      <c r="H2079" s="151">
        <v>0</v>
      </c>
      <c r="I2079" s="151">
        <v>0</v>
      </c>
      <c r="J2079" s="151">
        <v>0</v>
      </c>
      <c r="K2079" s="151">
        <v>0</v>
      </c>
      <c r="L2079" s="151">
        <v>0</v>
      </c>
      <c r="M2079" s="151">
        <v>0</v>
      </c>
      <c r="N2079" s="151">
        <v>3.1815089512375254E-5</v>
      </c>
      <c r="O2079" s="151">
        <v>3.0941627883026083E-5</v>
      </c>
      <c r="P2079" s="151">
        <v>2.4906112297784958E-5</v>
      </c>
    </row>
    <row r="2080" spans="1:16" ht="22" customHeight="1" x14ac:dyDescent="0.2">
      <c r="A2080" s="150" t="s">
        <v>2909</v>
      </c>
      <c r="B2080" s="151">
        <v>3.1310498951540203E-5</v>
      </c>
      <c r="C2080" s="151">
        <v>3.4406561229085289E-5</v>
      </c>
      <c r="D2080" s="151">
        <v>0</v>
      </c>
      <c r="E2080" s="151">
        <v>0</v>
      </c>
      <c r="F2080" s="151">
        <v>0</v>
      </c>
      <c r="G2080" s="151">
        <v>0</v>
      </c>
      <c r="H2080" s="151">
        <v>0</v>
      </c>
      <c r="I2080" s="151">
        <v>0</v>
      </c>
      <c r="J2080" s="151">
        <v>0</v>
      </c>
      <c r="K2080" s="151">
        <v>3.5365949098017067E-5</v>
      </c>
      <c r="L2080" s="151">
        <v>0</v>
      </c>
      <c r="M2080" s="151">
        <v>0</v>
      </c>
      <c r="N2080" s="151">
        <v>0</v>
      </c>
      <c r="O2080" s="151">
        <v>3.0941627883026083E-5</v>
      </c>
      <c r="P2080" s="151">
        <v>1.6604074865189971E-5</v>
      </c>
    </row>
    <row r="2081" spans="1:16" ht="22" customHeight="1" x14ac:dyDescent="0.2">
      <c r="A2081" s="150" t="s">
        <v>2910</v>
      </c>
      <c r="B2081" s="151">
        <v>0</v>
      </c>
      <c r="C2081" s="151">
        <v>0</v>
      </c>
      <c r="D2081" s="151">
        <v>0</v>
      </c>
      <c r="E2081" s="151">
        <v>1.8465590106671092E-5</v>
      </c>
      <c r="F2081" s="151">
        <v>0</v>
      </c>
      <c r="G2081" s="151">
        <v>0</v>
      </c>
      <c r="H2081" s="151">
        <v>0</v>
      </c>
      <c r="I2081" s="151">
        <v>0</v>
      </c>
      <c r="J2081" s="151">
        <v>0</v>
      </c>
      <c r="K2081" s="151">
        <v>0</v>
      </c>
      <c r="L2081" s="151">
        <v>0</v>
      </c>
      <c r="M2081" s="151">
        <v>0</v>
      </c>
      <c r="N2081" s="151">
        <v>0</v>
      </c>
      <c r="O2081" s="151">
        <v>0</v>
      </c>
      <c r="P2081" s="151">
        <v>0</v>
      </c>
    </row>
    <row r="2082" spans="1:16" ht="22" customHeight="1" x14ac:dyDescent="0.2">
      <c r="A2082" s="150" t="s">
        <v>2911</v>
      </c>
      <c r="B2082" s="151">
        <v>1.8786299370924123E-4</v>
      </c>
      <c r="C2082" s="151">
        <v>3.7847217351993825E-4</v>
      </c>
      <c r="D2082" s="151">
        <v>2.013972908967945E-4</v>
      </c>
      <c r="E2082" s="151">
        <v>4.0624298234676406E-4</v>
      </c>
      <c r="F2082" s="151">
        <v>1.8406416607131759E-4</v>
      </c>
      <c r="G2082" s="151">
        <v>3.8661425889732867E-4</v>
      </c>
      <c r="H2082" s="151">
        <v>1.4993235390289874E-4</v>
      </c>
      <c r="I2082" s="151">
        <v>4.0844833129895577E-4</v>
      </c>
      <c r="J2082" s="151">
        <v>1.9456296349111148E-4</v>
      </c>
      <c r="K2082" s="151">
        <v>4.2439138917620486E-4</v>
      </c>
      <c r="L2082" s="151">
        <v>2.6491353774955309E-4</v>
      </c>
      <c r="M2082" s="151">
        <v>3.5690670001732561E-4</v>
      </c>
      <c r="N2082" s="151">
        <v>1.9089053707425156E-4</v>
      </c>
      <c r="O2082" s="151">
        <v>1.5470813941513041E-4</v>
      </c>
      <c r="P2082" s="151">
        <v>1.9924889838227966E-4</v>
      </c>
    </row>
    <row r="2083" spans="1:16" ht="22" customHeight="1" x14ac:dyDescent="0.2">
      <c r="A2083" s="150" t="s">
        <v>2912</v>
      </c>
      <c r="B2083" s="151">
        <v>0</v>
      </c>
      <c r="C2083" s="151">
        <v>1.0321968368725589E-4</v>
      </c>
      <c r="D2083" s="151">
        <v>0</v>
      </c>
      <c r="E2083" s="151">
        <v>1.2925913074669765E-4</v>
      </c>
      <c r="F2083" s="151">
        <v>0</v>
      </c>
      <c r="G2083" s="151">
        <v>1.4058700323539222E-4</v>
      </c>
      <c r="H2083" s="151">
        <v>0</v>
      </c>
      <c r="I2083" s="151">
        <v>1.4295691595463453E-4</v>
      </c>
      <c r="J2083" s="151">
        <v>2.1618107054567941E-5</v>
      </c>
      <c r="K2083" s="151">
        <v>7.0731898196034135E-5</v>
      </c>
      <c r="L2083" s="151">
        <v>0</v>
      </c>
      <c r="M2083" s="151">
        <v>3.5690670001732567E-5</v>
      </c>
      <c r="N2083" s="151">
        <v>2.3861317134281446E-5</v>
      </c>
      <c r="O2083" s="151">
        <v>3.0941627883026083E-5</v>
      </c>
      <c r="P2083" s="151">
        <v>0</v>
      </c>
    </row>
    <row r="2084" spans="1:16" ht="22" customHeight="1" x14ac:dyDescent="0.2">
      <c r="A2084" s="150" t="s">
        <v>2913</v>
      </c>
      <c r="B2084" s="151">
        <v>0</v>
      </c>
      <c r="C2084" s="151">
        <v>6.8813122458170577E-5</v>
      </c>
      <c r="D2084" s="151">
        <v>0</v>
      </c>
      <c r="E2084" s="151">
        <v>1.8465590106671092E-5</v>
      </c>
      <c r="F2084" s="151">
        <v>0</v>
      </c>
      <c r="G2084" s="151">
        <v>3.5146750808848055E-5</v>
      </c>
      <c r="H2084" s="151">
        <v>0</v>
      </c>
      <c r="I2084" s="151">
        <v>0</v>
      </c>
      <c r="J2084" s="151">
        <v>4.3236214109135882E-5</v>
      </c>
      <c r="K2084" s="151">
        <v>0</v>
      </c>
      <c r="L2084" s="151">
        <v>3.7844791107079014E-5</v>
      </c>
      <c r="M2084" s="151">
        <v>3.5690670001732567E-5</v>
      </c>
      <c r="N2084" s="151">
        <v>0</v>
      </c>
      <c r="O2084" s="151">
        <v>0</v>
      </c>
      <c r="P2084" s="151">
        <v>0</v>
      </c>
    </row>
    <row r="2085" spans="1:16" ht="22" customHeight="1" x14ac:dyDescent="0.2">
      <c r="A2085" s="150" t="s">
        <v>2914</v>
      </c>
      <c r="B2085" s="151">
        <v>0</v>
      </c>
      <c r="C2085" s="151">
        <v>0</v>
      </c>
      <c r="D2085" s="151">
        <v>0</v>
      </c>
      <c r="E2085" s="151">
        <v>0</v>
      </c>
      <c r="F2085" s="151">
        <v>0</v>
      </c>
      <c r="G2085" s="151">
        <v>0</v>
      </c>
      <c r="H2085" s="151">
        <v>0</v>
      </c>
      <c r="I2085" s="151">
        <v>2.0422416564947787E-5</v>
      </c>
      <c r="J2085" s="151">
        <v>0</v>
      </c>
      <c r="K2085" s="151">
        <v>0</v>
      </c>
      <c r="L2085" s="151">
        <v>0</v>
      </c>
      <c r="M2085" s="151">
        <v>0</v>
      </c>
      <c r="N2085" s="151">
        <v>0</v>
      </c>
      <c r="O2085" s="151">
        <v>0</v>
      </c>
      <c r="P2085" s="151">
        <v>0</v>
      </c>
    </row>
    <row r="2086" spans="1:16" ht="22" customHeight="1" x14ac:dyDescent="0.2">
      <c r="A2086" s="150" t="s">
        <v>2915</v>
      </c>
      <c r="B2086" s="151">
        <v>0</v>
      </c>
      <c r="C2086" s="151">
        <v>0</v>
      </c>
      <c r="D2086" s="151">
        <v>0</v>
      </c>
      <c r="E2086" s="151">
        <v>1.8465590106671092E-5</v>
      </c>
      <c r="F2086" s="151">
        <v>0</v>
      </c>
      <c r="G2086" s="151">
        <v>0</v>
      </c>
      <c r="H2086" s="151">
        <v>0</v>
      </c>
      <c r="I2086" s="151">
        <v>2.0422416564947787E-5</v>
      </c>
      <c r="J2086" s="151">
        <v>0</v>
      </c>
      <c r="K2086" s="151">
        <v>0</v>
      </c>
      <c r="L2086" s="151">
        <v>0</v>
      </c>
      <c r="M2086" s="151">
        <v>0</v>
      </c>
      <c r="N2086" s="151">
        <v>0</v>
      </c>
      <c r="O2086" s="151">
        <v>0</v>
      </c>
      <c r="P2086" s="151">
        <v>0</v>
      </c>
    </row>
    <row r="2087" spans="1:16" ht="22" customHeight="1" x14ac:dyDescent="0.2">
      <c r="A2087" s="150" t="s">
        <v>2916</v>
      </c>
      <c r="B2087" s="151">
        <v>9.3931496854620617E-5</v>
      </c>
      <c r="C2087" s="151">
        <v>0</v>
      </c>
      <c r="D2087" s="151">
        <v>8.3915537873664362E-5</v>
      </c>
      <c r="E2087" s="151">
        <v>0</v>
      </c>
      <c r="F2087" s="151">
        <v>9.2032083035658796E-5</v>
      </c>
      <c r="G2087" s="151">
        <v>0</v>
      </c>
      <c r="H2087" s="151">
        <v>0</v>
      </c>
      <c r="I2087" s="151">
        <v>0</v>
      </c>
      <c r="J2087" s="151">
        <v>0</v>
      </c>
      <c r="K2087" s="151">
        <v>0</v>
      </c>
      <c r="L2087" s="151">
        <v>0</v>
      </c>
      <c r="M2087" s="151">
        <v>0</v>
      </c>
      <c r="N2087" s="151">
        <v>1.2726035804950102E-4</v>
      </c>
      <c r="O2087" s="151">
        <v>1.8564976729815651E-4</v>
      </c>
      <c r="P2087" s="151">
        <v>1.5773871121930474E-4</v>
      </c>
    </row>
    <row r="2088" spans="1:16" ht="22" customHeight="1" x14ac:dyDescent="0.2">
      <c r="A2088" s="150" t="s">
        <v>2917</v>
      </c>
      <c r="B2088" s="151">
        <v>7.201414758854247E-4</v>
      </c>
      <c r="C2088" s="151">
        <v>1.3762624491634115E-4</v>
      </c>
      <c r="D2088" s="151">
        <v>7.2167362571351349E-4</v>
      </c>
      <c r="E2088" s="151">
        <v>1.4772472085336873E-4</v>
      </c>
      <c r="F2088" s="151">
        <v>7.6693402529715666E-4</v>
      </c>
      <c r="G2088" s="151">
        <v>2.8117400647078444E-4</v>
      </c>
      <c r="H2088" s="151">
        <v>2.248985308543481E-4</v>
      </c>
      <c r="I2088" s="151">
        <v>2.4506899877937348E-4</v>
      </c>
      <c r="J2088" s="151">
        <v>3.8912592698222295E-4</v>
      </c>
      <c r="K2088" s="151">
        <v>1.0609784729405122E-4</v>
      </c>
      <c r="L2088" s="151">
        <v>3.0275832885663212E-4</v>
      </c>
      <c r="M2088" s="151">
        <v>2.4983469001212794E-4</v>
      </c>
      <c r="N2088" s="151">
        <v>7.3174705878463096E-4</v>
      </c>
      <c r="O2088" s="151">
        <v>7.7354069707565205E-4</v>
      </c>
      <c r="P2088" s="151">
        <v>6.890691069053838E-4</v>
      </c>
    </row>
    <row r="2089" spans="1:16" ht="22" customHeight="1" x14ac:dyDescent="0.2">
      <c r="A2089" s="150" t="s">
        <v>2918</v>
      </c>
      <c r="B2089" s="151">
        <v>1.56552494757701E-4</v>
      </c>
      <c r="C2089" s="151">
        <v>0</v>
      </c>
      <c r="D2089" s="151">
        <v>1.6783107574732872E-4</v>
      </c>
      <c r="E2089" s="151">
        <v>0</v>
      </c>
      <c r="F2089" s="151">
        <v>1.8406416607131759E-4</v>
      </c>
      <c r="G2089" s="151">
        <v>0</v>
      </c>
      <c r="H2089" s="151">
        <v>0</v>
      </c>
      <c r="I2089" s="151">
        <v>0</v>
      </c>
      <c r="J2089" s="151">
        <v>0</v>
      </c>
      <c r="K2089" s="151">
        <v>0</v>
      </c>
      <c r="L2089" s="151">
        <v>0</v>
      </c>
      <c r="M2089" s="151">
        <v>0</v>
      </c>
      <c r="N2089" s="151">
        <v>9.5445268537125782E-5</v>
      </c>
      <c r="O2089" s="151">
        <v>9.2824883649078257E-5</v>
      </c>
      <c r="P2089" s="151">
        <v>1.162285240563298E-4</v>
      </c>
    </row>
    <row r="2090" spans="1:16" ht="22" customHeight="1" x14ac:dyDescent="0.2">
      <c r="A2090" s="150" t="s">
        <v>2919</v>
      </c>
      <c r="B2090" s="151">
        <v>0</v>
      </c>
      <c r="C2090" s="151">
        <v>0</v>
      </c>
      <c r="D2090" s="151">
        <v>0</v>
      </c>
      <c r="E2090" s="151">
        <v>0</v>
      </c>
      <c r="F2090" s="151">
        <v>3.0677361011886263E-5</v>
      </c>
      <c r="G2090" s="151">
        <v>0</v>
      </c>
      <c r="H2090" s="151">
        <v>0</v>
      </c>
      <c r="I2090" s="151">
        <v>0</v>
      </c>
      <c r="J2090" s="151">
        <v>0</v>
      </c>
      <c r="K2090" s="151">
        <v>0</v>
      </c>
      <c r="L2090" s="151">
        <v>0</v>
      </c>
      <c r="M2090" s="151">
        <v>0</v>
      </c>
      <c r="N2090" s="151">
        <v>0</v>
      </c>
      <c r="O2090" s="151">
        <v>0</v>
      </c>
      <c r="P2090" s="151">
        <v>0</v>
      </c>
    </row>
    <row r="2091" spans="1:16" ht="22" customHeight="1" x14ac:dyDescent="0.2">
      <c r="A2091" s="150" t="s">
        <v>2920</v>
      </c>
      <c r="B2091" s="151">
        <v>1.8832571044251521E-4</v>
      </c>
      <c r="C2091" s="151">
        <v>3.4491306453787476E-5</v>
      </c>
      <c r="D2091" s="151">
        <v>2.0189334333742696E-4</v>
      </c>
      <c r="E2091" s="151">
        <v>3.7022143711404605E-5</v>
      </c>
      <c r="F2091" s="151">
        <v>1.5376460507189298E-4</v>
      </c>
      <c r="G2091" s="151">
        <v>0</v>
      </c>
      <c r="H2091" s="151">
        <v>3.0060329082994968E-4</v>
      </c>
      <c r="I2091" s="151">
        <v>6.1418154250741995E-5</v>
      </c>
      <c r="J2091" s="151">
        <v>2.6005624348401435E-4</v>
      </c>
      <c r="K2091" s="151">
        <v>1.4181222938810785E-4</v>
      </c>
      <c r="L2091" s="151">
        <v>1.1381401463483614E-4</v>
      </c>
      <c r="M2091" s="151">
        <v>0</v>
      </c>
      <c r="N2091" s="151">
        <v>2.0730743671179495E-4</v>
      </c>
      <c r="O2091" s="151">
        <v>2.1712487152399337E-4</v>
      </c>
      <c r="P2091" s="151">
        <v>2.0806214501638913E-4</v>
      </c>
    </row>
    <row r="2092" spans="1:16" ht="22" customHeight="1" x14ac:dyDescent="0.2">
      <c r="A2092" s="150" t="s">
        <v>2921</v>
      </c>
      <c r="B2092" s="151">
        <v>1.2555047362834348E-4</v>
      </c>
      <c r="C2092" s="151">
        <v>6.8982612907574951E-5</v>
      </c>
      <c r="D2092" s="151">
        <v>1.6824445278118915E-5</v>
      </c>
      <c r="E2092" s="151">
        <v>3.7022143711404605E-5</v>
      </c>
      <c r="F2092" s="151">
        <v>6.1505842028757187E-5</v>
      </c>
      <c r="G2092" s="151">
        <v>0</v>
      </c>
      <c r="H2092" s="151">
        <v>1.1272623406123112E-4</v>
      </c>
      <c r="I2092" s="151">
        <v>4.094543616716133E-5</v>
      </c>
      <c r="J2092" s="151">
        <v>4.3342707247335728E-5</v>
      </c>
      <c r="K2092" s="151">
        <v>7.0906114694053925E-5</v>
      </c>
      <c r="L2092" s="151">
        <v>7.5876009756557436E-5</v>
      </c>
      <c r="M2092" s="151">
        <v>7.1557156111848051E-5</v>
      </c>
      <c r="N2092" s="151">
        <v>7.9733629504536514E-5</v>
      </c>
      <c r="O2092" s="151">
        <v>9.3053516367425725E-5</v>
      </c>
      <c r="P2092" s="151">
        <v>7.4902372205900089E-5</v>
      </c>
    </row>
    <row r="2093" spans="1:16" ht="22" customHeight="1" x14ac:dyDescent="0.2">
      <c r="A2093" s="150" t="s">
        <v>2922</v>
      </c>
      <c r="B2093" s="151">
        <v>0</v>
      </c>
      <c r="C2093" s="151">
        <v>3.4491306453787476E-5</v>
      </c>
      <c r="D2093" s="151">
        <v>1.6824445278118915E-5</v>
      </c>
      <c r="E2093" s="151">
        <v>5.5533215567106908E-5</v>
      </c>
      <c r="F2093" s="151">
        <v>3.0752921014378593E-5</v>
      </c>
      <c r="G2093" s="151">
        <v>7.046663832118798E-5</v>
      </c>
      <c r="H2093" s="151">
        <v>7.5150822707487419E-5</v>
      </c>
      <c r="I2093" s="151">
        <v>6.1418154250741995E-5</v>
      </c>
      <c r="J2093" s="151">
        <v>2.1671353623667864E-5</v>
      </c>
      <c r="K2093" s="151">
        <v>7.0906114694053925E-5</v>
      </c>
      <c r="L2093" s="151">
        <v>1.1381401463483614E-4</v>
      </c>
      <c r="M2093" s="151">
        <v>7.1557156111848051E-5</v>
      </c>
      <c r="N2093" s="151">
        <v>6.3786903603629206E-5</v>
      </c>
      <c r="O2093" s="151">
        <v>6.203567757828383E-5</v>
      </c>
      <c r="P2093" s="151">
        <v>4.9934914803933384E-5</v>
      </c>
    </row>
    <row r="2094" spans="1:16" ht="22" customHeight="1" x14ac:dyDescent="0.2">
      <c r="A2094" s="150" t="s">
        <v>2923</v>
      </c>
      <c r="B2094" s="151">
        <v>0</v>
      </c>
      <c r="C2094" s="151">
        <v>0</v>
      </c>
      <c r="D2094" s="151">
        <v>0</v>
      </c>
      <c r="E2094" s="151">
        <v>0</v>
      </c>
      <c r="F2094" s="151">
        <v>0</v>
      </c>
      <c r="G2094" s="151">
        <v>0</v>
      </c>
      <c r="H2094" s="151">
        <v>0</v>
      </c>
      <c r="I2094" s="151">
        <v>0</v>
      </c>
      <c r="J2094" s="151">
        <v>0</v>
      </c>
      <c r="K2094" s="151">
        <v>0</v>
      </c>
      <c r="L2094" s="151">
        <v>0</v>
      </c>
      <c r="M2094" s="151">
        <v>0</v>
      </c>
      <c r="N2094" s="151">
        <v>7.9733629504536508E-6</v>
      </c>
      <c r="O2094" s="151">
        <v>0</v>
      </c>
      <c r="P2094" s="151">
        <v>0</v>
      </c>
    </row>
    <row r="2095" spans="1:16" ht="22" customHeight="1" x14ac:dyDescent="0.2">
      <c r="A2095" s="150" t="s">
        <v>2924</v>
      </c>
      <c r="B2095" s="151">
        <v>6.2775236814171742E-5</v>
      </c>
      <c r="C2095" s="151">
        <v>3.4491306453787476E-5</v>
      </c>
      <c r="D2095" s="151">
        <v>5.0473335834356739E-5</v>
      </c>
      <c r="E2095" s="151">
        <v>3.7022143711404605E-5</v>
      </c>
      <c r="F2095" s="151">
        <v>3.0752921014378593E-5</v>
      </c>
      <c r="G2095" s="151">
        <v>3.523331916059399E-5</v>
      </c>
      <c r="H2095" s="151">
        <v>3.757541135374371E-5</v>
      </c>
      <c r="I2095" s="151">
        <v>4.094543616716133E-5</v>
      </c>
      <c r="J2095" s="151">
        <v>4.3342707247335728E-5</v>
      </c>
      <c r="K2095" s="151">
        <v>3.5453057347026963E-5</v>
      </c>
      <c r="L2095" s="151">
        <v>3.7938004878278718E-5</v>
      </c>
      <c r="M2095" s="151">
        <v>3.5778578055924025E-5</v>
      </c>
      <c r="N2095" s="151">
        <v>3.1893451801814603E-5</v>
      </c>
      <c r="O2095" s="151">
        <v>3.1017838789141915E-5</v>
      </c>
      <c r="P2095" s="151">
        <v>3.328994320262226E-5</v>
      </c>
    </row>
    <row r="2096" spans="1:16" ht="22" customHeight="1" x14ac:dyDescent="0.2">
      <c r="A2096" s="150" t="s">
        <v>2925</v>
      </c>
      <c r="B2096" s="151">
        <v>9.4162855221257606E-5</v>
      </c>
      <c r="C2096" s="151">
        <v>1.379652258151499E-4</v>
      </c>
      <c r="D2096" s="151">
        <v>5.0473335834356739E-5</v>
      </c>
      <c r="E2096" s="151">
        <v>3.7022143711404605E-5</v>
      </c>
      <c r="F2096" s="151">
        <v>3.0752921014378593E-5</v>
      </c>
      <c r="G2096" s="151">
        <v>3.523331916059399E-5</v>
      </c>
      <c r="H2096" s="151">
        <v>7.5150822707487419E-5</v>
      </c>
      <c r="I2096" s="151">
        <v>2.0472718083580665E-5</v>
      </c>
      <c r="J2096" s="151">
        <v>6.5014060871003589E-5</v>
      </c>
      <c r="K2096" s="151">
        <v>3.5453057347026963E-5</v>
      </c>
      <c r="L2096" s="151">
        <v>0</v>
      </c>
      <c r="M2096" s="151">
        <v>3.5778578055924025E-5</v>
      </c>
      <c r="N2096" s="151">
        <v>5.5813540653175559E-5</v>
      </c>
      <c r="O2096" s="151">
        <v>3.1017838789141915E-5</v>
      </c>
      <c r="P2096" s="151">
        <v>3.328994320262226E-5</v>
      </c>
    </row>
    <row r="2097" spans="1:16" ht="22" customHeight="1" x14ac:dyDescent="0.2">
      <c r="A2097" s="150" t="s">
        <v>2926</v>
      </c>
      <c r="B2097" s="151">
        <v>6.2775236814171742E-5</v>
      </c>
      <c r="C2097" s="151">
        <v>6.8982612907574951E-5</v>
      </c>
      <c r="D2097" s="151">
        <v>5.0473335834356739E-5</v>
      </c>
      <c r="E2097" s="151">
        <v>1.1106643113421382E-4</v>
      </c>
      <c r="F2097" s="151">
        <v>3.0752921014378593E-5</v>
      </c>
      <c r="G2097" s="151">
        <v>7.046663832118798E-5</v>
      </c>
      <c r="H2097" s="151">
        <v>7.5150822707487419E-5</v>
      </c>
      <c r="I2097" s="151">
        <v>1.8425446275222598E-4</v>
      </c>
      <c r="J2097" s="151">
        <v>8.6685414494671456E-5</v>
      </c>
      <c r="K2097" s="151">
        <v>1.4181222938810785E-4</v>
      </c>
      <c r="L2097" s="151">
        <v>7.5876009756557436E-5</v>
      </c>
      <c r="M2097" s="151">
        <v>1.0733573416777207E-4</v>
      </c>
      <c r="N2097" s="151">
        <v>7.9733629504536514E-5</v>
      </c>
      <c r="O2097" s="151">
        <v>6.203567757828383E-5</v>
      </c>
      <c r="P2097" s="151">
        <v>8.3224858006555657E-5</v>
      </c>
    </row>
    <row r="2098" spans="1:16" ht="22" customHeight="1" x14ac:dyDescent="0.2">
      <c r="A2098" s="150" t="s">
        <v>2927</v>
      </c>
      <c r="B2098" s="151">
        <v>0</v>
      </c>
      <c r="C2098" s="151">
        <v>1.379652258151499E-4</v>
      </c>
      <c r="D2098" s="151">
        <v>0</v>
      </c>
      <c r="E2098" s="151">
        <v>7.4044287422809211E-5</v>
      </c>
      <c r="F2098" s="151">
        <v>0</v>
      </c>
      <c r="G2098" s="151">
        <v>7.046663832118798E-5</v>
      </c>
      <c r="H2098" s="151">
        <v>0</v>
      </c>
      <c r="I2098" s="151">
        <v>1.0236359041790334E-4</v>
      </c>
      <c r="J2098" s="151">
        <v>0</v>
      </c>
      <c r="K2098" s="151">
        <v>1.0635917204108089E-4</v>
      </c>
      <c r="L2098" s="151">
        <v>0</v>
      </c>
      <c r="M2098" s="151">
        <v>1.0733573416777207E-4</v>
      </c>
      <c r="N2098" s="151">
        <v>0</v>
      </c>
      <c r="O2098" s="151">
        <v>0</v>
      </c>
      <c r="P2098" s="151">
        <v>0</v>
      </c>
    </row>
    <row r="2099" spans="1:16" ht="22" customHeight="1" x14ac:dyDescent="0.2">
      <c r="A2099" s="150" t="s">
        <v>2928</v>
      </c>
      <c r="B2099" s="151">
        <v>5.6497713132754566E-4</v>
      </c>
      <c r="C2099" s="151">
        <v>1.2761783387901366E-3</v>
      </c>
      <c r="D2099" s="151">
        <v>7.0662670168099436E-4</v>
      </c>
      <c r="E2099" s="151">
        <v>1.4068414610333749E-3</v>
      </c>
      <c r="F2099" s="151">
        <v>5.8430549927319334E-4</v>
      </c>
      <c r="G2099" s="151">
        <v>1.1274662131390077E-3</v>
      </c>
      <c r="H2099" s="151">
        <v>7.8908363842861791E-4</v>
      </c>
      <c r="I2099" s="151">
        <v>1.3921448296834852E-3</v>
      </c>
      <c r="J2099" s="151">
        <v>9.101968521940503E-4</v>
      </c>
      <c r="K2099" s="151">
        <v>1.2763100644929708E-3</v>
      </c>
      <c r="L2099" s="151">
        <v>8.7257411220041051E-4</v>
      </c>
      <c r="M2099" s="151">
        <v>1.323807388069189E-3</v>
      </c>
      <c r="N2099" s="151">
        <v>7.0165593963992135E-4</v>
      </c>
      <c r="O2099" s="151">
        <v>6.8239245336112206E-4</v>
      </c>
      <c r="P2099" s="151">
        <v>7.4902372205900083E-4</v>
      </c>
    </row>
    <row r="2100" spans="1:16" ht="22" customHeight="1" x14ac:dyDescent="0.2">
      <c r="A2100" s="150" t="s">
        <v>2929</v>
      </c>
      <c r="B2100" s="151">
        <v>0</v>
      </c>
      <c r="C2100" s="151">
        <v>2.0694783872272484E-4</v>
      </c>
      <c r="D2100" s="151">
        <v>0</v>
      </c>
      <c r="E2100" s="151">
        <v>1.6659964670132074E-4</v>
      </c>
      <c r="F2100" s="151">
        <v>0</v>
      </c>
      <c r="G2100" s="151">
        <v>1.4093327664237596E-4</v>
      </c>
      <c r="H2100" s="151">
        <v>0</v>
      </c>
      <c r="I2100" s="151">
        <v>8.189087233432266E-5</v>
      </c>
      <c r="J2100" s="151">
        <v>2.1671353623667864E-5</v>
      </c>
      <c r="K2100" s="151">
        <v>1.7726528673513484E-4</v>
      </c>
      <c r="L2100" s="151">
        <v>0</v>
      </c>
      <c r="M2100" s="151">
        <v>1.431143122236961E-4</v>
      </c>
      <c r="N2100" s="151">
        <v>0</v>
      </c>
      <c r="O2100" s="151">
        <v>0</v>
      </c>
      <c r="P2100" s="151">
        <v>8.3224858006555651E-6</v>
      </c>
    </row>
    <row r="2101" spans="1:16" ht="22" customHeight="1" x14ac:dyDescent="0.2">
      <c r="A2101" s="150" t="s">
        <v>2930</v>
      </c>
      <c r="B2101" s="151">
        <v>9.4162855221257606E-5</v>
      </c>
      <c r="C2101" s="151">
        <v>0</v>
      </c>
      <c r="D2101" s="151">
        <v>1.6824445278118915E-5</v>
      </c>
      <c r="E2101" s="151">
        <v>1.8511071855702303E-5</v>
      </c>
      <c r="F2101" s="151">
        <v>3.0752921014378593E-5</v>
      </c>
      <c r="G2101" s="151">
        <v>0</v>
      </c>
      <c r="H2101" s="151">
        <v>3.757541135374371E-5</v>
      </c>
      <c r="I2101" s="151">
        <v>4.094543616716133E-5</v>
      </c>
      <c r="J2101" s="151">
        <v>0</v>
      </c>
      <c r="K2101" s="151">
        <v>0</v>
      </c>
      <c r="L2101" s="151">
        <v>0</v>
      </c>
      <c r="M2101" s="151">
        <v>0</v>
      </c>
      <c r="N2101" s="151">
        <v>4.7840177702721905E-5</v>
      </c>
      <c r="O2101" s="151">
        <v>3.1017838789141915E-5</v>
      </c>
      <c r="P2101" s="151">
        <v>1.664497160131113E-5</v>
      </c>
    </row>
    <row r="2102" spans="1:16" ht="22" customHeight="1" x14ac:dyDescent="0.2">
      <c r="A2102" s="150" t="s">
        <v>2931</v>
      </c>
      <c r="B2102" s="151">
        <v>0</v>
      </c>
      <c r="C2102" s="151">
        <v>0</v>
      </c>
      <c r="D2102" s="151">
        <v>0</v>
      </c>
      <c r="E2102" s="151">
        <v>0</v>
      </c>
      <c r="F2102" s="151">
        <v>0</v>
      </c>
      <c r="G2102" s="151">
        <v>0</v>
      </c>
      <c r="H2102" s="151">
        <v>0</v>
      </c>
      <c r="I2102" s="151">
        <v>0</v>
      </c>
      <c r="J2102" s="151">
        <v>0</v>
      </c>
      <c r="K2102" s="151">
        <v>0</v>
      </c>
      <c r="L2102" s="151">
        <v>0</v>
      </c>
      <c r="M2102" s="151">
        <v>0</v>
      </c>
      <c r="N2102" s="151">
        <v>7.9733629504536508E-6</v>
      </c>
      <c r="O2102" s="151">
        <v>3.1017838789141915E-5</v>
      </c>
      <c r="P2102" s="151">
        <v>8.3224858006555651E-6</v>
      </c>
    </row>
    <row r="2103" spans="1:16" ht="22" customHeight="1" x14ac:dyDescent="0.2">
      <c r="A2103" s="150" t="s">
        <v>2932</v>
      </c>
      <c r="B2103" s="151">
        <v>6.2775236814171742E-5</v>
      </c>
      <c r="C2103" s="151">
        <v>3.4491306453787476E-5</v>
      </c>
      <c r="D2103" s="151">
        <v>5.0473335834356739E-5</v>
      </c>
      <c r="E2103" s="151">
        <v>0</v>
      </c>
      <c r="F2103" s="151">
        <v>6.1505842028757187E-5</v>
      </c>
      <c r="G2103" s="151">
        <v>0</v>
      </c>
      <c r="H2103" s="151">
        <v>0</v>
      </c>
      <c r="I2103" s="151">
        <v>0</v>
      </c>
      <c r="J2103" s="151">
        <v>2.1671353623667864E-5</v>
      </c>
      <c r="K2103" s="151">
        <v>0</v>
      </c>
      <c r="L2103" s="151">
        <v>0</v>
      </c>
      <c r="M2103" s="151">
        <v>3.5778578055924025E-5</v>
      </c>
      <c r="N2103" s="151">
        <v>1.4352053310816572E-4</v>
      </c>
      <c r="O2103" s="151">
        <v>1.5508919394570955E-4</v>
      </c>
      <c r="P2103" s="151">
        <v>2.163846308170447E-4</v>
      </c>
    </row>
    <row r="2104" spans="1:16" ht="22" customHeight="1" x14ac:dyDescent="0.2">
      <c r="A2104" s="152" t="s">
        <v>2933</v>
      </c>
      <c r="B2104" s="154">
        <v>0</v>
      </c>
      <c r="C2104" s="154">
        <v>0</v>
      </c>
      <c r="D2104" s="154">
        <v>0</v>
      </c>
      <c r="E2104" s="154">
        <v>0</v>
      </c>
      <c r="F2104" s="154">
        <v>0</v>
      </c>
      <c r="G2104" s="154">
        <v>0</v>
      </c>
      <c r="H2104" s="154">
        <v>0</v>
      </c>
      <c r="I2104" s="154">
        <v>0</v>
      </c>
      <c r="J2104" s="154">
        <v>0</v>
      </c>
      <c r="K2104" s="154">
        <v>0</v>
      </c>
      <c r="L2104" s="154">
        <v>0</v>
      </c>
      <c r="M2104" s="154">
        <v>0</v>
      </c>
      <c r="N2104" s="154">
        <v>0</v>
      </c>
      <c r="O2104" s="154">
        <v>0</v>
      </c>
      <c r="P2104" s="154">
        <v>1.6686070296623007E-5</v>
      </c>
    </row>
    <row r="2105" spans="1:16" ht="22" customHeight="1" x14ac:dyDescent="0.2">
      <c r="A2105" s="150" t="s">
        <v>2934</v>
      </c>
      <c r="B2105" s="151">
        <v>6.2930237398898088E-5</v>
      </c>
      <c r="C2105" s="151">
        <v>0</v>
      </c>
      <c r="D2105" s="151">
        <v>5.0597961354935407E-5</v>
      </c>
      <c r="E2105" s="151">
        <v>1.8556778205963296E-5</v>
      </c>
      <c r="F2105" s="151">
        <v>0</v>
      </c>
      <c r="G2105" s="151">
        <v>0</v>
      </c>
      <c r="H2105" s="151">
        <v>1.1300457044162923E-4</v>
      </c>
      <c r="I2105" s="151">
        <v>2.052326800477469E-5</v>
      </c>
      <c r="J2105" s="151">
        <v>1.0862431569394016E-4</v>
      </c>
      <c r="K2105" s="151">
        <v>3.5540595760229502E-5</v>
      </c>
      <c r="L2105" s="151">
        <v>1.1409503689319377E-4</v>
      </c>
      <c r="M2105" s="151">
        <v>0</v>
      </c>
      <c r="N2105" s="151">
        <v>1.0390965346294907E-4</v>
      </c>
      <c r="O2105" s="151">
        <v>1.2437770418164559E-4</v>
      </c>
      <c r="P2105" s="151">
        <v>6.6744281186492029E-5</v>
      </c>
    </row>
    <row r="2106" spans="1:16" ht="22" customHeight="1" x14ac:dyDescent="0.2">
      <c r="A2106" s="150" t="s">
        <v>2935</v>
      </c>
      <c r="B2106" s="151">
        <v>0</v>
      </c>
      <c r="C2106" s="151">
        <v>3.4576470173426453E-5</v>
      </c>
      <c r="D2106" s="151">
        <v>0</v>
      </c>
      <c r="E2106" s="151">
        <v>1.8556778205963296E-5</v>
      </c>
      <c r="F2106" s="151">
        <v>0</v>
      </c>
      <c r="G2106" s="151">
        <v>0</v>
      </c>
      <c r="H2106" s="151">
        <v>0</v>
      </c>
      <c r="I2106" s="151">
        <v>0</v>
      </c>
      <c r="J2106" s="151">
        <v>0</v>
      </c>
      <c r="K2106" s="151">
        <v>0</v>
      </c>
      <c r="L2106" s="151">
        <v>0</v>
      </c>
      <c r="M2106" s="151">
        <v>0</v>
      </c>
      <c r="N2106" s="151">
        <v>0</v>
      </c>
      <c r="O2106" s="151">
        <v>0</v>
      </c>
      <c r="P2106" s="151">
        <v>0</v>
      </c>
    </row>
    <row r="2107" spans="1:16" ht="22" customHeight="1" x14ac:dyDescent="0.2">
      <c r="A2107" s="150" t="s">
        <v>2936</v>
      </c>
      <c r="B2107" s="151">
        <v>0</v>
      </c>
      <c r="C2107" s="151">
        <v>0</v>
      </c>
      <c r="D2107" s="151">
        <v>0</v>
      </c>
      <c r="E2107" s="151">
        <v>0</v>
      </c>
      <c r="F2107" s="151">
        <v>3.0828854152685705E-5</v>
      </c>
      <c r="G2107" s="151">
        <v>0</v>
      </c>
      <c r="H2107" s="151">
        <v>0</v>
      </c>
      <c r="I2107" s="151">
        <v>0</v>
      </c>
      <c r="J2107" s="151">
        <v>0</v>
      </c>
      <c r="K2107" s="151">
        <v>0</v>
      </c>
      <c r="L2107" s="151">
        <v>0</v>
      </c>
      <c r="M2107" s="151">
        <v>0</v>
      </c>
      <c r="N2107" s="151">
        <v>0</v>
      </c>
      <c r="O2107" s="151">
        <v>0</v>
      </c>
      <c r="P2107" s="151">
        <v>0</v>
      </c>
    </row>
    <row r="2108" spans="1:16" ht="22" customHeight="1" x14ac:dyDescent="0.2">
      <c r="A2108" s="150" t="s">
        <v>2937</v>
      </c>
      <c r="B2108" s="151">
        <v>0</v>
      </c>
      <c r="C2108" s="151">
        <v>0</v>
      </c>
      <c r="D2108" s="151">
        <v>1.6865987118311799E-5</v>
      </c>
      <c r="E2108" s="151">
        <v>0</v>
      </c>
      <c r="F2108" s="151">
        <v>0</v>
      </c>
      <c r="G2108" s="151">
        <v>0</v>
      </c>
      <c r="H2108" s="151">
        <v>0</v>
      </c>
      <c r="I2108" s="151">
        <v>0</v>
      </c>
      <c r="J2108" s="151">
        <v>4.3449726277576061E-5</v>
      </c>
      <c r="K2108" s="151">
        <v>0</v>
      </c>
      <c r="L2108" s="151">
        <v>3.8031678964397924E-5</v>
      </c>
      <c r="M2108" s="151">
        <v>0</v>
      </c>
      <c r="N2108" s="151">
        <v>4.7958301598284186E-5</v>
      </c>
      <c r="O2108" s="151">
        <v>3.1094426045411397E-5</v>
      </c>
      <c r="P2108" s="151">
        <v>4.171517574155752E-5</v>
      </c>
    </row>
    <row r="2109" spans="1:16" ht="22" customHeight="1" x14ac:dyDescent="0.2">
      <c r="A2109" s="150" t="s">
        <v>2938</v>
      </c>
      <c r="B2109" s="151">
        <v>0</v>
      </c>
      <c r="C2109" s="151">
        <v>0</v>
      </c>
      <c r="D2109" s="151">
        <v>0</v>
      </c>
      <c r="E2109" s="151">
        <v>0</v>
      </c>
      <c r="F2109" s="151">
        <v>0</v>
      </c>
      <c r="G2109" s="151">
        <v>0</v>
      </c>
      <c r="H2109" s="151">
        <v>0</v>
      </c>
      <c r="I2109" s="151">
        <v>2.052326800477469E-5</v>
      </c>
      <c r="J2109" s="151">
        <v>0</v>
      </c>
      <c r="K2109" s="151">
        <v>0</v>
      </c>
      <c r="L2109" s="151">
        <v>0</v>
      </c>
      <c r="M2109" s="151">
        <v>0</v>
      </c>
      <c r="N2109" s="151">
        <v>0</v>
      </c>
      <c r="O2109" s="151">
        <v>0</v>
      </c>
      <c r="P2109" s="151">
        <v>0</v>
      </c>
    </row>
    <row r="2110" spans="1:16" ht="22" customHeight="1" x14ac:dyDescent="0.2">
      <c r="A2110" s="150" t="s">
        <v>2939</v>
      </c>
      <c r="B2110" s="151">
        <v>3.1465118699449044E-5</v>
      </c>
      <c r="C2110" s="151">
        <v>0</v>
      </c>
      <c r="D2110" s="151">
        <v>0</v>
      </c>
      <c r="E2110" s="151">
        <v>0</v>
      </c>
      <c r="F2110" s="151">
        <v>0</v>
      </c>
      <c r="G2110" s="151">
        <v>0</v>
      </c>
      <c r="H2110" s="151">
        <v>0</v>
      </c>
      <c r="I2110" s="151">
        <v>0</v>
      </c>
      <c r="J2110" s="151">
        <v>0</v>
      </c>
      <c r="K2110" s="151">
        <v>0</v>
      </c>
      <c r="L2110" s="151">
        <v>3.8031678964397924E-5</v>
      </c>
      <c r="M2110" s="151">
        <v>0</v>
      </c>
      <c r="N2110" s="151">
        <v>0</v>
      </c>
      <c r="O2110" s="151">
        <v>0</v>
      </c>
      <c r="P2110" s="151">
        <v>0</v>
      </c>
    </row>
    <row r="2111" spans="1:16" ht="22" customHeight="1" x14ac:dyDescent="0.2">
      <c r="A2111" s="150" t="s">
        <v>2940</v>
      </c>
      <c r="B2111" s="151">
        <v>0</v>
      </c>
      <c r="C2111" s="151">
        <v>0</v>
      </c>
      <c r="D2111" s="151">
        <v>0</v>
      </c>
      <c r="E2111" s="151">
        <v>1.8602710825284988E-5</v>
      </c>
      <c r="F2111" s="151">
        <v>0</v>
      </c>
      <c r="G2111" s="151">
        <v>0</v>
      </c>
      <c r="H2111" s="151">
        <v>0</v>
      </c>
      <c r="I2111" s="151">
        <v>0</v>
      </c>
      <c r="J2111" s="151">
        <v>0</v>
      </c>
      <c r="K2111" s="151">
        <v>0</v>
      </c>
      <c r="L2111" s="151">
        <v>0</v>
      </c>
      <c r="M2111" s="151">
        <v>0</v>
      </c>
      <c r="N2111" s="151">
        <v>0</v>
      </c>
      <c r="O2111" s="151">
        <v>0</v>
      </c>
      <c r="P2111" s="151">
        <v>0</v>
      </c>
    </row>
    <row r="2112" spans="1:16" ht="22" customHeight="1" x14ac:dyDescent="0.2">
      <c r="A2112" s="150" t="s">
        <v>2941</v>
      </c>
      <c r="B2112" s="151">
        <v>0</v>
      </c>
      <c r="C2112" s="151">
        <v>0</v>
      </c>
      <c r="D2112" s="151">
        <v>0</v>
      </c>
      <c r="E2112" s="151">
        <v>0</v>
      </c>
      <c r="F2112" s="151">
        <v>0</v>
      </c>
      <c r="G2112" s="151">
        <v>0</v>
      </c>
      <c r="H2112" s="151">
        <v>0</v>
      </c>
      <c r="I2112" s="151">
        <v>0</v>
      </c>
      <c r="J2112" s="151">
        <v>0</v>
      </c>
      <c r="K2112" s="151">
        <v>0</v>
      </c>
      <c r="L2112" s="151">
        <v>3.8125816783616733E-5</v>
      </c>
      <c r="M2112" s="151">
        <v>0</v>
      </c>
      <c r="N2112" s="151">
        <v>0</v>
      </c>
      <c r="O2112" s="151">
        <v>0</v>
      </c>
      <c r="P2112" s="151">
        <v>0</v>
      </c>
    </row>
    <row r="2113" spans="1:16" ht="22" customHeight="1" x14ac:dyDescent="0.2">
      <c r="A2113" s="150" t="s">
        <v>2942</v>
      </c>
      <c r="B2113" s="151">
        <v>0</v>
      </c>
      <c r="C2113" s="151">
        <v>0</v>
      </c>
      <c r="D2113" s="151">
        <v>6.7630938444715642E-5</v>
      </c>
      <c r="E2113" s="151">
        <v>0</v>
      </c>
      <c r="F2113" s="151">
        <v>0</v>
      </c>
      <c r="G2113" s="151">
        <v>0</v>
      </c>
      <c r="H2113" s="151">
        <v>1.5104571296653411E-4</v>
      </c>
      <c r="I2113" s="151">
        <v>0</v>
      </c>
      <c r="J2113" s="151">
        <v>1.3067182531498742E-4</v>
      </c>
      <c r="K2113" s="151">
        <v>3.5628567531913234E-5</v>
      </c>
      <c r="L2113" s="151">
        <v>1.5250326713446693E-4</v>
      </c>
      <c r="M2113" s="151">
        <v>0</v>
      </c>
      <c r="N2113" s="151">
        <v>1.4423103079682002E-4</v>
      </c>
      <c r="O2113" s="151">
        <v>9.3514177339541692E-5</v>
      </c>
      <c r="P2113" s="151">
        <v>1.3381897960658057E-4</v>
      </c>
    </row>
    <row r="2114" spans="1:16" ht="22" customHeight="1" x14ac:dyDescent="0.2">
      <c r="A2114" s="150" t="s">
        <v>2943</v>
      </c>
      <c r="B2114" s="151">
        <v>2.2080101859638129E-4</v>
      </c>
      <c r="C2114" s="151">
        <v>2.0797233297382742E-4</v>
      </c>
      <c r="D2114" s="151">
        <v>2.1980054994532583E-4</v>
      </c>
      <c r="E2114" s="151">
        <v>9.3013554126424947E-5</v>
      </c>
      <c r="F2114" s="151">
        <v>1.8543097918570855E-4</v>
      </c>
      <c r="G2114" s="151">
        <v>7.0815483065352278E-5</v>
      </c>
      <c r="H2114" s="151">
        <v>6.0418285186613642E-4</v>
      </c>
      <c r="I2114" s="151">
        <v>8.2296272692413368E-5</v>
      </c>
      <c r="J2114" s="151">
        <v>5.0090866370745173E-4</v>
      </c>
      <c r="K2114" s="151">
        <v>2.1377140519147941E-4</v>
      </c>
      <c r="L2114" s="151">
        <v>7.243905188887179E-4</v>
      </c>
      <c r="M2114" s="151">
        <v>3.2360129756521381E-4</v>
      </c>
      <c r="N2114" s="151">
        <v>5.8493695823154781E-4</v>
      </c>
      <c r="O2114" s="151">
        <v>6.2342784893027804E-4</v>
      </c>
      <c r="P2114" s="151">
        <v>5.2691223220091099E-4</v>
      </c>
    </row>
    <row r="2115" spans="1:16" ht="22" customHeight="1" x14ac:dyDescent="0.2">
      <c r="A2115" s="150" t="s">
        <v>2944</v>
      </c>
      <c r="B2115" s="151">
        <v>0</v>
      </c>
      <c r="C2115" s="151">
        <v>6.9324110991275811E-5</v>
      </c>
      <c r="D2115" s="151">
        <v>1.6907734611178911E-5</v>
      </c>
      <c r="E2115" s="151">
        <v>7.4410843301139952E-5</v>
      </c>
      <c r="F2115" s="151">
        <v>0</v>
      </c>
      <c r="G2115" s="151">
        <v>0</v>
      </c>
      <c r="H2115" s="151">
        <v>0</v>
      </c>
      <c r="I2115" s="151">
        <v>4.1148136346206684E-5</v>
      </c>
      <c r="J2115" s="151">
        <v>0</v>
      </c>
      <c r="K2115" s="151">
        <v>0</v>
      </c>
      <c r="L2115" s="151">
        <v>0</v>
      </c>
      <c r="M2115" s="151">
        <v>3.5955699729468206E-5</v>
      </c>
      <c r="N2115" s="151">
        <v>8.0128350442677779E-6</v>
      </c>
      <c r="O2115" s="151">
        <v>0</v>
      </c>
      <c r="P2115" s="151">
        <v>1.6727372450822571E-5</v>
      </c>
    </row>
    <row r="2116" spans="1:16" ht="22" customHeight="1" x14ac:dyDescent="0.2">
      <c r="A2116" s="150" t="s">
        <v>2945</v>
      </c>
      <c r="B2116" s="151">
        <v>3.1543002656625897E-4</v>
      </c>
      <c r="C2116" s="151">
        <v>7.2790316540839598E-4</v>
      </c>
      <c r="D2116" s="151">
        <v>3.2124695761239928E-4</v>
      </c>
      <c r="E2116" s="151">
        <v>7.6271114383668454E-4</v>
      </c>
      <c r="F2116" s="151">
        <v>3.0905163197618093E-4</v>
      </c>
      <c r="G2116" s="151">
        <v>8.4978579678422728E-4</v>
      </c>
      <c r="H2116" s="151">
        <v>4.5313713889960232E-4</v>
      </c>
      <c r="I2116" s="151">
        <v>9.0525899961654702E-4</v>
      </c>
      <c r="J2116" s="151">
        <v>3.4845820083996646E-4</v>
      </c>
      <c r="K2116" s="151">
        <v>7.8382848570209126E-4</v>
      </c>
      <c r="L2116" s="151">
        <v>4.1938398461978404E-4</v>
      </c>
      <c r="M2116" s="151">
        <v>8.2698109377776872E-4</v>
      </c>
      <c r="N2116" s="151">
        <v>4.6474443256753112E-4</v>
      </c>
      <c r="O2116" s="151">
        <v>3.7405670935816677E-4</v>
      </c>
      <c r="P2116" s="151">
        <v>3.9309325259433045E-4</v>
      </c>
    </row>
    <row r="2117" spans="1:16" ht="22" customHeight="1" x14ac:dyDescent="0.2">
      <c r="A2117" s="150" t="s">
        <v>2946</v>
      </c>
      <c r="B2117" s="151">
        <v>3.1543002656625895E-5</v>
      </c>
      <c r="C2117" s="151">
        <v>0</v>
      </c>
      <c r="D2117" s="151">
        <v>3.3815469222357821E-5</v>
      </c>
      <c r="E2117" s="151">
        <v>0</v>
      </c>
      <c r="F2117" s="151">
        <v>3.0905163197618095E-5</v>
      </c>
      <c r="G2117" s="151">
        <v>3.5407741532676139E-5</v>
      </c>
      <c r="H2117" s="151">
        <v>3.7761428241633527E-5</v>
      </c>
      <c r="I2117" s="151">
        <v>4.1148136346206684E-5</v>
      </c>
      <c r="J2117" s="151">
        <v>4.3557275104995808E-5</v>
      </c>
      <c r="K2117" s="151">
        <v>1.068857025957397E-4</v>
      </c>
      <c r="L2117" s="151">
        <v>7.6251633567233466E-5</v>
      </c>
      <c r="M2117" s="151">
        <v>3.5955699729468206E-5</v>
      </c>
      <c r="N2117" s="151">
        <v>0</v>
      </c>
      <c r="O2117" s="151">
        <v>0</v>
      </c>
      <c r="P2117" s="151">
        <v>8.3636862254112857E-6</v>
      </c>
    </row>
    <row r="2118" spans="1:16" ht="22" customHeight="1" x14ac:dyDescent="0.2">
      <c r="A2118" s="150" t="s">
        <v>2947</v>
      </c>
      <c r="B2118" s="151">
        <v>3.1543002656625895E-5</v>
      </c>
      <c r="C2118" s="151">
        <v>6.9324110991275811E-5</v>
      </c>
      <c r="D2118" s="151">
        <v>1.6907734611178911E-5</v>
      </c>
      <c r="E2118" s="151">
        <v>7.4410843301139952E-5</v>
      </c>
      <c r="F2118" s="151">
        <v>3.0905163197618095E-5</v>
      </c>
      <c r="G2118" s="151">
        <v>3.5407741532676139E-5</v>
      </c>
      <c r="H2118" s="151">
        <v>3.7761428241633527E-5</v>
      </c>
      <c r="I2118" s="151">
        <v>4.1148136346206684E-5</v>
      </c>
      <c r="J2118" s="151">
        <v>0</v>
      </c>
      <c r="K2118" s="151">
        <v>3.5628567531913234E-5</v>
      </c>
      <c r="L2118" s="151">
        <v>3.8125816783616733E-5</v>
      </c>
      <c r="M2118" s="151">
        <v>3.5955699729468206E-5</v>
      </c>
      <c r="N2118" s="151">
        <v>8.0128350442677779E-6</v>
      </c>
      <c r="O2118" s="151">
        <v>0</v>
      </c>
      <c r="P2118" s="151">
        <v>8.3636862254112857E-6</v>
      </c>
    </row>
    <row r="2119" spans="1:16" ht="22" customHeight="1" x14ac:dyDescent="0.2">
      <c r="A2119" s="150" t="s">
        <v>2948</v>
      </c>
      <c r="B2119" s="151">
        <v>1.8925801593975538E-4</v>
      </c>
      <c r="C2119" s="151">
        <v>4.5060672144329279E-4</v>
      </c>
      <c r="D2119" s="151">
        <v>2.8743148839004146E-4</v>
      </c>
      <c r="E2119" s="151">
        <v>5.0227319228269467E-4</v>
      </c>
      <c r="F2119" s="151">
        <v>2.4724130558094476E-4</v>
      </c>
      <c r="G2119" s="151">
        <v>4.2489289839211364E-4</v>
      </c>
      <c r="H2119" s="151">
        <v>2.6432999769143473E-4</v>
      </c>
      <c r="I2119" s="151">
        <v>3.4975915894275685E-4</v>
      </c>
      <c r="J2119" s="151">
        <v>2.3956501307747694E-4</v>
      </c>
      <c r="K2119" s="151">
        <v>3.9191424285104563E-4</v>
      </c>
      <c r="L2119" s="151">
        <v>3.8125816783616731E-4</v>
      </c>
      <c r="M2119" s="151">
        <v>3.9551269702415025E-4</v>
      </c>
      <c r="N2119" s="151">
        <v>2.5641072141656889E-4</v>
      </c>
      <c r="O2119" s="151">
        <v>2.4937113957211121E-4</v>
      </c>
      <c r="P2119" s="151">
        <v>2.1745584186069343E-4</v>
      </c>
    </row>
    <row r="2120" spans="1:16" ht="22" customHeight="1" x14ac:dyDescent="0.2">
      <c r="A2120" s="150" t="s">
        <v>2949</v>
      </c>
      <c r="B2120" s="151">
        <v>5.9931705047589206E-4</v>
      </c>
      <c r="C2120" s="151">
        <v>1.3171581088342404E-3</v>
      </c>
      <c r="D2120" s="151">
        <v>5.4104750755772514E-4</v>
      </c>
      <c r="E2120" s="151">
        <v>1.5626277093239388E-3</v>
      </c>
      <c r="F2120" s="151">
        <v>4.9448261116188952E-4</v>
      </c>
      <c r="G2120" s="151">
        <v>1.2038632121109888E-3</v>
      </c>
      <c r="H2120" s="151">
        <v>1.0195585625241053E-3</v>
      </c>
      <c r="I2120" s="151">
        <v>1.5019069766365439E-3</v>
      </c>
      <c r="J2120" s="151">
        <v>1.0018173274149035E-3</v>
      </c>
      <c r="K2120" s="151">
        <v>1.4607712688084428E-3</v>
      </c>
      <c r="L2120" s="151">
        <v>8.3876796923956808E-4</v>
      </c>
      <c r="M2120" s="151">
        <v>1.5101393886376646E-3</v>
      </c>
      <c r="N2120" s="151">
        <v>8.4134767964811675E-4</v>
      </c>
      <c r="O2120" s="151">
        <v>9.039703809489031E-4</v>
      </c>
      <c r="P2120" s="151">
        <v>9.2000548479524149E-4</v>
      </c>
    </row>
    <row r="2121" spans="1:16" ht="22" customHeight="1" x14ac:dyDescent="0.2">
      <c r="A2121" s="150" t="s">
        <v>2950</v>
      </c>
      <c r="B2121" s="151">
        <v>0</v>
      </c>
      <c r="C2121" s="151">
        <v>0</v>
      </c>
      <c r="D2121" s="151">
        <v>0</v>
      </c>
      <c r="E2121" s="151">
        <v>3.7205421650569976E-5</v>
      </c>
      <c r="F2121" s="151">
        <v>0</v>
      </c>
      <c r="G2121" s="151">
        <v>3.5407741532676139E-5</v>
      </c>
      <c r="H2121" s="151">
        <v>0</v>
      </c>
      <c r="I2121" s="151">
        <v>0</v>
      </c>
      <c r="J2121" s="151">
        <v>0</v>
      </c>
      <c r="K2121" s="151">
        <v>3.5628567531913234E-5</v>
      </c>
      <c r="L2121" s="151">
        <v>0</v>
      </c>
      <c r="M2121" s="151">
        <v>3.5955699729468206E-5</v>
      </c>
      <c r="N2121" s="151">
        <v>0</v>
      </c>
      <c r="O2121" s="151">
        <v>0</v>
      </c>
      <c r="P2121" s="151">
        <v>0</v>
      </c>
    </row>
    <row r="2122" spans="1:16" ht="22" customHeight="1" x14ac:dyDescent="0.2">
      <c r="A2122" s="150" t="s">
        <v>2951</v>
      </c>
      <c r="B2122" s="151">
        <v>0</v>
      </c>
      <c r="C2122" s="151">
        <v>1.0398616648691371E-4</v>
      </c>
      <c r="D2122" s="151">
        <v>1.6907734611178911E-5</v>
      </c>
      <c r="E2122" s="151">
        <v>1.8602710825284988E-5</v>
      </c>
      <c r="F2122" s="151">
        <v>3.0905163197618095E-5</v>
      </c>
      <c r="G2122" s="151">
        <v>3.5407741532676139E-5</v>
      </c>
      <c r="H2122" s="151">
        <v>3.7761428241633527E-5</v>
      </c>
      <c r="I2122" s="151">
        <v>4.1148136346206684E-5</v>
      </c>
      <c r="J2122" s="151">
        <v>2.1778637552497904E-5</v>
      </c>
      <c r="K2122" s="151">
        <v>7.1257135063826469E-5</v>
      </c>
      <c r="L2122" s="151">
        <v>0</v>
      </c>
      <c r="M2122" s="151">
        <v>0</v>
      </c>
      <c r="N2122" s="151">
        <v>6.4102680354142223E-5</v>
      </c>
      <c r="O2122" s="151">
        <v>6.2342784893027804E-5</v>
      </c>
      <c r="P2122" s="151">
        <v>4.181843112705643E-5</v>
      </c>
    </row>
    <row r="2123" spans="1:16" ht="22" customHeight="1" x14ac:dyDescent="0.2">
      <c r="A2123" s="150" t="s">
        <v>2952</v>
      </c>
      <c r="B2123" s="151">
        <v>3.1543002656625895E-5</v>
      </c>
      <c r="C2123" s="151">
        <v>3.4662055495637905E-5</v>
      </c>
      <c r="D2123" s="151">
        <v>3.3815469222357821E-5</v>
      </c>
      <c r="E2123" s="151">
        <v>3.7205421650569976E-5</v>
      </c>
      <c r="F2123" s="151">
        <v>3.0905163197618095E-5</v>
      </c>
      <c r="G2123" s="151">
        <v>1.0622322459802841E-4</v>
      </c>
      <c r="H2123" s="151">
        <v>7.5522856483267053E-5</v>
      </c>
      <c r="I2123" s="151">
        <v>1.6459254538482674E-4</v>
      </c>
      <c r="J2123" s="151">
        <v>2.1778637552497904E-5</v>
      </c>
      <c r="K2123" s="151">
        <v>3.5628567531913234E-5</v>
      </c>
      <c r="L2123" s="151">
        <v>3.8125816783616733E-5</v>
      </c>
      <c r="M2123" s="151">
        <v>7.1911399458936411E-5</v>
      </c>
      <c r="N2123" s="151">
        <v>5.6089845309874457E-5</v>
      </c>
      <c r="O2123" s="151">
        <v>6.2342784893027804E-5</v>
      </c>
      <c r="P2123" s="151">
        <v>3.3454744901645143E-5</v>
      </c>
    </row>
    <row r="2124" spans="1:16" ht="22" customHeight="1" x14ac:dyDescent="0.2">
      <c r="A2124" s="150" t="s">
        <v>2953</v>
      </c>
      <c r="B2124" s="151">
        <v>7.8857506641564741E-4</v>
      </c>
      <c r="C2124" s="151">
        <v>1.3864822198255162E-4</v>
      </c>
      <c r="D2124" s="151">
        <v>8.9610993439248219E-4</v>
      </c>
      <c r="E2124" s="151">
        <v>1.1161626495170991E-4</v>
      </c>
      <c r="F2124" s="151">
        <v>7.4172391674283422E-4</v>
      </c>
      <c r="G2124" s="151">
        <v>1.7703870766338069E-4</v>
      </c>
      <c r="H2124" s="151">
        <v>1.8880714120816765E-4</v>
      </c>
      <c r="I2124" s="151">
        <v>1.2344440903862004E-4</v>
      </c>
      <c r="J2124" s="151">
        <v>1.3067182531498742E-4</v>
      </c>
      <c r="K2124" s="151">
        <v>1.068857025957397E-4</v>
      </c>
      <c r="L2124" s="151">
        <v>1.9062908391808366E-4</v>
      </c>
      <c r="M2124" s="151">
        <v>1.078670991884046E-4</v>
      </c>
      <c r="N2124" s="151">
        <v>5.8493695823154781E-4</v>
      </c>
      <c r="O2124" s="151">
        <v>5.6108506403725023E-4</v>
      </c>
      <c r="P2124" s="151">
        <v>5.9382172200420124E-4</v>
      </c>
    </row>
    <row r="2125" spans="1:16" ht="22" customHeight="1" x14ac:dyDescent="0.2">
      <c r="A2125" s="150" t="s">
        <v>2954</v>
      </c>
      <c r="B2125" s="151">
        <v>9.4629007969877692E-5</v>
      </c>
      <c r="C2125" s="151">
        <v>0</v>
      </c>
      <c r="D2125" s="151">
        <v>5.0723203833536728E-5</v>
      </c>
      <c r="E2125" s="151">
        <v>0</v>
      </c>
      <c r="F2125" s="151">
        <v>9.2715489592854277E-5</v>
      </c>
      <c r="G2125" s="151">
        <v>0</v>
      </c>
      <c r="H2125" s="151">
        <v>3.7761428241633527E-5</v>
      </c>
      <c r="I2125" s="151">
        <v>0</v>
      </c>
      <c r="J2125" s="151">
        <v>0</v>
      </c>
      <c r="K2125" s="151">
        <v>0</v>
      </c>
      <c r="L2125" s="151">
        <v>0</v>
      </c>
      <c r="M2125" s="151">
        <v>0</v>
      </c>
      <c r="N2125" s="151">
        <v>8.0128350442677782E-5</v>
      </c>
      <c r="O2125" s="151">
        <v>6.2342784893027804E-5</v>
      </c>
      <c r="P2125" s="151">
        <v>9.2000548479524141E-5</v>
      </c>
    </row>
    <row r="2126" spans="1:16" ht="22" customHeight="1" x14ac:dyDescent="0.2">
      <c r="A2126" s="150" t="s">
        <v>2955</v>
      </c>
      <c r="B2126" s="151">
        <v>7.8857506641564741E-4</v>
      </c>
      <c r="C2126" s="151">
        <v>0</v>
      </c>
      <c r="D2126" s="151">
        <v>7.7775579211422988E-4</v>
      </c>
      <c r="E2126" s="151">
        <v>0</v>
      </c>
      <c r="F2126" s="151">
        <v>7.1081875354521613E-4</v>
      </c>
      <c r="G2126" s="151">
        <v>0</v>
      </c>
      <c r="H2126" s="151">
        <v>7.5522856483267053E-5</v>
      </c>
      <c r="I2126" s="151">
        <v>0</v>
      </c>
      <c r="J2126" s="151">
        <v>2.1778637552497904E-5</v>
      </c>
      <c r="K2126" s="151">
        <v>0</v>
      </c>
      <c r="L2126" s="151">
        <v>3.8125816783616733E-5</v>
      </c>
      <c r="M2126" s="151">
        <v>3.5955699729468206E-5</v>
      </c>
      <c r="N2126" s="151">
        <v>3.7660324708058563E-4</v>
      </c>
      <c r="O2126" s="151">
        <v>3.4288531691165292E-4</v>
      </c>
      <c r="P2126" s="151">
        <v>3.6800219391809656E-4</v>
      </c>
    </row>
    <row r="2127" spans="1:16" ht="22" customHeight="1" x14ac:dyDescent="0.2">
      <c r="A2127" s="150" t="s">
        <v>2956</v>
      </c>
      <c r="B2127" s="151">
        <v>9.4629007969877692E-5</v>
      </c>
      <c r="C2127" s="151">
        <v>0</v>
      </c>
      <c r="D2127" s="151">
        <v>8.4538673055894556E-5</v>
      </c>
      <c r="E2127" s="151">
        <v>0</v>
      </c>
      <c r="F2127" s="151">
        <v>0</v>
      </c>
      <c r="G2127" s="151">
        <v>0</v>
      </c>
      <c r="H2127" s="151">
        <v>0</v>
      </c>
      <c r="I2127" s="151">
        <v>0</v>
      </c>
      <c r="J2127" s="151">
        <v>0</v>
      </c>
      <c r="K2127" s="151">
        <v>0</v>
      </c>
      <c r="L2127" s="151">
        <v>0</v>
      </c>
      <c r="M2127" s="151">
        <v>0</v>
      </c>
      <c r="N2127" s="151">
        <v>1.6025670088535556E-5</v>
      </c>
      <c r="O2127" s="151">
        <v>3.1171392446513902E-5</v>
      </c>
      <c r="P2127" s="151">
        <v>8.3636862254112857E-6</v>
      </c>
    </row>
    <row r="2128" spans="1:16" ht="22" customHeight="1" x14ac:dyDescent="0.2">
      <c r="A2128" s="150" t="s">
        <v>2957</v>
      </c>
      <c r="B2128" s="151">
        <v>3.1621273134682041E-5</v>
      </c>
      <c r="C2128" s="151">
        <v>0</v>
      </c>
      <c r="D2128" s="151">
        <v>5.0849067862900345E-5</v>
      </c>
      <c r="E2128" s="151">
        <v>0</v>
      </c>
      <c r="F2128" s="151">
        <v>0</v>
      </c>
      <c r="G2128" s="151">
        <v>0</v>
      </c>
      <c r="H2128" s="151">
        <v>7.5710258112257796E-5</v>
      </c>
      <c r="I2128" s="151">
        <v>0</v>
      </c>
      <c r="J2128" s="151">
        <v>1.0916339418373639E-4</v>
      </c>
      <c r="K2128" s="151">
        <v>0</v>
      </c>
      <c r="L2128" s="151">
        <v>3.8220421788042579E-5</v>
      </c>
      <c r="M2128" s="151">
        <v>0</v>
      </c>
      <c r="N2128" s="151">
        <v>2.409815402891451E-5</v>
      </c>
      <c r="O2128" s="151">
        <v>6.2497481629735072E-5</v>
      </c>
      <c r="P2128" s="151">
        <v>3.3537759156984211E-5</v>
      </c>
    </row>
    <row r="2129" spans="1:16" ht="22" customHeight="1" x14ac:dyDescent="0.2">
      <c r="A2129" s="150" t="s">
        <v>2958</v>
      </c>
      <c r="B2129" s="151">
        <v>0</v>
      </c>
      <c r="C2129" s="151">
        <v>3.4748065558902518E-5</v>
      </c>
      <c r="D2129" s="151">
        <v>0</v>
      </c>
      <c r="E2129" s="151">
        <v>0</v>
      </c>
      <c r="F2129" s="151">
        <v>0</v>
      </c>
      <c r="G2129" s="151">
        <v>0</v>
      </c>
      <c r="H2129" s="151">
        <v>0</v>
      </c>
      <c r="I2129" s="151">
        <v>0</v>
      </c>
      <c r="J2129" s="151">
        <v>0</v>
      </c>
      <c r="K2129" s="151">
        <v>0</v>
      </c>
      <c r="L2129" s="151">
        <v>0</v>
      </c>
      <c r="M2129" s="151">
        <v>0</v>
      </c>
      <c r="N2129" s="151">
        <v>0</v>
      </c>
      <c r="O2129" s="151">
        <v>0</v>
      </c>
      <c r="P2129" s="151">
        <v>0</v>
      </c>
    </row>
    <row r="2130" spans="1:16" ht="22" customHeight="1" x14ac:dyDescent="0.2">
      <c r="A2130" s="150" t="s">
        <v>2959</v>
      </c>
      <c r="B2130" s="151">
        <v>0</v>
      </c>
      <c r="C2130" s="151">
        <v>0</v>
      </c>
      <c r="D2130" s="151">
        <v>0</v>
      </c>
      <c r="E2130" s="151">
        <v>0</v>
      </c>
      <c r="F2130" s="151">
        <v>0</v>
      </c>
      <c r="G2130" s="151">
        <v>0</v>
      </c>
      <c r="H2130" s="151">
        <v>0</v>
      </c>
      <c r="I2130" s="151">
        <v>0</v>
      </c>
      <c r="J2130" s="151">
        <v>0</v>
      </c>
      <c r="K2130" s="151">
        <v>0</v>
      </c>
      <c r="L2130" s="151">
        <v>3.8220421788042579E-5</v>
      </c>
      <c r="M2130" s="151">
        <v>0</v>
      </c>
      <c r="N2130" s="151">
        <v>7.2294462086743526E-5</v>
      </c>
      <c r="O2130" s="151">
        <v>3.1248740814867536E-5</v>
      </c>
      <c r="P2130" s="151">
        <v>3.3537759156984211E-5</v>
      </c>
    </row>
    <row r="2131" spans="1:16" ht="22" customHeight="1" x14ac:dyDescent="0.2">
      <c r="A2131" s="150" t="s">
        <v>2960</v>
      </c>
      <c r="B2131" s="151">
        <v>0</v>
      </c>
      <c r="C2131" s="151">
        <v>3.4748065558902518E-5</v>
      </c>
      <c r="D2131" s="151">
        <v>0</v>
      </c>
      <c r="E2131" s="151">
        <v>0</v>
      </c>
      <c r="F2131" s="151">
        <v>0</v>
      </c>
      <c r="G2131" s="151">
        <v>3.5495601933501637E-5</v>
      </c>
      <c r="H2131" s="151">
        <v>0</v>
      </c>
      <c r="I2131" s="151">
        <v>4.1250240902897023E-5</v>
      </c>
      <c r="J2131" s="151">
        <v>0</v>
      </c>
      <c r="K2131" s="151">
        <v>3.5716975888071831E-5</v>
      </c>
      <c r="L2131" s="151">
        <v>0</v>
      </c>
      <c r="M2131" s="151">
        <v>7.2089839656104988E-5</v>
      </c>
      <c r="N2131" s="151">
        <v>0</v>
      </c>
      <c r="O2131" s="151">
        <v>0</v>
      </c>
      <c r="P2131" s="151">
        <v>0</v>
      </c>
    </row>
    <row r="2132" spans="1:16" ht="22" customHeight="1" x14ac:dyDescent="0.2">
      <c r="A2132" s="150" t="s">
        <v>2961</v>
      </c>
      <c r="B2132" s="151">
        <v>3.1621273134682041E-5</v>
      </c>
      <c r="C2132" s="151">
        <v>0</v>
      </c>
      <c r="D2132" s="151">
        <v>0</v>
      </c>
      <c r="E2132" s="151">
        <v>0</v>
      </c>
      <c r="F2132" s="151">
        <v>0</v>
      </c>
      <c r="G2132" s="151">
        <v>0</v>
      </c>
      <c r="H2132" s="151">
        <v>0</v>
      </c>
      <c r="I2132" s="151">
        <v>0</v>
      </c>
      <c r="J2132" s="151">
        <v>0</v>
      </c>
      <c r="K2132" s="151">
        <v>0</v>
      </c>
      <c r="L2132" s="151">
        <v>0</v>
      </c>
      <c r="M2132" s="151">
        <v>0</v>
      </c>
      <c r="N2132" s="151">
        <v>0</v>
      </c>
      <c r="O2132" s="151">
        <v>0</v>
      </c>
      <c r="P2132" s="151">
        <v>0</v>
      </c>
    </row>
    <row r="2133" spans="1:16" ht="22" customHeight="1" x14ac:dyDescent="0.2">
      <c r="A2133" s="150" t="s">
        <v>2962</v>
      </c>
      <c r="B2133" s="151">
        <v>0</v>
      </c>
      <c r="C2133" s="151">
        <v>0</v>
      </c>
      <c r="D2133" s="151">
        <v>0</v>
      </c>
      <c r="E2133" s="151">
        <v>0</v>
      </c>
      <c r="F2133" s="151">
        <v>0</v>
      </c>
      <c r="G2133" s="151">
        <v>0</v>
      </c>
      <c r="H2133" s="151">
        <v>0</v>
      </c>
      <c r="I2133" s="151">
        <v>0</v>
      </c>
      <c r="J2133" s="151">
        <v>0</v>
      </c>
      <c r="K2133" s="151">
        <v>3.5716975888071831E-5</v>
      </c>
      <c r="L2133" s="151">
        <v>0</v>
      </c>
      <c r="M2133" s="151">
        <v>0</v>
      </c>
      <c r="N2133" s="151">
        <v>0</v>
      </c>
      <c r="O2133" s="151">
        <v>0</v>
      </c>
      <c r="P2133" s="151">
        <v>0</v>
      </c>
    </row>
    <row r="2134" spans="1:16" ht="22" customHeight="1" x14ac:dyDescent="0.2">
      <c r="A2134" s="150" t="s">
        <v>2963</v>
      </c>
      <c r="B2134" s="151">
        <v>0</v>
      </c>
      <c r="C2134" s="151">
        <v>0</v>
      </c>
      <c r="D2134" s="151">
        <v>0</v>
      </c>
      <c r="E2134" s="151">
        <v>0</v>
      </c>
      <c r="F2134" s="151">
        <v>0</v>
      </c>
      <c r="G2134" s="151">
        <v>0</v>
      </c>
      <c r="H2134" s="151">
        <v>3.7855129056128898E-5</v>
      </c>
      <c r="I2134" s="151">
        <v>0</v>
      </c>
      <c r="J2134" s="151">
        <v>0</v>
      </c>
      <c r="K2134" s="151">
        <v>0</v>
      </c>
      <c r="L2134" s="151">
        <v>0</v>
      </c>
      <c r="M2134" s="151">
        <v>0</v>
      </c>
      <c r="N2134" s="151">
        <v>0</v>
      </c>
      <c r="O2134" s="151">
        <v>0</v>
      </c>
      <c r="P2134" s="151">
        <v>0</v>
      </c>
    </row>
    <row r="2135" spans="1:16" ht="22" customHeight="1" x14ac:dyDescent="0.2">
      <c r="A2135" s="150" t="s">
        <v>2964</v>
      </c>
      <c r="B2135" s="151">
        <v>1.8972763880809225E-4</v>
      </c>
      <c r="C2135" s="151">
        <v>2.0848839335341511E-4</v>
      </c>
      <c r="D2135" s="151">
        <v>1.0169813572580069E-4</v>
      </c>
      <c r="E2135" s="151">
        <v>2.0513758537857689E-4</v>
      </c>
      <c r="F2135" s="151">
        <v>1.2392740378995245E-4</v>
      </c>
      <c r="G2135" s="151">
        <v>2.1297361160100981E-4</v>
      </c>
      <c r="H2135" s="151">
        <v>2.2713077433677339E-4</v>
      </c>
      <c r="I2135" s="151">
        <v>2.0625120451448514E-4</v>
      </c>
      <c r="J2135" s="151">
        <v>1.3099607302048365E-4</v>
      </c>
      <c r="K2135" s="151">
        <v>2.5001883121650282E-4</v>
      </c>
      <c r="L2135" s="151">
        <v>1.911021089402129E-4</v>
      </c>
      <c r="M2135" s="151">
        <v>2.5231443879636747E-4</v>
      </c>
      <c r="N2135" s="151">
        <v>1.5262164218312523E-4</v>
      </c>
      <c r="O2135" s="151">
        <v>2.1874118570407275E-4</v>
      </c>
      <c r="P2135" s="151">
        <v>1.6768879578492107E-4</v>
      </c>
    </row>
    <row r="2136" spans="1:16" ht="22" customHeight="1" x14ac:dyDescent="0.2">
      <c r="A2136" s="150" t="s">
        <v>2965</v>
      </c>
      <c r="B2136" s="151">
        <v>3.1621273134682041E-4</v>
      </c>
      <c r="C2136" s="151">
        <v>5.2122098338353766E-4</v>
      </c>
      <c r="D2136" s="151">
        <v>2.8814471788976862E-4</v>
      </c>
      <c r="E2136" s="151">
        <v>6.9000824172794049E-4</v>
      </c>
      <c r="F2136" s="151">
        <v>2.7883665852739301E-4</v>
      </c>
      <c r="G2136" s="151">
        <v>7.4540764060353432E-4</v>
      </c>
      <c r="H2136" s="151">
        <v>3.4069616150516008E-4</v>
      </c>
      <c r="I2136" s="151">
        <v>6.806289748978008E-4</v>
      </c>
      <c r="J2136" s="151">
        <v>4.3665357673494556E-4</v>
      </c>
      <c r="K2136" s="151">
        <v>5.0003766243300564E-4</v>
      </c>
      <c r="L2136" s="151">
        <v>4.9686548324455351E-4</v>
      </c>
      <c r="M2136" s="151">
        <v>5.4067379742078737E-4</v>
      </c>
      <c r="N2136" s="151">
        <v>3.5343959242407951E-4</v>
      </c>
      <c r="O2136" s="151">
        <v>3.1248740814867536E-4</v>
      </c>
      <c r="P2136" s="151">
        <v>3.856842303053184E-4</v>
      </c>
    </row>
    <row r="2137" spans="1:16" ht="22" customHeight="1" x14ac:dyDescent="0.2">
      <c r="A2137" s="150" t="s">
        <v>2966</v>
      </c>
      <c r="B2137" s="151">
        <v>3.1621273134682041E-5</v>
      </c>
      <c r="C2137" s="151">
        <v>0</v>
      </c>
      <c r="D2137" s="151">
        <v>5.0849067862900345E-5</v>
      </c>
      <c r="E2137" s="151">
        <v>0</v>
      </c>
      <c r="F2137" s="151">
        <v>6.1963701894976225E-5</v>
      </c>
      <c r="G2137" s="151">
        <v>0</v>
      </c>
      <c r="H2137" s="151">
        <v>0</v>
      </c>
      <c r="I2137" s="151">
        <v>0</v>
      </c>
      <c r="J2137" s="151">
        <v>0</v>
      </c>
      <c r="K2137" s="151">
        <v>0</v>
      </c>
      <c r="L2137" s="151">
        <v>0</v>
      </c>
      <c r="M2137" s="151">
        <v>0</v>
      </c>
      <c r="N2137" s="151">
        <v>0</v>
      </c>
      <c r="O2137" s="151">
        <v>3.1248740814867536E-5</v>
      </c>
      <c r="P2137" s="151">
        <v>0</v>
      </c>
    </row>
    <row r="2138" spans="1:16" ht="22" customHeight="1" x14ac:dyDescent="0.2">
      <c r="A2138" s="150" t="s">
        <v>2967</v>
      </c>
      <c r="B2138" s="151">
        <v>0</v>
      </c>
      <c r="C2138" s="151">
        <v>0</v>
      </c>
      <c r="D2138" s="151">
        <v>1.6991852693821592E-5</v>
      </c>
      <c r="E2138" s="151">
        <v>0</v>
      </c>
      <c r="F2138" s="151">
        <v>0</v>
      </c>
      <c r="G2138" s="151">
        <v>0</v>
      </c>
      <c r="H2138" s="151">
        <v>0</v>
      </c>
      <c r="I2138" s="151">
        <v>0</v>
      </c>
      <c r="J2138" s="151">
        <v>0</v>
      </c>
      <c r="K2138" s="151">
        <v>3.5805824086798374E-5</v>
      </c>
      <c r="L2138" s="151">
        <v>0</v>
      </c>
      <c r="M2138" s="151">
        <v>0</v>
      </c>
      <c r="N2138" s="151">
        <v>1.6105399790468569E-5</v>
      </c>
      <c r="O2138" s="151">
        <v>0</v>
      </c>
      <c r="P2138" s="151">
        <v>0</v>
      </c>
    </row>
    <row r="2139" spans="1:16" ht="22" customHeight="1" x14ac:dyDescent="0.2">
      <c r="A2139" s="150" t="s">
        <v>2968</v>
      </c>
      <c r="B2139" s="151">
        <v>0</v>
      </c>
      <c r="C2139" s="151">
        <v>0</v>
      </c>
      <c r="D2139" s="151">
        <v>0</v>
      </c>
      <c r="E2139" s="151">
        <v>0</v>
      </c>
      <c r="F2139" s="151">
        <v>0</v>
      </c>
      <c r="G2139" s="151">
        <v>0</v>
      </c>
      <c r="H2139" s="151">
        <v>0</v>
      </c>
      <c r="I2139" s="151">
        <v>0</v>
      </c>
      <c r="J2139" s="151">
        <v>2.1886988983107343E-5</v>
      </c>
      <c r="K2139" s="151">
        <v>0</v>
      </c>
      <c r="L2139" s="151">
        <v>0</v>
      </c>
      <c r="M2139" s="151">
        <v>0</v>
      </c>
      <c r="N2139" s="151">
        <v>8.0526998952342844E-6</v>
      </c>
      <c r="O2139" s="151">
        <v>0</v>
      </c>
      <c r="P2139" s="151">
        <v>0</v>
      </c>
    </row>
    <row r="2140" spans="1:16" ht="22" customHeight="1" x14ac:dyDescent="0.2">
      <c r="A2140" s="150" t="s">
        <v>2969</v>
      </c>
      <c r="B2140" s="151">
        <v>0</v>
      </c>
      <c r="C2140" s="151">
        <v>0</v>
      </c>
      <c r="D2140" s="151">
        <v>1.6991852693821592E-5</v>
      </c>
      <c r="E2140" s="151">
        <v>0</v>
      </c>
      <c r="F2140" s="151">
        <v>0</v>
      </c>
      <c r="G2140" s="151">
        <v>0</v>
      </c>
      <c r="H2140" s="151">
        <v>0</v>
      </c>
      <c r="I2140" s="151">
        <v>0</v>
      </c>
      <c r="J2140" s="151">
        <v>0</v>
      </c>
      <c r="K2140" s="151">
        <v>0</v>
      </c>
      <c r="L2140" s="151">
        <v>0</v>
      </c>
      <c r="M2140" s="151">
        <v>0</v>
      </c>
      <c r="N2140" s="151">
        <v>8.0526998952342844E-6</v>
      </c>
      <c r="O2140" s="151">
        <v>0</v>
      </c>
      <c r="P2140" s="151">
        <v>1.6810593209284374E-5</v>
      </c>
    </row>
    <row r="2141" spans="1:16" ht="22" customHeight="1" x14ac:dyDescent="0.2">
      <c r="A2141" s="150" t="s">
        <v>2970</v>
      </c>
      <c r="B2141" s="151">
        <v>0</v>
      </c>
      <c r="C2141" s="151">
        <v>0</v>
      </c>
      <c r="D2141" s="151">
        <v>0</v>
      </c>
      <c r="E2141" s="151">
        <v>0</v>
      </c>
      <c r="F2141" s="151">
        <v>0</v>
      </c>
      <c r="G2141" s="151">
        <v>0</v>
      </c>
      <c r="H2141" s="151">
        <v>3.7949296043830711E-5</v>
      </c>
      <c r="I2141" s="151">
        <v>0</v>
      </c>
      <c r="J2141" s="151">
        <v>2.1886988983107343E-5</v>
      </c>
      <c r="K2141" s="151">
        <v>0</v>
      </c>
      <c r="L2141" s="151">
        <v>3.8315497464132233E-5</v>
      </c>
      <c r="M2141" s="151">
        <v>0</v>
      </c>
      <c r="N2141" s="151">
        <v>8.0526998952342844E-6</v>
      </c>
      <c r="O2141" s="151">
        <v>0</v>
      </c>
      <c r="P2141" s="151">
        <v>1.6810593209284374E-5</v>
      </c>
    </row>
    <row r="2142" spans="1:16" ht="22" customHeight="1" x14ac:dyDescent="0.2">
      <c r="A2142" s="150" t="s">
        <v>2971</v>
      </c>
      <c r="B2142" s="151">
        <v>0</v>
      </c>
      <c r="C2142" s="151">
        <v>0</v>
      </c>
      <c r="D2142" s="151">
        <v>0</v>
      </c>
      <c r="E2142" s="151">
        <v>1.8695261625410782E-5</v>
      </c>
      <c r="F2142" s="151">
        <v>0</v>
      </c>
      <c r="G2142" s="151">
        <v>3.5583899450749153E-5</v>
      </c>
      <c r="H2142" s="151">
        <v>0</v>
      </c>
      <c r="I2142" s="151">
        <v>0</v>
      </c>
      <c r="J2142" s="151">
        <v>6.5660966949322036E-5</v>
      </c>
      <c r="K2142" s="151">
        <v>0</v>
      </c>
      <c r="L2142" s="151">
        <v>0</v>
      </c>
      <c r="M2142" s="151">
        <v>3.6134583807724267E-5</v>
      </c>
      <c r="N2142" s="151">
        <v>8.8579698847577132E-5</v>
      </c>
      <c r="O2142" s="151">
        <v>9.3979422002922505E-5</v>
      </c>
      <c r="P2142" s="151">
        <v>5.0431779627853119E-5</v>
      </c>
    </row>
    <row r="2143" spans="1:16" ht="22" customHeight="1" x14ac:dyDescent="0.2">
      <c r="A2143" s="150" t="s">
        <v>2972</v>
      </c>
      <c r="B2143" s="151">
        <v>3.1699933018101644E-5</v>
      </c>
      <c r="C2143" s="151">
        <v>0</v>
      </c>
      <c r="D2143" s="151">
        <v>0</v>
      </c>
      <c r="E2143" s="151">
        <v>0</v>
      </c>
      <c r="F2143" s="151">
        <v>3.1058920228452013E-5</v>
      </c>
      <c r="G2143" s="151">
        <v>3.5583899450749153E-5</v>
      </c>
      <c r="H2143" s="151">
        <v>0</v>
      </c>
      <c r="I2143" s="151">
        <v>0</v>
      </c>
      <c r="J2143" s="151">
        <v>4.3773977966214686E-5</v>
      </c>
      <c r="K2143" s="151">
        <v>3.5805824086798374E-5</v>
      </c>
      <c r="L2143" s="151">
        <v>3.8315497464132233E-5</v>
      </c>
      <c r="M2143" s="151">
        <v>0</v>
      </c>
      <c r="N2143" s="151">
        <v>4.0263499476171425E-5</v>
      </c>
      <c r="O2143" s="151">
        <v>3.132647400097417E-5</v>
      </c>
      <c r="P2143" s="151">
        <v>5.0431779627853119E-5</v>
      </c>
    </row>
    <row r="2144" spans="1:16" ht="22" customHeight="1" x14ac:dyDescent="0.2">
      <c r="A2144" s="150" t="s">
        <v>2973</v>
      </c>
      <c r="B2144" s="151">
        <v>0</v>
      </c>
      <c r="C2144" s="151">
        <v>1.045035105987889E-4</v>
      </c>
      <c r="D2144" s="151">
        <v>8.4959263469107951E-5</v>
      </c>
      <c r="E2144" s="151">
        <v>5.6085784876232349E-5</v>
      </c>
      <c r="F2144" s="151">
        <v>0</v>
      </c>
      <c r="G2144" s="151">
        <v>3.5583899450749153E-5</v>
      </c>
      <c r="H2144" s="151">
        <v>2.65645072306815E-4</v>
      </c>
      <c r="I2144" s="151">
        <v>8.2705706884912938E-5</v>
      </c>
      <c r="J2144" s="151">
        <v>1.9698290084796608E-4</v>
      </c>
      <c r="K2144" s="151">
        <v>7.1611648173596748E-5</v>
      </c>
      <c r="L2144" s="151">
        <v>2.6820848224892567E-4</v>
      </c>
      <c r="M2144" s="151">
        <v>1.0840375142317279E-4</v>
      </c>
      <c r="N2144" s="151">
        <v>3.6237149528554283E-4</v>
      </c>
      <c r="O2144" s="151">
        <v>3.4459121401071588E-4</v>
      </c>
      <c r="P2144" s="151">
        <v>4.2867012683675158E-4</v>
      </c>
    </row>
    <row r="2145" spans="1:16" ht="22" customHeight="1" x14ac:dyDescent="0.2">
      <c r="A2145" s="150" t="s">
        <v>2974</v>
      </c>
      <c r="B2145" s="151">
        <v>0</v>
      </c>
      <c r="C2145" s="151">
        <v>0</v>
      </c>
      <c r="D2145" s="151">
        <v>1.6991852693821592E-5</v>
      </c>
      <c r="E2145" s="151">
        <v>0</v>
      </c>
      <c r="F2145" s="151">
        <v>0</v>
      </c>
      <c r="G2145" s="151">
        <v>0</v>
      </c>
      <c r="H2145" s="151">
        <v>0</v>
      </c>
      <c r="I2145" s="151">
        <v>0</v>
      </c>
      <c r="J2145" s="151">
        <v>0</v>
      </c>
      <c r="K2145" s="151">
        <v>0</v>
      </c>
      <c r="L2145" s="151">
        <v>0</v>
      </c>
      <c r="M2145" s="151">
        <v>0</v>
      </c>
      <c r="N2145" s="151">
        <v>0</v>
      </c>
      <c r="O2145" s="151">
        <v>0</v>
      </c>
      <c r="P2145" s="151">
        <v>0</v>
      </c>
    </row>
    <row r="2146" spans="1:16" ht="22" customHeight="1" x14ac:dyDescent="0.2">
      <c r="A2146" s="150" t="s">
        <v>2975</v>
      </c>
      <c r="B2146" s="151">
        <v>6.3399866036203289E-5</v>
      </c>
      <c r="C2146" s="151">
        <v>1.7417251766464818E-4</v>
      </c>
      <c r="D2146" s="151">
        <v>1.3593482155057273E-4</v>
      </c>
      <c r="E2146" s="151">
        <v>1.6825735462869704E-4</v>
      </c>
      <c r="F2146" s="151">
        <v>1.5529460114226007E-4</v>
      </c>
      <c r="G2146" s="151">
        <v>2.1350339670449492E-4</v>
      </c>
      <c r="H2146" s="151">
        <v>1.8974648021915355E-4</v>
      </c>
      <c r="I2146" s="151">
        <v>1.860878404910541E-4</v>
      </c>
      <c r="J2146" s="151">
        <v>2.1886988983107347E-4</v>
      </c>
      <c r="K2146" s="151">
        <v>2.1483494452079026E-4</v>
      </c>
      <c r="L2146" s="151">
        <v>1.9157748732066119E-4</v>
      </c>
      <c r="M2146" s="151">
        <v>1.8067291903862132E-4</v>
      </c>
      <c r="N2146" s="151">
        <v>1.2884319832374855E-4</v>
      </c>
      <c r="O2146" s="151">
        <v>1.8795884400584501E-4</v>
      </c>
      <c r="P2146" s="151">
        <v>1.1767415246499062E-4</v>
      </c>
    </row>
    <row r="2147" spans="1:16" ht="22" customHeight="1" x14ac:dyDescent="0.2">
      <c r="A2147" s="150" t="s">
        <v>2976</v>
      </c>
      <c r="B2147" s="151">
        <v>0</v>
      </c>
      <c r="C2147" s="151">
        <v>0</v>
      </c>
      <c r="D2147" s="151">
        <v>0</v>
      </c>
      <c r="E2147" s="151">
        <v>0</v>
      </c>
      <c r="F2147" s="151">
        <v>0</v>
      </c>
      <c r="G2147" s="151">
        <v>3.5583899450749153E-5</v>
      </c>
      <c r="H2147" s="151">
        <v>0</v>
      </c>
      <c r="I2147" s="151">
        <v>0</v>
      </c>
      <c r="J2147" s="151">
        <v>0</v>
      </c>
      <c r="K2147" s="151">
        <v>0</v>
      </c>
      <c r="L2147" s="151">
        <v>0</v>
      </c>
      <c r="M2147" s="151">
        <v>0</v>
      </c>
      <c r="N2147" s="151">
        <v>0</v>
      </c>
      <c r="O2147" s="151">
        <v>0</v>
      </c>
      <c r="P2147" s="151">
        <v>8.4052966046421871E-6</v>
      </c>
    </row>
    <row r="2148" spans="1:16" ht="22" customHeight="1" x14ac:dyDescent="0.2">
      <c r="A2148" s="150" t="s">
        <v>2977</v>
      </c>
      <c r="B2148" s="151">
        <v>6.3399866036203289E-5</v>
      </c>
      <c r="C2148" s="151">
        <v>2.7867602826343711E-4</v>
      </c>
      <c r="D2148" s="151">
        <v>5.0975558081464768E-5</v>
      </c>
      <c r="E2148" s="151">
        <v>2.2434313950492939E-4</v>
      </c>
      <c r="F2148" s="151">
        <v>6.2117840456904025E-5</v>
      </c>
      <c r="G2148" s="151">
        <v>2.490872961552441E-4</v>
      </c>
      <c r="H2148" s="151">
        <v>2.2769577626298427E-4</v>
      </c>
      <c r="I2148" s="151">
        <v>2.6879354737596701E-4</v>
      </c>
      <c r="J2148" s="151">
        <v>2.1886988983107347E-4</v>
      </c>
      <c r="K2148" s="151">
        <v>2.1483494452079026E-4</v>
      </c>
      <c r="L2148" s="151">
        <v>1.9157748732066119E-4</v>
      </c>
      <c r="M2148" s="151">
        <v>2.1680750284634558E-4</v>
      </c>
      <c r="N2148" s="151">
        <v>3.7042419518077714E-4</v>
      </c>
      <c r="O2148" s="151">
        <v>4.0724416201266415E-4</v>
      </c>
      <c r="P2148" s="151">
        <v>2.8578008455783439E-4</v>
      </c>
    </row>
    <row r="2149" spans="1:16" ht="22" customHeight="1" x14ac:dyDescent="0.2">
      <c r="A2149" s="150" t="s">
        <v>2978</v>
      </c>
      <c r="B2149" s="151">
        <v>0</v>
      </c>
      <c r="C2149" s="151">
        <v>0</v>
      </c>
      <c r="D2149" s="151">
        <v>0</v>
      </c>
      <c r="E2149" s="151">
        <v>0</v>
      </c>
      <c r="F2149" s="151">
        <v>0</v>
      </c>
      <c r="G2149" s="151">
        <v>0</v>
      </c>
      <c r="H2149" s="151">
        <v>0</v>
      </c>
      <c r="I2149" s="151">
        <v>0</v>
      </c>
      <c r="J2149" s="151">
        <v>0</v>
      </c>
      <c r="K2149" s="151">
        <v>0</v>
      </c>
      <c r="L2149" s="151">
        <v>0</v>
      </c>
      <c r="M2149" s="151">
        <v>0</v>
      </c>
      <c r="N2149" s="151">
        <v>0</v>
      </c>
      <c r="O2149" s="151">
        <v>0</v>
      </c>
      <c r="P2149" s="151">
        <v>8.4052966046421871E-6</v>
      </c>
    </row>
    <row r="2150" spans="1:16" ht="22" customHeight="1" x14ac:dyDescent="0.2">
      <c r="A2150" s="150" t="s">
        <v>2979</v>
      </c>
      <c r="B2150" s="151">
        <v>6.0229872734393131E-4</v>
      </c>
      <c r="C2150" s="151">
        <v>6.9669007065859272E-4</v>
      </c>
      <c r="D2150" s="151">
        <v>7.4764151852814995E-4</v>
      </c>
      <c r="E2150" s="151">
        <v>6.9172468014019894E-4</v>
      </c>
      <c r="F2150" s="151">
        <v>5.2800164388368427E-4</v>
      </c>
      <c r="G2150" s="151">
        <v>9.2518138571947791E-4</v>
      </c>
      <c r="H2150" s="151">
        <v>8.7283380900810643E-4</v>
      </c>
      <c r="I2150" s="151">
        <v>8.2705706884912938E-4</v>
      </c>
      <c r="J2150" s="151">
        <v>9.8491450423983059E-4</v>
      </c>
      <c r="K2150" s="151">
        <v>6.8031065764916922E-4</v>
      </c>
      <c r="L2150" s="151">
        <v>1.0345184315315704E-3</v>
      </c>
      <c r="M2150" s="151">
        <v>7.9496084376993385E-4</v>
      </c>
      <c r="N2150" s="151">
        <v>5.9589979224733706E-4</v>
      </c>
      <c r="O2150" s="151">
        <v>6.8918242802143176E-4</v>
      </c>
      <c r="P2150" s="151">
        <v>6.219919487435218E-4</v>
      </c>
    </row>
    <row r="2151" spans="1:16" ht="22" customHeight="1" x14ac:dyDescent="0.2">
      <c r="A2151" s="150" t="s">
        <v>2980</v>
      </c>
      <c r="B2151" s="151">
        <v>1.2711594088056722E-4</v>
      </c>
      <c r="C2151" s="151">
        <v>0</v>
      </c>
      <c r="D2151" s="151">
        <v>1.8737649030443657E-4</v>
      </c>
      <c r="E2151" s="151">
        <v>1.8741883225474151E-5</v>
      </c>
      <c r="F2151" s="151">
        <v>1.8681824336914279E-4</v>
      </c>
      <c r="G2151" s="151">
        <v>3.5672637354616356E-5</v>
      </c>
      <c r="H2151" s="151">
        <v>2.2826359615391441E-4</v>
      </c>
      <c r="I2151" s="151">
        <v>0</v>
      </c>
      <c r="J2151" s="151">
        <v>1.9747413002713809E-4</v>
      </c>
      <c r="K2151" s="151">
        <v>7.1790230837371315E-5</v>
      </c>
      <c r="L2151" s="151">
        <v>1.5364418933248039E-4</v>
      </c>
      <c r="M2151" s="151">
        <v>3.622469498928966E-5</v>
      </c>
      <c r="N2151" s="151">
        <v>2.7447456899766141E-4</v>
      </c>
      <c r="O2151" s="151">
        <v>2.198321641863873E-4</v>
      </c>
      <c r="P2151" s="151">
        <v>2.3593520843354727E-4</v>
      </c>
    </row>
    <row r="2152" spans="1:16" ht="22" customHeight="1" x14ac:dyDescent="0.2">
      <c r="A2152" s="150" t="s">
        <v>2981</v>
      </c>
      <c r="B2152" s="151">
        <v>2.5423188176113443E-4</v>
      </c>
      <c r="C2152" s="151">
        <v>4.8889921666665336E-4</v>
      </c>
      <c r="D2152" s="151">
        <v>3.5771875421756078E-4</v>
      </c>
      <c r="E2152" s="151">
        <v>3.7483766450948307E-4</v>
      </c>
      <c r="F2152" s="151">
        <v>2.4909099115885702E-4</v>
      </c>
      <c r="G2152" s="151">
        <v>3.5672637354616359E-4</v>
      </c>
      <c r="H2152" s="151">
        <v>3.4239539423087158E-4</v>
      </c>
      <c r="I2152" s="151">
        <v>4.7674374430043954E-4</v>
      </c>
      <c r="J2152" s="151">
        <v>3.510651200482455E-4</v>
      </c>
      <c r="K2152" s="151">
        <v>6.1021696211765617E-4</v>
      </c>
      <c r="L2152" s="151">
        <v>4.6093256799744112E-4</v>
      </c>
      <c r="M2152" s="151">
        <v>5.0714572985005525E-4</v>
      </c>
      <c r="N2152" s="151">
        <v>1.5338284738104606E-4</v>
      </c>
      <c r="O2152" s="151">
        <v>1.5702297441884809E-4</v>
      </c>
      <c r="P2152" s="151">
        <v>2.5278772332165781E-4</v>
      </c>
    </row>
    <row r="2153" spans="1:16" ht="22" customHeight="1" x14ac:dyDescent="0.2">
      <c r="A2153" s="150" t="s">
        <v>2982</v>
      </c>
      <c r="B2153" s="151">
        <v>0</v>
      </c>
      <c r="C2153" s="151">
        <v>3.4921372619046668E-5</v>
      </c>
      <c r="D2153" s="151">
        <v>0</v>
      </c>
      <c r="E2153" s="151">
        <v>5.6225649676422453E-5</v>
      </c>
      <c r="F2153" s="151">
        <v>0</v>
      </c>
      <c r="G2153" s="151">
        <v>3.5672637354616356E-5</v>
      </c>
      <c r="H2153" s="151">
        <v>0</v>
      </c>
      <c r="I2153" s="151">
        <v>8.2911955530511221E-5</v>
      </c>
      <c r="J2153" s="151">
        <v>2.1941570003015344E-5</v>
      </c>
      <c r="K2153" s="151">
        <v>3.5895115418685657E-5</v>
      </c>
      <c r="L2153" s="151">
        <v>3.8411047333120098E-5</v>
      </c>
      <c r="M2153" s="151">
        <v>3.622469498928966E-5</v>
      </c>
      <c r="N2153" s="151">
        <v>8.0727814411076875E-6</v>
      </c>
      <c r="O2153" s="151">
        <v>0</v>
      </c>
      <c r="P2153" s="151">
        <v>1.6852514888110518E-5</v>
      </c>
    </row>
    <row r="2154" spans="1:16" ht="22" customHeight="1" x14ac:dyDescent="0.2">
      <c r="A2154" s="150" t="s">
        <v>2983</v>
      </c>
      <c r="B2154" s="151">
        <v>0</v>
      </c>
      <c r="C2154" s="151">
        <v>0</v>
      </c>
      <c r="D2154" s="151">
        <v>0</v>
      </c>
      <c r="E2154" s="151">
        <v>0</v>
      </c>
      <c r="F2154" s="151">
        <v>0</v>
      </c>
      <c r="G2154" s="151">
        <v>0</v>
      </c>
      <c r="H2154" s="151">
        <v>0</v>
      </c>
      <c r="I2154" s="151">
        <v>0</v>
      </c>
      <c r="J2154" s="151">
        <v>0</v>
      </c>
      <c r="K2154" s="151">
        <v>0</v>
      </c>
      <c r="L2154" s="151">
        <v>3.8411047333120098E-5</v>
      </c>
      <c r="M2154" s="151">
        <v>0</v>
      </c>
      <c r="N2154" s="151">
        <v>0</v>
      </c>
      <c r="O2154" s="151">
        <v>0</v>
      </c>
      <c r="P2154" s="151">
        <v>0</v>
      </c>
    </row>
    <row r="2155" spans="1:16" ht="22" customHeight="1" x14ac:dyDescent="0.2">
      <c r="A2155" s="150" t="s">
        <v>2984</v>
      </c>
      <c r="B2155" s="151">
        <v>8.5803260094382855E-4</v>
      </c>
      <c r="C2155" s="151">
        <v>3.2127662809522937E-3</v>
      </c>
      <c r="D2155" s="151">
        <v>8.0060864039168365E-4</v>
      </c>
      <c r="E2155" s="151">
        <v>3.0736688489777608E-3</v>
      </c>
      <c r="F2155" s="151">
        <v>8.7181846905599956E-4</v>
      </c>
      <c r="G2155" s="151">
        <v>3.2462099992700885E-3</v>
      </c>
      <c r="H2155" s="151">
        <v>8.7501045192333855E-4</v>
      </c>
      <c r="I2155" s="151">
        <v>9.1203151083562336E-4</v>
      </c>
      <c r="J2155" s="151">
        <v>8.1183809011156768E-4</v>
      </c>
      <c r="K2155" s="151">
        <v>1.2204339242353123E-3</v>
      </c>
      <c r="L2155" s="151">
        <v>8.4504304132864208E-4</v>
      </c>
      <c r="M2155" s="151">
        <v>1.0505161546894002E-3</v>
      </c>
      <c r="N2155" s="151">
        <v>1.5096101294871374E-3</v>
      </c>
      <c r="O2155" s="151">
        <v>1.3818021748858631E-3</v>
      </c>
      <c r="P2155" s="151">
        <v>1.3144961612726205E-3</v>
      </c>
    </row>
    <row r="2156" spans="1:16" ht="22" customHeight="1" x14ac:dyDescent="0.2">
      <c r="A2156" s="150" t="s">
        <v>2985</v>
      </c>
      <c r="B2156" s="151">
        <v>1.3982753496862392E-3</v>
      </c>
      <c r="C2156" s="151">
        <v>1.8159113761904268E-3</v>
      </c>
      <c r="D2156" s="151">
        <v>1.1242589418266195E-3</v>
      </c>
      <c r="E2156" s="151">
        <v>1.6118019573907771E-3</v>
      </c>
      <c r="F2156" s="151">
        <v>1.5256823208479994E-3</v>
      </c>
      <c r="G2156" s="151">
        <v>1.6409413183123525E-3</v>
      </c>
      <c r="H2156" s="151">
        <v>1.6358891057697198E-3</v>
      </c>
      <c r="I2156" s="151">
        <v>1.4509592217839464E-3</v>
      </c>
      <c r="J2156" s="151">
        <v>1.1629032101598132E-3</v>
      </c>
      <c r="K2156" s="151">
        <v>1.3640143859100548E-3</v>
      </c>
      <c r="L2156" s="151">
        <v>1.6900860826572842E-3</v>
      </c>
      <c r="M2156" s="151">
        <v>1.5576618845394555E-3</v>
      </c>
      <c r="N2156" s="151">
        <v>1.0252432430206762E-3</v>
      </c>
      <c r="O2156" s="151">
        <v>1.1619700106994758E-3</v>
      </c>
      <c r="P2156" s="151">
        <v>1.0027246358425761E-3</v>
      </c>
    </row>
    <row r="2157" spans="1:16" ht="22" customHeight="1" x14ac:dyDescent="0.2">
      <c r="A2157" s="150" t="s">
        <v>2986</v>
      </c>
      <c r="B2157" s="151">
        <v>3.1778985220141801E-4</v>
      </c>
      <c r="C2157" s="151">
        <v>8.3811294285711998E-4</v>
      </c>
      <c r="D2157" s="151">
        <v>2.895818486523111E-4</v>
      </c>
      <c r="E2157" s="151">
        <v>9.5583604449918163E-4</v>
      </c>
      <c r="F2157" s="151">
        <v>3.7363648673828558E-4</v>
      </c>
      <c r="G2157" s="151">
        <v>7.4912538444694347E-4</v>
      </c>
      <c r="H2157" s="151">
        <v>6.0870292307710501E-4</v>
      </c>
      <c r="I2157" s="151">
        <v>9.949434663661346E-4</v>
      </c>
      <c r="J2157" s="151">
        <v>4.8271454006633754E-4</v>
      </c>
      <c r="K2157" s="151">
        <v>8.6148277004845567E-4</v>
      </c>
      <c r="L2157" s="151">
        <v>5.7616570999680149E-4</v>
      </c>
      <c r="M2157" s="151">
        <v>9.056173747322416E-4</v>
      </c>
      <c r="N2157" s="151">
        <v>4.6822132358424588E-4</v>
      </c>
      <c r="O2157" s="151">
        <v>5.3387811302408347E-4</v>
      </c>
      <c r="P2157" s="151">
        <v>5.0557544664331562E-4</v>
      </c>
    </row>
    <row r="2158" spans="1:16" ht="22" customHeight="1" x14ac:dyDescent="0.2">
      <c r="A2158" s="150" t="s">
        <v>2987</v>
      </c>
      <c r="B2158" s="151">
        <v>3.5044275951511374E-4</v>
      </c>
      <c r="C2158" s="151">
        <v>7.0017352101188569E-5</v>
      </c>
      <c r="D2158" s="151">
        <v>2.0492174348748837E-4</v>
      </c>
      <c r="E2158" s="151">
        <v>9.3943689667689187E-5</v>
      </c>
      <c r="F2158" s="151">
        <v>4.0578479278472558E-4</v>
      </c>
      <c r="G2158" s="151">
        <v>0</v>
      </c>
      <c r="H2158" s="151">
        <v>5.720856378607479E-4</v>
      </c>
      <c r="I2158" s="151">
        <v>6.2339426564503122E-5</v>
      </c>
      <c r="J2158" s="151">
        <v>5.49910598200572E-4</v>
      </c>
      <c r="K2158" s="151">
        <v>1.4393941282892948E-4</v>
      </c>
      <c r="L2158" s="151">
        <v>7.3163442407760506E-4</v>
      </c>
      <c r="M2158" s="151">
        <v>3.6315256726762889E-5</v>
      </c>
      <c r="N2158" s="151">
        <v>6.069722546032842E-4</v>
      </c>
      <c r="O2158" s="151">
        <v>5.6669591467762269E-4</v>
      </c>
      <c r="P2158" s="151">
        <v>5.4907600069825093E-4</v>
      </c>
    </row>
    <row r="2159" spans="1:16" ht="22" customHeight="1" x14ac:dyDescent="0.2">
      <c r="A2159" s="150" t="s">
        <v>2988</v>
      </c>
      <c r="B2159" s="151">
        <v>3.1858432683192158E-5</v>
      </c>
      <c r="C2159" s="151">
        <v>3.5008676050594284E-5</v>
      </c>
      <c r="D2159" s="151">
        <v>5.1230435871872093E-5</v>
      </c>
      <c r="E2159" s="151">
        <v>5.6366213800613514E-5</v>
      </c>
      <c r="F2159" s="151">
        <v>3.1214214829594275E-5</v>
      </c>
      <c r="G2159" s="151">
        <v>7.1523637896005792E-5</v>
      </c>
      <c r="H2159" s="151">
        <v>7.6278085048099724E-5</v>
      </c>
      <c r="I2159" s="151">
        <v>1.0389904427417188E-4</v>
      </c>
      <c r="J2159" s="151">
        <v>1.3197854356813729E-4</v>
      </c>
      <c r="K2159" s="151">
        <v>7.196970641446474E-5</v>
      </c>
      <c r="L2159" s="151">
        <v>3.8507074951452897E-5</v>
      </c>
      <c r="M2159" s="151">
        <v>7.2630513453525778E-5</v>
      </c>
      <c r="N2159" s="151">
        <v>8.9022597341815025E-5</v>
      </c>
      <c r="O2159" s="151">
        <v>6.2966212741958076E-5</v>
      </c>
      <c r="P2159" s="151">
        <v>3.3789292350661594E-5</v>
      </c>
    </row>
    <row r="2160" spans="1:16" ht="22" customHeight="1" x14ac:dyDescent="0.2">
      <c r="A2160" s="150" t="s">
        <v>2989</v>
      </c>
      <c r="B2160" s="151">
        <v>7.6460238439661173E-4</v>
      </c>
      <c r="C2160" s="151">
        <v>1.0852689575684229E-3</v>
      </c>
      <c r="D2160" s="151">
        <v>7.6845653807808148E-4</v>
      </c>
      <c r="E2160" s="151">
        <v>8.4549320700920275E-4</v>
      </c>
      <c r="F2160" s="151">
        <v>6.5549851142147973E-4</v>
      </c>
      <c r="G2160" s="151">
        <v>1.0728545684400869E-3</v>
      </c>
      <c r="H2160" s="151">
        <v>8.3905893552909706E-4</v>
      </c>
      <c r="I2160" s="151">
        <v>1.0182106338868845E-3</v>
      </c>
      <c r="J2160" s="151">
        <v>9.0185338104893805E-4</v>
      </c>
      <c r="K2160" s="151">
        <v>9.7159103659527407E-4</v>
      </c>
      <c r="L2160" s="151">
        <v>7.3163442407760506E-4</v>
      </c>
      <c r="M2160" s="151">
        <v>9.4419667489583508E-4</v>
      </c>
      <c r="N2160" s="151">
        <v>6.8790188855038874E-4</v>
      </c>
      <c r="O2160" s="151">
        <v>7.5559455290349692E-4</v>
      </c>
      <c r="P2160" s="151">
        <v>6.9268049318856257E-4</v>
      </c>
    </row>
    <row r="2161" spans="1:16" ht="22" customHeight="1" x14ac:dyDescent="0.2">
      <c r="A2161" s="150" t="s">
        <v>2990</v>
      </c>
      <c r="B2161" s="151">
        <v>6.3716865366384315E-5</v>
      </c>
      <c r="C2161" s="151">
        <v>1.4003470420237714E-4</v>
      </c>
      <c r="D2161" s="151">
        <v>3.41536239145814E-5</v>
      </c>
      <c r="E2161" s="151">
        <v>1.5030990346830269E-4</v>
      </c>
      <c r="F2161" s="151">
        <v>3.1214214829594275E-5</v>
      </c>
      <c r="G2161" s="151">
        <v>2.1457091368801739E-4</v>
      </c>
      <c r="H2161" s="151">
        <v>1.1441712757214959E-4</v>
      </c>
      <c r="I2161" s="151">
        <v>1.8701827969350938E-4</v>
      </c>
      <c r="J2161" s="151">
        <v>1.0998211964011442E-4</v>
      </c>
      <c r="K2161" s="151">
        <v>2.1590911924339421E-4</v>
      </c>
      <c r="L2161" s="151">
        <v>3.8507074951452897E-5</v>
      </c>
      <c r="M2161" s="151">
        <v>2.1789154036057731E-4</v>
      </c>
      <c r="N2161" s="151">
        <v>8.9022597341815025E-5</v>
      </c>
      <c r="O2161" s="151">
        <v>1.2593242548391615E-4</v>
      </c>
      <c r="P2161" s="151">
        <v>9.2920553964319374E-5</v>
      </c>
    </row>
    <row r="2162" spans="1:16" ht="22" customHeight="1" x14ac:dyDescent="0.2">
      <c r="A2162" s="150" t="s">
        <v>2991</v>
      </c>
      <c r="B2162" s="151">
        <v>4.7787649024788235E-4</v>
      </c>
      <c r="C2162" s="151">
        <v>4.2010411260713138E-4</v>
      </c>
      <c r="D2162" s="151">
        <v>3.0738261523123258E-4</v>
      </c>
      <c r="E2162" s="151">
        <v>4.1335223453783243E-4</v>
      </c>
      <c r="F2162" s="151">
        <v>4.6821322244391408E-4</v>
      </c>
      <c r="G2162" s="151">
        <v>2.8609455158402317E-4</v>
      </c>
      <c r="H2162" s="151">
        <v>6.8650276543289759E-4</v>
      </c>
      <c r="I2162" s="151">
        <v>4.3637598595152189E-4</v>
      </c>
      <c r="J2162" s="151">
        <v>5.7190702212859493E-4</v>
      </c>
      <c r="K2162" s="151">
        <v>7.1969706414464743E-4</v>
      </c>
      <c r="L2162" s="151">
        <v>7.3163442407760506E-4</v>
      </c>
      <c r="M2162" s="151">
        <v>6.8998987780849485E-4</v>
      </c>
      <c r="N2162" s="151">
        <v>9.4687671718112333E-4</v>
      </c>
      <c r="O2162" s="151">
        <v>9.7597629750035024E-4</v>
      </c>
      <c r="P2162" s="151">
        <v>9.545475089061899E-4</v>
      </c>
    </row>
    <row r="2163" spans="1:16" ht="22" customHeight="1" x14ac:dyDescent="0.2">
      <c r="A2163" s="150" t="s">
        <v>2992</v>
      </c>
      <c r="B2163" s="151">
        <v>7.9646081707980391E-4</v>
      </c>
      <c r="C2163" s="151">
        <v>9.802429294166401E-4</v>
      </c>
      <c r="D2163" s="151">
        <v>7.8553335003537215E-4</v>
      </c>
      <c r="E2163" s="151">
        <v>1.052169324278119E-3</v>
      </c>
      <c r="F2163" s="151">
        <v>7.1792694108066839E-4</v>
      </c>
      <c r="G2163" s="151">
        <v>1.0728545684400869E-3</v>
      </c>
      <c r="H2163" s="151">
        <v>1.0297541481493464E-3</v>
      </c>
      <c r="I2163" s="151">
        <v>8.3119235419337506E-4</v>
      </c>
      <c r="J2163" s="151">
        <v>1.0118355006890527E-3</v>
      </c>
      <c r="K2163" s="151">
        <v>8.6363647697357683E-4</v>
      </c>
      <c r="L2163" s="151">
        <v>9.6267687378632236E-4</v>
      </c>
      <c r="M2163" s="151">
        <v>7.9893564798878347E-4</v>
      </c>
      <c r="N2163" s="151">
        <v>6.8790188855038874E-4</v>
      </c>
      <c r="O2163" s="151">
        <v>5.352128083066437E-4</v>
      </c>
      <c r="P2163" s="151">
        <v>7.3491710862688968E-4</v>
      </c>
    </row>
    <row r="2164" spans="1:16" ht="22" customHeight="1" x14ac:dyDescent="0.2">
      <c r="A2164" s="150" t="s">
        <v>2993</v>
      </c>
      <c r="B2164" s="151">
        <v>2.2300902878234511E-4</v>
      </c>
      <c r="C2164" s="151">
        <v>0</v>
      </c>
      <c r="D2164" s="151">
        <v>2.3907536740206981E-4</v>
      </c>
      <c r="E2164" s="151">
        <v>0</v>
      </c>
      <c r="F2164" s="151">
        <v>1.8728528897756562E-4</v>
      </c>
      <c r="G2164" s="151">
        <v>0</v>
      </c>
      <c r="H2164" s="151">
        <v>3.8139042524049862E-5</v>
      </c>
      <c r="I2164" s="151">
        <v>0</v>
      </c>
      <c r="J2164" s="151">
        <v>4.3992847856045763E-5</v>
      </c>
      <c r="K2164" s="151">
        <v>3.598485320723237E-5</v>
      </c>
      <c r="L2164" s="151">
        <v>0</v>
      </c>
      <c r="M2164" s="151">
        <v>3.6315256726762889E-5</v>
      </c>
      <c r="N2164" s="151">
        <v>2.5897482863073459E-4</v>
      </c>
      <c r="O2164" s="151">
        <v>2.8334795733881134E-4</v>
      </c>
      <c r="P2164" s="151">
        <v>2.5341969262996191E-4</v>
      </c>
    </row>
    <row r="2165" spans="1:16" ht="22" customHeight="1" x14ac:dyDescent="0.2">
      <c r="A2165" s="150" t="s">
        <v>2994</v>
      </c>
      <c r="B2165" s="151">
        <v>6.3716865366384315E-5</v>
      </c>
      <c r="C2165" s="151">
        <v>0</v>
      </c>
      <c r="D2165" s="151">
        <v>5.1230435871872093E-5</v>
      </c>
      <c r="E2165" s="151">
        <v>0</v>
      </c>
      <c r="F2165" s="151">
        <v>9.3642644488782812E-5</v>
      </c>
      <c r="G2165" s="151">
        <v>0</v>
      </c>
      <c r="H2165" s="151">
        <v>0</v>
      </c>
      <c r="I2165" s="151">
        <v>0</v>
      </c>
      <c r="J2165" s="151">
        <v>0</v>
      </c>
      <c r="K2165" s="151">
        <v>0</v>
      </c>
      <c r="L2165" s="151">
        <v>0</v>
      </c>
      <c r="M2165" s="151">
        <v>0</v>
      </c>
      <c r="N2165" s="151">
        <v>0</v>
      </c>
      <c r="O2165" s="151">
        <v>0</v>
      </c>
      <c r="P2165" s="151">
        <v>0</v>
      </c>
    </row>
    <row r="2166" spans="1:16" ht="22" customHeight="1" x14ac:dyDescent="0.2">
      <c r="A2166" s="150" t="s">
        <v>2995</v>
      </c>
      <c r="B2166" s="151">
        <v>2.8672589414872939E-4</v>
      </c>
      <c r="C2166" s="151">
        <v>0</v>
      </c>
      <c r="D2166" s="151">
        <v>2.2199855544477909E-4</v>
      </c>
      <c r="E2166" s="151">
        <v>0</v>
      </c>
      <c r="F2166" s="151">
        <v>2.8092793346634848E-4</v>
      </c>
      <c r="G2166" s="151">
        <v>0</v>
      </c>
      <c r="H2166" s="151">
        <v>0</v>
      </c>
      <c r="I2166" s="151">
        <v>0</v>
      </c>
      <c r="J2166" s="151">
        <v>0</v>
      </c>
      <c r="K2166" s="151">
        <v>0</v>
      </c>
      <c r="L2166" s="151">
        <v>0</v>
      </c>
      <c r="M2166" s="151">
        <v>0</v>
      </c>
      <c r="N2166" s="151">
        <v>8.9022597341815025E-5</v>
      </c>
      <c r="O2166" s="151">
        <v>1.2593242548391615E-4</v>
      </c>
      <c r="P2166" s="151">
        <v>9.2920553964319374E-5</v>
      </c>
    </row>
    <row r="2167" spans="1:16" ht="22" customHeight="1" x14ac:dyDescent="0.2">
      <c r="A2167" s="150" t="s">
        <v>2996</v>
      </c>
      <c r="B2167" s="151">
        <v>1.9115059609915293E-4</v>
      </c>
      <c r="C2167" s="151">
        <v>0</v>
      </c>
      <c r="D2167" s="151">
        <v>1.7076811957290698E-4</v>
      </c>
      <c r="E2167" s="151">
        <v>0</v>
      </c>
      <c r="F2167" s="151">
        <v>2.1849950380715993E-4</v>
      </c>
      <c r="G2167" s="151">
        <v>0</v>
      </c>
      <c r="H2167" s="151">
        <v>0</v>
      </c>
      <c r="I2167" s="151">
        <v>0</v>
      </c>
      <c r="J2167" s="151">
        <v>0</v>
      </c>
      <c r="K2167" s="151">
        <v>0</v>
      </c>
      <c r="L2167" s="151">
        <v>0</v>
      </c>
      <c r="M2167" s="151">
        <v>0</v>
      </c>
      <c r="N2167" s="151">
        <v>1.0520852413123593E-4</v>
      </c>
      <c r="O2167" s="151">
        <v>6.2966212741958076E-5</v>
      </c>
      <c r="P2167" s="151">
        <v>1.2670984631498096E-4</v>
      </c>
    </row>
    <row r="2168" spans="1:16" ht="22" customHeight="1" x14ac:dyDescent="0.2">
      <c r="A2168" s="150" t="s">
        <v>2997</v>
      </c>
      <c r="B2168" s="151">
        <v>3.1938278379140003E-5</v>
      </c>
      <c r="C2168" s="151">
        <v>0</v>
      </c>
      <c r="D2168" s="151">
        <v>0</v>
      </c>
      <c r="E2168" s="151">
        <v>0</v>
      </c>
      <c r="F2168" s="151">
        <v>3.1292445944455413E-5</v>
      </c>
      <c r="G2168" s="151">
        <v>0</v>
      </c>
      <c r="H2168" s="151">
        <v>0</v>
      </c>
      <c r="I2168" s="151">
        <v>0</v>
      </c>
      <c r="J2168" s="151">
        <v>0</v>
      </c>
      <c r="K2168" s="151">
        <v>0</v>
      </c>
      <c r="L2168" s="151">
        <v>0</v>
      </c>
      <c r="M2168" s="151">
        <v>0</v>
      </c>
      <c r="N2168" s="151">
        <v>0</v>
      </c>
      <c r="O2168" s="151">
        <v>0</v>
      </c>
      <c r="P2168" s="151">
        <v>0</v>
      </c>
    </row>
    <row r="2169" spans="1:16" ht="22" customHeight="1" x14ac:dyDescent="0.2">
      <c r="A2169" s="150" t="s">
        <v>2998</v>
      </c>
      <c r="B2169" s="151">
        <v>5.7488901082452008E-4</v>
      </c>
      <c r="C2169" s="151">
        <v>5.2644625639991407E-4</v>
      </c>
      <c r="D2169" s="151">
        <v>5.649471624968351E-4</v>
      </c>
      <c r="E2169" s="151">
        <v>5.6507482506880716E-4</v>
      </c>
      <c r="F2169" s="151">
        <v>4.6938668916683115E-4</v>
      </c>
      <c r="G2169" s="151">
        <v>4.6606881836996255E-4</v>
      </c>
      <c r="H2169" s="151">
        <v>9.9410035651658788E-4</v>
      </c>
      <c r="I2169" s="151">
        <v>5.6246099155942667E-4</v>
      </c>
      <c r="J2169" s="151">
        <v>1.1025776405024E-3</v>
      </c>
      <c r="K2169" s="151">
        <v>5.7720065294808811E-4</v>
      </c>
      <c r="L2169" s="151">
        <v>1.2739182690706221E-3</v>
      </c>
      <c r="M2169" s="151">
        <v>6.5531290334008212E-4</v>
      </c>
      <c r="N2169" s="151">
        <v>1.2251002231591767E-3</v>
      </c>
      <c r="O2169" s="151">
        <v>1.2309184445796315E-3</v>
      </c>
      <c r="P2169" s="151">
        <v>1.0924357677281568E-3</v>
      </c>
    </row>
    <row r="2170" spans="1:16" ht="22" customHeight="1" x14ac:dyDescent="0.2">
      <c r="A2170" s="150" t="s">
        <v>2999</v>
      </c>
      <c r="B2170" s="151">
        <v>0</v>
      </c>
      <c r="C2170" s="151">
        <v>0</v>
      </c>
      <c r="D2170" s="151">
        <v>0</v>
      </c>
      <c r="E2170" s="151">
        <v>0</v>
      </c>
      <c r="F2170" s="151">
        <v>0</v>
      </c>
      <c r="G2170" s="151">
        <v>0</v>
      </c>
      <c r="H2170" s="151">
        <v>0</v>
      </c>
      <c r="I2170" s="151">
        <v>0</v>
      </c>
      <c r="J2170" s="151">
        <v>0</v>
      </c>
      <c r="K2170" s="151">
        <v>3.6075040809255507E-5</v>
      </c>
      <c r="L2170" s="151">
        <v>0</v>
      </c>
      <c r="M2170" s="151">
        <v>0</v>
      </c>
      <c r="N2170" s="151">
        <v>0</v>
      </c>
      <c r="O2170" s="151">
        <v>0</v>
      </c>
      <c r="P2170" s="151">
        <v>0</v>
      </c>
    </row>
    <row r="2171" spans="1:16" ht="22" customHeight="1" x14ac:dyDescent="0.2">
      <c r="A2171" s="150" t="s">
        <v>3000</v>
      </c>
      <c r="B2171" s="151">
        <v>0</v>
      </c>
      <c r="C2171" s="151">
        <v>3.5096417093327599E-5</v>
      </c>
      <c r="D2171" s="151">
        <v>1.7119610984752578E-5</v>
      </c>
      <c r="E2171" s="151">
        <v>1.8835827502293571E-5</v>
      </c>
      <c r="F2171" s="151">
        <v>0</v>
      </c>
      <c r="G2171" s="151">
        <v>3.5851447566920197E-5</v>
      </c>
      <c r="H2171" s="151">
        <v>0</v>
      </c>
      <c r="I2171" s="151">
        <v>4.1663777152550122E-5</v>
      </c>
      <c r="J2171" s="151">
        <v>2.2051552810048002E-5</v>
      </c>
      <c r="K2171" s="151">
        <v>7.2150081618511014E-5</v>
      </c>
      <c r="L2171" s="151">
        <v>0</v>
      </c>
      <c r="M2171" s="151">
        <v>0</v>
      </c>
      <c r="N2171" s="151">
        <v>8.1132465109879259E-6</v>
      </c>
      <c r="O2171" s="151">
        <v>0</v>
      </c>
      <c r="P2171" s="151">
        <v>4.2342471617370417E-5</v>
      </c>
    </row>
    <row r="2172" spans="1:16" ht="22" customHeight="1" x14ac:dyDescent="0.2">
      <c r="A2172" s="150" t="s">
        <v>3001</v>
      </c>
      <c r="B2172" s="151">
        <v>0</v>
      </c>
      <c r="C2172" s="151">
        <v>3.5096417093327599E-5</v>
      </c>
      <c r="D2172" s="151">
        <v>0</v>
      </c>
      <c r="E2172" s="151">
        <v>1.8835827502293571E-5</v>
      </c>
      <c r="F2172" s="151">
        <v>0</v>
      </c>
      <c r="G2172" s="151">
        <v>3.5851447566920197E-5</v>
      </c>
      <c r="H2172" s="151">
        <v>0</v>
      </c>
      <c r="I2172" s="151">
        <v>4.1663777152550122E-5</v>
      </c>
      <c r="J2172" s="151">
        <v>0</v>
      </c>
      <c r="K2172" s="151">
        <v>3.6075040809255507E-5</v>
      </c>
      <c r="L2172" s="151">
        <v>0</v>
      </c>
      <c r="M2172" s="151">
        <v>0</v>
      </c>
      <c r="N2172" s="151">
        <v>0</v>
      </c>
      <c r="O2172" s="151">
        <v>0</v>
      </c>
      <c r="P2172" s="151">
        <v>0</v>
      </c>
    </row>
    <row r="2173" spans="1:16" ht="22" customHeight="1" x14ac:dyDescent="0.2">
      <c r="A2173" s="150" t="s">
        <v>3002</v>
      </c>
      <c r="B2173" s="151">
        <v>1.2775311351656001E-4</v>
      </c>
      <c r="C2173" s="151">
        <v>3.8606058802660362E-4</v>
      </c>
      <c r="D2173" s="151">
        <v>1.0271766590851548E-4</v>
      </c>
      <c r="E2173" s="151">
        <v>3.3904489504128429E-4</v>
      </c>
      <c r="F2173" s="151">
        <v>1.2516978377782165E-4</v>
      </c>
      <c r="G2173" s="151">
        <v>3.5851447566920199E-4</v>
      </c>
      <c r="H2173" s="151">
        <v>2.2940777458075104E-4</v>
      </c>
      <c r="I2173" s="151">
        <v>3.9580588294922615E-4</v>
      </c>
      <c r="J2173" s="151">
        <v>2.86670186530624E-4</v>
      </c>
      <c r="K2173" s="151">
        <v>3.6075040809255504E-4</v>
      </c>
      <c r="L2173" s="151">
        <v>2.7022508737861679E-4</v>
      </c>
      <c r="M2173" s="151">
        <v>4.0046899648560574E-4</v>
      </c>
      <c r="N2173" s="151">
        <v>1.5415168370877058E-4</v>
      </c>
      <c r="O2173" s="151">
        <v>1.5781005699738867E-4</v>
      </c>
      <c r="P2173" s="151">
        <v>1.6936988646948167E-4</v>
      </c>
    </row>
    <row r="2174" spans="1:16" ht="22" customHeight="1" x14ac:dyDescent="0.2">
      <c r="A2174" s="150" t="s">
        <v>3003</v>
      </c>
      <c r="B2174" s="151">
        <v>0</v>
      </c>
      <c r="C2174" s="151">
        <v>0</v>
      </c>
      <c r="D2174" s="151">
        <v>0</v>
      </c>
      <c r="E2174" s="151">
        <v>1.8835827502293571E-5</v>
      </c>
      <c r="F2174" s="151">
        <v>0</v>
      </c>
      <c r="G2174" s="151">
        <v>0</v>
      </c>
      <c r="H2174" s="151">
        <v>0</v>
      </c>
      <c r="I2174" s="151">
        <v>0</v>
      </c>
      <c r="J2174" s="151">
        <v>2.2051552810048002E-5</v>
      </c>
      <c r="K2174" s="151">
        <v>0</v>
      </c>
      <c r="L2174" s="151">
        <v>0</v>
      </c>
      <c r="M2174" s="151">
        <v>0</v>
      </c>
      <c r="N2174" s="151">
        <v>8.1132465109879259E-6</v>
      </c>
      <c r="O2174" s="151">
        <v>0</v>
      </c>
      <c r="P2174" s="151">
        <v>0</v>
      </c>
    </row>
    <row r="2175" spans="1:16" ht="22" customHeight="1" x14ac:dyDescent="0.2">
      <c r="A2175" s="150" t="s">
        <v>3004</v>
      </c>
      <c r="B2175" s="151">
        <v>1.5969139189570003E-4</v>
      </c>
      <c r="C2175" s="151">
        <v>0</v>
      </c>
      <c r="D2175" s="151">
        <v>1.1983727689326805E-4</v>
      </c>
      <c r="E2175" s="151">
        <v>0</v>
      </c>
      <c r="F2175" s="151">
        <v>1.8775467566673246E-4</v>
      </c>
      <c r="G2175" s="151">
        <v>0</v>
      </c>
      <c r="H2175" s="151">
        <v>0</v>
      </c>
      <c r="I2175" s="151">
        <v>0</v>
      </c>
      <c r="J2175" s="151">
        <v>0</v>
      </c>
      <c r="K2175" s="151">
        <v>0</v>
      </c>
      <c r="L2175" s="151">
        <v>0</v>
      </c>
      <c r="M2175" s="151">
        <v>0</v>
      </c>
      <c r="N2175" s="151">
        <v>5.679272557691548E-5</v>
      </c>
      <c r="O2175" s="151">
        <v>3.156201139947773E-5</v>
      </c>
      <c r="P2175" s="151">
        <v>4.2342471617370417E-5</v>
      </c>
    </row>
    <row r="2176" spans="1:16" ht="22" customHeight="1" x14ac:dyDescent="0.2">
      <c r="A2176" s="150" t="s">
        <v>3005</v>
      </c>
      <c r="B2176" s="151">
        <v>1.8204818676109803E-3</v>
      </c>
      <c r="C2176" s="151">
        <v>3.5096417093327599E-5</v>
      </c>
      <c r="D2176" s="151">
        <v>1.8831572083227836E-3</v>
      </c>
      <c r="E2176" s="151">
        <v>0</v>
      </c>
      <c r="F2176" s="151">
        <v>1.7836694188339585E-3</v>
      </c>
      <c r="G2176" s="151">
        <v>1.0755434270076059E-4</v>
      </c>
      <c r="H2176" s="151">
        <v>1.5293851638716738E-4</v>
      </c>
      <c r="I2176" s="151">
        <v>2.0831888576275061E-5</v>
      </c>
      <c r="J2176" s="151">
        <v>1.9846397529043201E-4</v>
      </c>
      <c r="K2176" s="151">
        <v>0</v>
      </c>
      <c r="L2176" s="151">
        <v>3.8603583911230975E-5</v>
      </c>
      <c r="M2176" s="151">
        <v>0</v>
      </c>
      <c r="N2176" s="151">
        <v>2.8396362788457737E-4</v>
      </c>
      <c r="O2176" s="151">
        <v>2.5249609119582184E-4</v>
      </c>
      <c r="P2176" s="151">
        <v>2.455863353807484E-4</v>
      </c>
    </row>
    <row r="2177" spans="1:16" ht="22" customHeight="1" x14ac:dyDescent="0.2">
      <c r="A2177" s="150" t="s">
        <v>3006</v>
      </c>
      <c r="B2177" s="151">
        <v>0</v>
      </c>
      <c r="C2177" s="151">
        <v>0</v>
      </c>
      <c r="D2177" s="151">
        <v>1.7119610984752578E-5</v>
      </c>
      <c r="E2177" s="151">
        <v>0</v>
      </c>
      <c r="F2177" s="151">
        <v>0</v>
      </c>
      <c r="G2177" s="151">
        <v>0</v>
      </c>
      <c r="H2177" s="151">
        <v>0</v>
      </c>
      <c r="I2177" s="151">
        <v>0</v>
      </c>
      <c r="J2177" s="151">
        <v>0</v>
      </c>
      <c r="K2177" s="151">
        <v>0</v>
      </c>
      <c r="L2177" s="151">
        <v>0</v>
      </c>
      <c r="M2177" s="151">
        <v>0</v>
      </c>
      <c r="N2177" s="151">
        <v>0</v>
      </c>
      <c r="O2177" s="151">
        <v>0</v>
      </c>
      <c r="P2177" s="151">
        <v>0</v>
      </c>
    </row>
    <row r="2178" spans="1:16" ht="22" customHeight="1" x14ac:dyDescent="0.2">
      <c r="A2178" s="150" t="s">
        <v>3007</v>
      </c>
      <c r="B2178" s="151">
        <v>0</v>
      </c>
      <c r="C2178" s="151">
        <v>3.5184599045823404E-5</v>
      </c>
      <c r="D2178" s="151">
        <v>0</v>
      </c>
      <c r="E2178" s="151">
        <v>0</v>
      </c>
      <c r="F2178" s="151">
        <v>0</v>
      </c>
      <c r="G2178" s="151">
        <v>0</v>
      </c>
      <c r="H2178" s="151">
        <v>0</v>
      </c>
      <c r="I2178" s="151">
        <v>0</v>
      </c>
      <c r="J2178" s="151">
        <v>0</v>
      </c>
      <c r="K2178" s="151">
        <v>3.6165681615308917E-5</v>
      </c>
      <c r="L2178" s="151">
        <v>0</v>
      </c>
      <c r="M2178" s="151">
        <v>3.6497745454033049E-5</v>
      </c>
      <c r="N2178" s="151">
        <v>8.133631552472821E-6</v>
      </c>
      <c r="O2178" s="151">
        <v>0</v>
      </c>
      <c r="P2178" s="151">
        <v>8.4897719474024097E-6</v>
      </c>
    </row>
    <row r="2179" spans="1:16" ht="22" customHeight="1" x14ac:dyDescent="0.2">
      <c r="A2179" s="150" t="s">
        <v>3008</v>
      </c>
      <c r="B2179" s="151">
        <v>2.8816672778766777E-4</v>
      </c>
      <c r="C2179" s="151">
        <v>2.8147679236658723E-4</v>
      </c>
      <c r="D2179" s="151">
        <v>3.2608987657138015E-4</v>
      </c>
      <c r="E2179" s="151">
        <v>1.888315370204808E-4</v>
      </c>
      <c r="F2179" s="151">
        <v>3.4508177198546434E-4</v>
      </c>
      <c r="G2179" s="151">
        <v>1.7970763290453719E-4</v>
      </c>
      <c r="H2179" s="151">
        <v>6.5162183206919362E-4</v>
      </c>
      <c r="I2179" s="151">
        <v>1.6707384003886936E-4</v>
      </c>
      <c r="J2179" s="151">
        <v>3.7581829826772761E-4</v>
      </c>
      <c r="K2179" s="151">
        <v>2.8932545292247134E-4</v>
      </c>
      <c r="L2179" s="151">
        <v>2.7090404488459326E-4</v>
      </c>
      <c r="M2179" s="151">
        <v>1.8248872727016525E-4</v>
      </c>
      <c r="N2179" s="151">
        <v>3.9041431451869538E-4</v>
      </c>
      <c r="O2179" s="151">
        <v>3.480544422922306E-4</v>
      </c>
      <c r="P2179" s="151">
        <v>3.5657042179090121E-4</v>
      </c>
    </row>
    <row r="2180" spans="1:16" ht="22" customHeight="1" x14ac:dyDescent="0.2">
      <c r="A2180" s="150" t="s">
        <v>3009</v>
      </c>
      <c r="B2180" s="151">
        <v>0</v>
      </c>
      <c r="C2180" s="151">
        <v>0</v>
      </c>
      <c r="D2180" s="151">
        <v>0</v>
      </c>
      <c r="E2180" s="151">
        <v>0</v>
      </c>
      <c r="F2180" s="151">
        <v>0</v>
      </c>
      <c r="G2180" s="151">
        <v>0</v>
      </c>
      <c r="H2180" s="151">
        <v>0</v>
      </c>
      <c r="I2180" s="151">
        <v>0</v>
      </c>
      <c r="J2180" s="151">
        <v>2.2106958721631036E-5</v>
      </c>
      <c r="K2180" s="151">
        <v>0</v>
      </c>
      <c r="L2180" s="151">
        <v>3.8700577840656175E-5</v>
      </c>
      <c r="M2180" s="151">
        <v>0</v>
      </c>
      <c r="N2180" s="151">
        <v>2.4400894657418461E-5</v>
      </c>
      <c r="O2180" s="151">
        <v>0</v>
      </c>
      <c r="P2180" s="151">
        <v>2.5469315842207229E-5</v>
      </c>
    </row>
    <row r="2181" spans="1:16" ht="22" customHeight="1" x14ac:dyDescent="0.2">
      <c r="A2181" s="150" t="s">
        <v>3010</v>
      </c>
      <c r="B2181" s="151">
        <v>0</v>
      </c>
      <c r="C2181" s="151">
        <v>0</v>
      </c>
      <c r="D2181" s="151">
        <v>0</v>
      </c>
      <c r="E2181" s="151">
        <v>0</v>
      </c>
      <c r="F2181" s="151">
        <v>0</v>
      </c>
      <c r="G2181" s="151">
        <v>3.5941526580907439E-5</v>
      </c>
      <c r="H2181" s="151">
        <v>0</v>
      </c>
      <c r="I2181" s="151">
        <v>2.088423000485867E-5</v>
      </c>
      <c r="J2181" s="151">
        <v>0</v>
      </c>
      <c r="K2181" s="151">
        <v>0</v>
      </c>
      <c r="L2181" s="151">
        <v>0</v>
      </c>
      <c r="M2181" s="151">
        <v>0</v>
      </c>
      <c r="N2181" s="151">
        <v>0</v>
      </c>
      <c r="O2181" s="151">
        <v>0</v>
      </c>
      <c r="P2181" s="151">
        <v>8.4897719474024097E-6</v>
      </c>
    </row>
    <row r="2182" spans="1:16" ht="22" customHeight="1" x14ac:dyDescent="0.2">
      <c r="A2182" s="150" t="s">
        <v>3011</v>
      </c>
      <c r="B2182" s="151">
        <v>3.201852530974086E-5</v>
      </c>
      <c r="C2182" s="151">
        <v>0</v>
      </c>
      <c r="D2182" s="151">
        <v>1.7162625082704218E-5</v>
      </c>
      <c r="E2182" s="151">
        <v>0</v>
      </c>
      <c r="F2182" s="151">
        <v>0</v>
      </c>
      <c r="G2182" s="151">
        <v>7.1883053161814878E-5</v>
      </c>
      <c r="H2182" s="151">
        <v>7.6661392008140429E-5</v>
      </c>
      <c r="I2182" s="151">
        <v>0</v>
      </c>
      <c r="J2182" s="151">
        <v>1.3264175232978622E-4</v>
      </c>
      <c r="K2182" s="151">
        <v>7.2331363230617834E-5</v>
      </c>
      <c r="L2182" s="151">
        <v>1.1610173352196853E-4</v>
      </c>
      <c r="M2182" s="151">
        <v>7.2995490908066098E-5</v>
      </c>
      <c r="N2182" s="151">
        <v>3.1721163054643995E-4</v>
      </c>
      <c r="O2182" s="151">
        <v>3.1641312935657329E-4</v>
      </c>
      <c r="P2182" s="151">
        <v>2.3771361452726747E-4</v>
      </c>
    </row>
    <row r="2183" spans="1:16" ht="22" customHeight="1" x14ac:dyDescent="0.2">
      <c r="A2183" s="150" t="s">
        <v>3012</v>
      </c>
      <c r="B2183" s="151">
        <v>1.4408336389383387E-3</v>
      </c>
      <c r="C2183" s="151">
        <v>7.283212002485444E-3</v>
      </c>
      <c r="D2183" s="151">
        <v>1.3043595062855206E-3</v>
      </c>
      <c r="E2183" s="151">
        <v>7.4966120197130877E-3</v>
      </c>
      <c r="F2183" s="151">
        <v>1.3489560177613606E-3</v>
      </c>
      <c r="G2183" s="151">
        <v>6.7210654706296898E-3</v>
      </c>
      <c r="H2183" s="151">
        <v>2.6064873282767745E-3</v>
      </c>
      <c r="I2183" s="151">
        <v>8.0613127818754456E-3</v>
      </c>
      <c r="J2183" s="151">
        <v>2.1443749959982107E-3</v>
      </c>
      <c r="K2183" s="151">
        <v>7.5224617759842545E-3</v>
      </c>
      <c r="L2183" s="151">
        <v>2.7477410266865884E-3</v>
      </c>
      <c r="M2183" s="151">
        <v>7.88351301807114E-3</v>
      </c>
      <c r="N2183" s="151">
        <v>2.5376930443715196E-3</v>
      </c>
      <c r="O2183" s="151">
        <v>3.0692073547587606E-3</v>
      </c>
      <c r="P2183" s="151">
        <v>2.8101145145901976E-3</v>
      </c>
    </row>
    <row r="2184" spans="1:16" ht="22" customHeight="1" x14ac:dyDescent="0.2">
      <c r="A2184" s="150" t="s">
        <v>3013</v>
      </c>
      <c r="B2184" s="151">
        <v>2.8816672778766777E-4</v>
      </c>
      <c r="C2184" s="151">
        <v>5.2776898568735093E-4</v>
      </c>
      <c r="D2184" s="151">
        <v>3.7757775181949287E-4</v>
      </c>
      <c r="E2184" s="151">
        <v>4.3431253514710579E-4</v>
      </c>
      <c r="F2184" s="151">
        <v>3.4508177198546434E-4</v>
      </c>
      <c r="G2184" s="151">
        <v>6.1100595187542632E-4</v>
      </c>
      <c r="H2184" s="151">
        <v>4.5996835204884255E-4</v>
      </c>
      <c r="I2184" s="151">
        <v>6.8917959016033602E-4</v>
      </c>
      <c r="J2184" s="151">
        <v>6.4110180292729999E-4</v>
      </c>
      <c r="K2184" s="151">
        <v>5.7865090584494267E-4</v>
      </c>
      <c r="L2184" s="151">
        <v>6.5790982329115501E-4</v>
      </c>
      <c r="M2184" s="151">
        <v>5.8396392726452878E-4</v>
      </c>
      <c r="N2184" s="151">
        <v>4.2294884072858671E-4</v>
      </c>
      <c r="O2184" s="151">
        <v>4.1133706816354529E-4</v>
      </c>
      <c r="P2184" s="151">
        <v>3.5657042179090121E-4</v>
      </c>
    </row>
    <row r="2185" spans="1:16" ht="22" customHeight="1" x14ac:dyDescent="0.2">
      <c r="A2185" s="150" t="s">
        <v>3014</v>
      </c>
      <c r="B2185" s="151">
        <v>6.4037050619481721E-5</v>
      </c>
      <c r="C2185" s="151">
        <v>1.4073839618329362E-4</v>
      </c>
      <c r="D2185" s="151">
        <v>3.4325250165408436E-5</v>
      </c>
      <c r="E2185" s="151">
        <v>7.5532614808192306E-5</v>
      </c>
      <c r="F2185" s="151">
        <v>6.2742140360993516E-5</v>
      </c>
      <c r="G2185" s="151">
        <v>1.078245797427223E-4</v>
      </c>
      <c r="H2185" s="151">
        <v>7.6661392008140429E-5</v>
      </c>
      <c r="I2185" s="151">
        <v>6.2652690014576004E-5</v>
      </c>
      <c r="J2185" s="151">
        <v>6.6320876164893108E-5</v>
      </c>
      <c r="K2185" s="151">
        <v>7.2331363230617834E-5</v>
      </c>
      <c r="L2185" s="151">
        <v>3.8700577840656175E-5</v>
      </c>
      <c r="M2185" s="151">
        <v>1.0949323636209915E-4</v>
      </c>
      <c r="N2185" s="151">
        <v>6.5069052419782568E-5</v>
      </c>
      <c r="O2185" s="151">
        <v>6.3282625871314649E-5</v>
      </c>
      <c r="P2185" s="151">
        <v>5.0938631684414458E-5</v>
      </c>
    </row>
    <row r="2186" spans="1:16" ht="22" customHeight="1" x14ac:dyDescent="0.2">
      <c r="A2186" s="150" t="s">
        <v>3015</v>
      </c>
      <c r="B2186" s="151">
        <v>0</v>
      </c>
      <c r="C2186" s="151">
        <v>0</v>
      </c>
      <c r="D2186" s="151">
        <v>0</v>
      </c>
      <c r="E2186" s="151">
        <v>5.6649461106144233E-5</v>
      </c>
      <c r="F2186" s="151">
        <v>0</v>
      </c>
      <c r="G2186" s="151">
        <v>3.5941526580907439E-5</v>
      </c>
      <c r="H2186" s="151">
        <v>3.8330696004070215E-5</v>
      </c>
      <c r="I2186" s="151">
        <v>4.176846000971734E-5</v>
      </c>
      <c r="J2186" s="151">
        <v>2.2106958721631036E-5</v>
      </c>
      <c r="K2186" s="151">
        <v>3.6165681615308917E-5</v>
      </c>
      <c r="L2186" s="151">
        <v>0</v>
      </c>
      <c r="M2186" s="151">
        <v>3.6497745454033049E-5</v>
      </c>
      <c r="N2186" s="151">
        <v>0</v>
      </c>
      <c r="O2186" s="151">
        <v>0</v>
      </c>
      <c r="P2186" s="151">
        <v>0</v>
      </c>
    </row>
    <row r="2187" spans="1:16" ht="22" customHeight="1" x14ac:dyDescent="0.2">
      <c r="A2187" s="150" t="s">
        <v>3016</v>
      </c>
      <c r="B2187" s="151">
        <v>1.1526669111506711E-3</v>
      </c>
      <c r="C2187" s="151">
        <v>1.9351529475202869E-3</v>
      </c>
      <c r="D2187" s="151">
        <v>1.321522131368225E-3</v>
      </c>
      <c r="E2187" s="151">
        <v>2.1526795220334809E-3</v>
      </c>
      <c r="F2187" s="151">
        <v>1.2548428072198703E-3</v>
      </c>
      <c r="G2187" s="151">
        <v>1.7970763290453716E-3</v>
      </c>
      <c r="H2187" s="151">
        <v>1.6865506241790897E-3</v>
      </c>
      <c r="I2187" s="151">
        <v>1.7960437804178454E-3</v>
      </c>
      <c r="J2187" s="151">
        <v>1.7022358215655899E-3</v>
      </c>
      <c r="K2187" s="151">
        <v>2.0976095336879171E-3</v>
      </c>
      <c r="L2187" s="151">
        <v>1.7802265806701842E-3</v>
      </c>
      <c r="M2187" s="151">
        <v>1.8978827636097189E-3</v>
      </c>
      <c r="N2187" s="151">
        <v>1.5616572580747815E-3</v>
      </c>
      <c r="O2187" s="151">
        <v>1.3922177691689224E-3</v>
      </c>
      <c r="P2187" s="151">
        <v>1.6470157577960676E-3</v>
      </c>
    </row>
    <row r="2188" spans="1:16" ht="22" customHeight="1" x14ac:dyDescent="0.2">
      <c r="A2188" s="150" t="s">
        <v>3017</v>
      </c>
      <c r="B2188" s="151">
        <v>3.201852530974086E-5</v>
      </c>
      <c r="C2188" s="151">
        <v>1.7592299522911701E-4</v>
      </c>
      <c r="D2188" s="151">
        <v>1.7162625082704218E-5</v>
      </c>
      <c r="E2188" s="151">
        <v>1.5106522961638461E-4</v>
      </c>
      <c r="F2188" s="151">
        <v>0</v>
      </c>
      <c r="G2188" s="151">
        <v>1.078245797427223E-4</v>
      </c>
      <c r="H2188" s="151">
        <v>1.1499208801221064E-4</v>
      </c>
      <c r="I2188" s="151">
        <v>1.4618961003401068E-4</v>
      </c>
      <c r="J2188" s="151">
        <v>8.8427834886524144E-5</v>
      </c>
      <c r="K2188" s="151">
        <v>1.4466272646123567E-4</v>
      </c>
      <c r="L2188" s="151">
        <v>7.7401155681312351E-5</v>
      </c>
      <c r="M2188" s="151">
        <v>1.8248872727016525E-4</v>
      </c>
      <c r="N2188" s="151">
        <v>7.3202683972255388E-5</v>
      </c>
      <c r="O2188" s="151">
        <v>6.3282625871314649E-5</v>
      </c>
      <c r="P2188" s="151">
        <v>6.7918175579219277E-5</v>
      </c>
    </row>
    <row r="2189" spans="1:16" ht="22" customHeight="1" x14ac:dyDescent="0.2">
      <c r="A2189" s="150" t="s">
        <v>3018</v>
      </c>
      <c r="B2189" s="151">
        <v>0</v>
      </c>
      <c r="C2189" s="151">
        <v>2.4629219332076381E-4</v>
      </c>
      <c r="D2189" s="151">
        <v>0</v>
      </c>
      <c r="E2189" s="151">
        <v>2.4548099812662504E-4</v>
      </c>
      <c r="F2189" s="151">
        <v>0</v>
      </c>
      <c r="G2189" s="151">
        <v>2.8753221264725951E-4</v>
      </c>
      <c r="H2189" s="151">
        <v>3.8330696004070215E-5</v>
      </c>
      <c r="I2189" s="151">
        <v>2.0884230004858669E-4</v>
      </c>
      <c r="J2189" s="151">
        <v>0</v>
      </c>
      <c r="K2189" s="151">
        <v>2.1699408969185348E-4</v>
      </c>
      <c r="L2189" s="151">
        <v>3.8700577840656175E-5</v>
      </c>
      <c r="M2189" s="151">
        <v>2.1898647272419831E-4</v>
      </c>
      <c r="N2189" s="151">
        <v>0</v>
      </c>
      <c r="O2189" s="151">
        <v>3.1641312935657324E-5</v>
      </c>
      <c r="P2189" s="151">
        <v>8.4897719474024097E-6</v>
      </c>
    </row>
    <row r="2190" spans="1:16" ht="22" customHeight="1" x14ac:dyDescent="0.2">
      <c r="A2190" s="150" t="s">
        <v>3019</v>
      </c>
      <c r="B2190" s="151">
        <v>3.201852530974086E-5</v>
      </c>
      <c r="C2190" s="151">
        <v>0</v>
      </c>
      <c r="D2190" s="151">
        <v>1.7162625082704218E-5</v>
      </c>
      <c r="E2190" s="151">
        <v>0</v>
      </c>
      <c r="F2190" s="151">
        <v>0</v>
      </c>
      <c r="G2190" s="151">
        <v>0</v>
      </c>
      <c r="H2190" s="151">
        <v>0</v>
      </c>
      <c r="I2190" s="151">
        <v>0</v>
      </c>
      <c r="J2190" s="151">
        <v>0</v>
      </c>
      <c r="K2190" s="151">
        <v>0</v>
      </c>
      <c r="L2190" s="151">
        <v>0</v>
      </c>
      <c r="M2190" s="151">
        <v>0</v>
      </c>
      <c r="N2190" s="151">
        <v>0</v>
      </c>
      <c r="O2190" s="151">
        <v>0</v>
      </c>
      <c r="P2190" s="151">
        <v>0</v>
      </c>
    </row>
    <row r="2191" spans="1:16" ht="22" customHeight="1" x14ac:dyDescent="0.2">
      <c r="A2191" s="150" t="s">
        <v>3020</v>
      </c>
      <c r="B2191" s="151">
        <v>3.201852530974086E-4</v>
      </c>
      <c r="C2191" s="151">
        <v>3.5184599045823404E-5</v>
      </c>
      <c r="D2191" s="151">
        <v>4.1190300198490126E-4</v>
      </c>
      <c r="E2191" s="151">
        <v>3.7766307404096153E-5</v>
      </c>
      <c r="F2191" s="151">
        <v>4.7056605270745131E-4</v>
      </c>
      <c r="G2191" s="151">
        <v>3.5941526580907439E-5</v>
      </c>
      <c r="H2191" s="151">
        <v>3.8330696004070215E-5</v>
      </c>
      <c r="I2191" s="151">
        <v>4.176846000971734E-5</v>
      </c>
      <c r="J2191" s="151">
        <v>1.1053479360815519E-4</v>
      </c>
      <c r="K2191" s="151">
        <v>0</v>
      </c>
      <c r="L2191" s="151">
        <v>7.7401155681312351E-5</v>
      </c>
      <c r="M2191" s="151">
        <v>3.6497745454033049E-5</v>
      </c>
      <c r="N2191" s="151">
        <v>4.2294884072858671E-4</v>
      </c>
      <c r="O2191" s="151">
        <v>4.1133706816354529E-4</v>
      </c>
      <c r="P2191" s="151">
        <v>4.1599882542271813E-4</v>
      </c>
    </row>
    <row r="2192" spans="1:16" ht="22" customHeight="1" x14ac:dyDescent="0.2">
      <c r="A2192" s="150" t="s">
        <v>3021</v>
      </c>
      <c r="B2192" s="151">
        <v>0</v>
      </c>
      <c r="C2192" s="151">
        <v>0</v>
      </c>
      <c r="D2192" s="151">
        <v>0</v>
      </c>
      <c r="E2192" s="151">
        <v>1.8883153702048077E-5</v>
      </c>
      <c r="F2192" s="151">
        <v>0</v>
      </c>
      <c r="G2192" s="151">
        <v>0</v>
      </c>
      <c r="H2192" s="151">
        <v>0</v>
      </c>
      <c r="I2192" s="151">
        <v>2.088423000485867E-5</v>
      </c>
      <c r="J2192" s="151">
        <v>0</v>
      </c>
      <c r="K2192" s="151">
        <v>0</v>
      </c>
      <c r="L2192" s="151">
        <v>0</v>
      </c>
      <c r="M2192" s="151">
        <v>0</v>
      </c>
      <c r="N2192" s="151">
        <v>0</v>
      </c>
      <c r="O2192" s="151">
        <v>0</v>
      </c>
      <c r="P2192" s="151">
        <v>0</v>
      </c>
    </row>
    <row r="2193" spans="1:16" ht="22" customHeight="1" x14ac:dyDescent="0.2">
      <c r="A2193" s="150" t="s">
        <v>3022</v>
      </c>
      <c r="B2193" s="151">
        <v>0</v>
      </c>
      <c r="C2193" s="151">
        <v>0</v>
      </c>
      <c r="D2193" s="151">
        <v>0</v>
      </c>
      <c r="E2193" s="151">
        <v>0</v>
      </c>
      <c r="F2193" s="151">
        <v>0</v>
      </c>
      <c r="G2193" s="151">
        <v>0</v>
      </c>
      <c r="H2193" s="151">
        <v>0</v>
      </c>
      <c r="I2193" s="151">
        <v>0</v>
      </c>
      <c r="J2193" s="151">
        <v>0</v>
      </c>
      <c r="K2193" s="151">
        <v>0</v>
      </c>
      <c r="L2193" s="151">
        <v>0</v>
      </c>
      <c r="M2193" s="151">
        <v>3.6589679321675448E-5</v>
      </c>
      <c r="N2193" s="151">
        <v>8.1541192893808129E-6</v>
      </c>
      <c r="O2193" s="151">
        <v>0</v>
      </c>
      <c r="P2193" s="151">
        <v>2.5533470290172488E-5</v>
      </c>
    </row>
    <row r="2194" spans="1:16" ht="22" customHeight="1" x14ac:dyDescent="0.2">
      <c r="A2194" s="150" t="s">
        <v>3023</v>
      </c>
      <c r="B2194" s="151">
        <v>0</v>
      </c>
      <c r="C2194" s="151">
        <v>0</v>
      </c>
      <c r="D2194" s="151">
        <v>0</v>
      </c>
      <c r="E2194" s="151">
        <v>0</v>
      </c>
      <c r="F2194" s="151">
        <v>0</v>
      </c>
      <c r="G2194" s="151">
        <v>0</v>
      </c>
      <c r="H2194" s="151">
        <v>0</v>
      </c>
      <c r="I2194" s="151">
        <v>0</v>
      </c>
      <c r="J2194" s="151">
        <v>0</v>
      </c>
      <c r="K2194" s="151">
        <v>0</v>
      </c>
      <c r="L2194" s="151">
        <v>0</v>
      </c>
      <c r="M2194" s="151">
        <v>0</v>
      </c>
      <c r="N2194" s="151">
        <v>1.6308238578761626E-5</v>
      </c>
      <c r="O2194" s="151">
        <v>0</v>
      </c>
      <c r="P2194" s="151">
        <v>5.1066940580344976E-5</v>
      </c>
    </row>
    <row r="2195" spans="1:16" ht="22" customHeight="1" x14ac:dyDescent="0.2">
      <c r="A2195" s="150" t="s">
        <v>3024</v>
      </c>
      <c r="B2195" s="151">
        <v>3.2099176506994613E-5</v>
      </c>
      <c r="C2195" s="151">
        <v>3.5273225239893488E-5</v>
      </c>
      <c r="D2195" s="151">
        <v>3.4411711752726845E-5</v>
      </c>
      <c r="E2195" s="151">
        <v>5.6792154962834774E-5</v>
      </c>
      <c r="F2195" s="151">
        <v>3.1450090508407327E-5</v>
      </c>
      <c r="G2195" s="151">
        <v>3.6032059393453802E-5</v>
      </c>
      <c r="H2195" s="151">
        <v>3.8427246875616992E-5</v>
      </c>
      <c r="I2195" s="151">
        <v>0</v>
      </c>
      <c r="J2195" s="151">
        <v>2.216264375619434E-5</v>
      </c>
      <c r="K2195" s="151">
        <v>3.6256779050108183E-5</v>
      </c>
      <c r="L2195" s="151">
        <v>0</v>
      </c>
      <c r="M2195" s="151">
        <v>3.6589679321675448E-5</v>
      </c>
      <c r="N2195" s="151">
        <v>3.2616477157523251E-5</v>
      </c>
      <c r="O2195" s="151">
        <v>9.5163041927392558E-5</v>
      </c>
      <c r="P2195" s="151">
        <v>2.5533470290172488E-5</v>
      </c>
    </row>
    <row r="2196" spans="1:16" ht="22" customHeight="1" x14ac:dyDescent="0.2">
      <c r="A2196" s="150" t="s">
        <v>3025</v>
      </c>
      <c r="B2196" s="151">
        <v>3.2099176506994613E-5</v>
      </c>
      <c r="C2196" s="151">
        <v>0</v>
      </c>
      <c r="D2196" s="151">
        <v>0</v>
      </c>
      <c r="E2196" s="151">
        <v>0</v>
      </c>
      <c r="F2196" s="151">
        <v>0</v>
      </c>
      <c r="G2196" s="151">
        <v>0</v>
      </c>
      <c r="H2196" s="151">
        <v>0</v>
      </c>
      <c r="I2196" s="151">
        <v>0</v>
      </c>
      <c r="J2196" s="151">
        <v>0</v>
      </c>
      <c r="K2196" s="151">
        <v>0</v>
      </c>
      <c r="L2196" s="151">
        <v>0</v>
      </c>
      <c r="M2196" s="151">
        <v>0</v>
      </c>
      <c r="N2196" s="151">
        <v>8.1541192893808129E-6</v>
      </c>
      <c r="O2196" s="151">
        <v>0</v>
      </c>
      <c r="P2196" s="151">
        <v>0</v>
      </c>
    </row>
    <row r="2197" spans="1:16" ht="22" customHeight="1" x14ac:dyDescent="0.2">
      <c r="A2197" s="150" t="s">
        <v>3026</v>
      </c>
      <c r="B2197" s="151">
        <v>1.6049588253497308E-4</v>
      </c>
      <c r="C2197" s="151">
        <v>3.8800547763882836E-4</v>
      </c>
      <c r="D2197" s="151">
        <v>2.2367612639272451E-4</v>
      </c>
      <c r="E2197" s="151">
        <v>4.354065213817333E-4</v>
      </c>
      <c r="F2197" s="151">
        <v>1.2580036203362931E-4</v>
      </c>
      <c r="G2197" s="151">
        <v>4.684167721148994E-4</v>
      </c>
      <c r="H2197" s="151">
        <v>2.3056348125370194E-4</v>
      </c>
      <c r="I2197" s="151">
        <v>4.3967353748264169E-4</v>
      </c>
      <c r="J2197" s="151">
        <v>1.9946379380574904E-4</v>
      </c>
      <c r="K2197" s="151">
        <v>3.625677905010818E-4</v>
      </c>
      <c r="L2197" s="151">
        <v>3.4918254364037888E-4</v>
      </c>
      <c r="M2197" s="151">
        <v>3.2930711389507906E-4</v>
      </c>
      <c r="N2197" s="151">
        <v>1.3862002791947381E-4</v>
      </c>
      <c r="O2197" s="151">
        <v>1.2688405590319008E-4</v>
      </c>
      <c r="P2197" s="151">
        <v>1.5320082174103493E-4</v>
      </c>
    </row>
    <row r="2198" spans="1:16" ht="22" customHeight="1" x14ac:dyDescent="0.2">
      <c r="A2198" s="150" t="s">
        <v>3027</v>
      </c>
      <c r="B2198" s="151">
        <v>0</v>
      </c>
      <c r="C2198" s="151">
        <v>7.0546450479786976E-5</v>
      </c>
      <c r="D2198" s="151">
        <v>0</v>
      </c>
      <c r="E2198" s="151">
        <v>5.6792154962834774E-5</v>
      </c>
      <c r="F2198" s="151">
        <v>0</v>
      </c>
      <c r="G2198" s="151">
        <v>7.2064118786907604E-5</v>
      </c>
      <c r="H2198" s="151">
        <v>3.8427246875616992E-5</v>
      </c>
      <c r="I2198" s="151">
        <v>2.0936835118221034E-5</v>
      </c>
      <c r="J2198" s="151">
        <v>0</v>
      </c>
      <c r="K2198" s="151">
        <v>3.6256779050108183E-5</v>
      </c>
      <c r="L2198" s="151">
        <v>0</v>
      </c>
      <c r="M2198" s="151">
        <v>3.6589679321675448E-5</v>
      </c>
      <c r="N2198" s="151">
        <v>8.1541192893808129E-6</v>
      </c>
      <c r="O2198" s="151">
        <v>3.1721013975797519E-5</v>
      </c>
      <c r="P2198" s="151">
        <v>0</v>
      </c>
    </row>
    <row r="2199" spans="1:16" ht="22" customHeight="1" x14ac:dyDescent="0.2">
      <c r="A2199" s="150" t="s">
        <v>3028</v>
      </c>
      <c r="B2199" s="151">
        <v>0</v>
      </c>
      <c r="C2199" s="151">
        <v>0</v>
      </c>
      <c r="D2199" s="151">
        <v>0</v>
      </c>
      <c r="E2199" s="151">
        <v>0</v>
      </c>
      <c r="F2199" s="151">
        <v>0</v>
      </c>
      <c r="G2199" s="151">
        <v>3.6032059393453802E-5</v>
      </c>
      <c r="H2199" s="151">
        <v>0</v>
      </c>
      <c r="I2199" s="151">
        <v>0</v>
      </c>
      <c r="J2199" s="151">
        <v>2.216264375619434E-5</v>
      </c>
      <c r="K2199" s="151">
        <v>0</v>
      </c>
      <c r="L2199" s="151">
        <v>0</v>
      </c>
      <c r="M2199" s="151">
        <v>0</v>
      </c>
      <c r="N2199" s="151">
        <v>1.6308238578761626E-5</v>
      </c>
      <c r="O2199" s="151">
        <v>3.1721013975797519E-5</v>
      </c>
      <c r="P2199" s="151">
        <v>1.7022313526781659E-5</v>
      </c>
    </row>
    <row r="2200" spans="1:16" ht="22" customHeight="1" x14ac:dyDescent="0.2">
      <c r="A2200" s="150" t="s">
        <v>3029</v>
      </c>
      <c r="B2200" s="151">
        <v>6.4198353013989227E-5</v>
      </c>
      <c r="C2200" s="151">
        <v>1.0581967571968046E-4</v>
      </c>
      <c r="D2200" s="151">
        <v>5.1617567629090274E-5</v>
      </c>
      <c r="E2200" s="151">
        <v>5.6792154962834774E-5</v>
      </c>
      <c r="F2200" s="151">
        <v>3.1450090508407327E-5</v>
      </c>
      <c r="G2200" s="151">
        <v>3.6032059393453802E-5</v>
      </c>
      <c r="H2200" s="151">
        <v>7.6854493751233983E-5</v>
      </c>
      <c r="I2200" s="151">
        <v>6.2810505354663095E-5</v>
      </c>
      <c r="J2200" s="151">
        <v>6.6487931268583017E-5</v>
      </c>
      <c r="K2200" s="151">
        <v>3.6256779050108183E-5</v>
      </c>
      <c r="L2200" s="151">
        <v>7.7596120808973089E-5</v>
      </c>
      <c r="M2200" s="151">
        <v>7.3179358643350896E-5</v>
      </c>
      <c r="N2200" s="151">
        <v>4.0770596446904064E-5</v>
      </c>
      <c r="O2200" s="151">
        <v>3.1721013975797519E-5</v>
      </c>
      <c r="P2200" s="151">
        <v>3.4044627053563317E-5</v>
      </c>
    </row>
    <row r="2201" spans="1:16" ht="22" customHeight="1" x14ac:dyDescent="0.2">
      <c r="A2201" s="150" t="s">
        <v>3030</v>
      </c>
      <c r="B2201" s="151">
        <v>0</v>
      </c>
      <c r="C2201" s="151">
        <v>3.5273225239893488E-5</v>
      </c>
      <c r="D2201" s="151">
        <v>0</v>
      </c>
      <c r="E2201" s="151">
        <v>1.8930718320944925E-5</v>
      </c>
      <c r="F2201" s="151">
        <v>0</v>
      </c>
      <c r="G2201" s="151">
        <v>3.6032059393453802E-5</v>
      </c>
      <c r="H2201" s="151">
        <v>0</v>
      </c>
      <c r="I2201" s="151">
        <v>2.0936835118221034E-5</v>
      </c>
      <c r="J2201" s="151">
        <v>2.216264375619434E-5</v>
      </c>
      <c r="K2201" s="151">
        <v>3.6256779050108183E-5</v>
      </c>
      <c r="L2201" s="151">
        <v>0</v>
      </c>
      <c r="M2201" s="151">
        <v>3.6589679321675448E-5</v>
      </c>
      <c r="N2201" s="151">
        <v>1.6308238578761626E-5</v>
      </c>
      <c r="O2201" s="151">
        <v>3.1721013975797519E-5</v>
      </c>
      <c r="P2201" s="151">
        <v>0</v>
      </c>
    </row>
    <row r="2202" spans="1:16" ht="22" customHeight="1" x14ac:dyDescent="0.2">
      <c r="A2202" s="150" t="s">
        <v>3031</v>
      </c>
      <c r="B2202" s="151">
        <v>3.2099176506994613E-5</v>
      </c>
      <c r="C2202" s="151">
        <v>0</v>
      </c>
      <c r="D2202" s="151">
        <v>0</v>
      </c>
      <c r="E2202" s="151">
        <v>0</v>
      </c>
      <c r="F2202" s="151">
        <v>0</v>
      </c>
      <c r="G2202" s="151">
        <v>0</v>
      </c>
      <c r="H2202" s="151">
        <v>0</v>
      </c>
      <c r="I2202" s="151">
        <v>0</v>
      </c>
      <c r="J2202" s="151">
        <v>0</v>
      </c>
      <c r="K2202" s="151">
        <v>0</v>
      </c>
      <c r="L2202" s="151">
        <v>0</v>
      </c>
      <c r="M2202" s="151">
        <v>0</v>
      </c>
      <c r="N2202" s="151">
        <v>0</v>
      </c>
      <c r="O2202" s="151">
        <v>0</v>
      </c>
      <c r="P2202" s="151">
        <v>0</v>
      </c>
    </row>
    <row r="2203" spans="1:16" ht="22" customHeight="1" x14ac:dyDescent="0.2">
      <c r="A2203" s="150" t="s">
        <v>3032</v>
      </c>
      <c r="B2203" s="151">
        <v>2.2469423554896231E-4</v>
      </c>
      <c r="C2203" s="151">
        <v>3.5273225239893488E-5</v>
      </c>
      <c r="D2203" s="151">
        <v>2.5808783814545137E-4</v>
      </c>
      <c r="E2203" s="151">
        <v>3.786143664188985E-5</v>
      </c>
      <c r="F2203" s="151">
        <v>9.4350271525221987E-5</v>
      </c>
      <c r="G2203" s="151">
        <v>3.6032059393453802E-5</v>
      </c>
      <c r="H2203" s="151">
        <v>0</v>
      </c>
      <c r="I2203" s="151">
        <v>2.0936835118221034E-5</v>
      </c>
      <c r="J2203" s="151">
        <v>0</v>
      </c>
      <c r="K2203" s="151">
        <v>0</v>
      </c>
      <c r="L2203" s="151">
        <v>3.8798060404486545E-5</v>
      </c>
      <c r="M2203" s="151">
        <v>0</v>
      </c>
      <c r="N2203" s="151">
        <v>8.9695312183188941E-5</v>
      </c>
      <c r="O2203" s="151">
        <v>6.3442027951595038E-5</v>
      </c>
      <c r="P2203" s="151">
        <v>6.8089254107126635E-5</v>
      </c>
    </row>
    <row r="2204" spans="1:16" ht="22" customHeight="1" x14ac:dyDescent="0.2">
      <c r="A2204" s="150" t="s">
        <v>3033</v>
      </c>
      <c r="B2204" s="151">
        <v>3.2180235033527431E-5</v>
      </c>
      <c r="C2204" s="151">
        <v>0</v>
      </c>
      <c r="D2204" s="151">
        <v>0</v>
      </c>
      <c r="E2204" s="151">
        <v>0</v>
      </c>
      <c r="F2204" s="151">
        <v>3.1529509928883105E-5</v>
      </c>
      <c r="G2204" s="151">
        <v>0</v>
      </c>
      <c r="H2204" s="151">
        <v>3.8524285377828152E-5</v>
      </c>
      <c r="I2204" s="151">
        <v>0</v>
      </c>
      <c r="J2204" s="151">
        <v>2.2218610028305942E-5</v>
      </c>
      <c r="K2204" s="151">
        <v>0</v>
      </c>
      <c r="L2204" s="151">
        <v>0</v>
      </c>
      <c r="M2204" s="151">
        <v>0</v>
      </c>
      <c r="N2204" s="151">
        <v>0</v>
      </c>
      <c r="O2204" s="151">
        <v>0</v>
      </c>
      <c r="P2204" s="151">
        <v>0</v>
      </c>
    </row>
    <row r="2205" spans="1:16" ht="22" customHeight="1" x14ac:dyDescent="0.2">
      <c r="A2205" s="150" t="s">
        <v>3034</v>
      </c>
      <c r="B2205" s="151">
        <v>0</v>
      </c>
      <c r="C2205" s="151">
        <v>0</v>
      </c>
      <c r="D2205" s="151">
        <v>0</v>
      </c>
      <c r="E2205" s="151">
        <v>1.8978523165189735E-5</v>
      </c>
      <c r="F2205" s="151">
        <v>0</v>
      </c>
      <c r="G2205" s="151">
        <v>0</v>
      </c>
      <c r="H2205" s="151">
        <v>0</v>
      </c>
      <c r="I2205" s="151">
        <v>0</v>
      </c>
      <c r="J2205" s="151">
        <v>0</v>
      </c>
      <c r="K2205" s="151">
        <v>0</v>
      </c>
      <c r="L2205" s="151">
        <v>0</v>
      </c>
      <c r="M2205" s="151">
        <v>0</v>
      </c>
      <c r="N2205" s="151">
        <v>0</v>
      </c>
      <c r="O2205" s="151">
        <v>0</v>
      </c>
      <c r="P2205" s="151">
        <v>8.5326495835004036E-6</v>
      </c>
    </row>
    <row r="2206" spans="1:16" ht="22" customHeight="1" x14ac:dyDescent="0.2">
      <c r="A2206" s="150" t="s">
        <v>3035</v>
      </c>
      <c r="B2206" s="151">
        <v>3.5398258536880169E-4</v>
      </c>
      <c r="C2206" s="151">
        <v>3.1826069136903896E-4</v>
      </c>
      <c r="D2206" s="151">
        <v>2.7598888011782949E-4</v>
      </c>
      <c r="E2206" s="151">
        <v>3.0365637064303576E-4</v>
      </c>
      <c r="F2206" s="151">
        <v>3.4682460921771412E-4</v>
      </c>
      <c r="G2206" s="151">
        <v>3.2510744498184455E-4</v>
      </c>
      <c r="H2206" s="151">
        <v>5.3933999528959402E-4</v>
      </c>
      <c r="I2206" s="151">
        <v>3.1484558870961178E-4</v>
      </c>
      <c r="J2206" s="151">
        <v>5.3324664067934261E-4</v>
      </c>
      <c r="K2206" s="151">
        <v>3.6348336572961988E-4</v>
      </c>
      <c r="L2206" s="151">
        <v>6.6123260017646385E-4</v>
      </c>
      <c r="M2206" s="151">
        <v>5.1354908502492967E-4</v>
      </c>
      <c r="N2206" s="151">
        <v>3.9238610398596155E-4</v>
      </c>
      <c r="O2206" s="151">
        <v>3.4981229301087822E-4</v>
      </c>
      <c r="P2206" s="151">
        <v>3.6690393209051731E-4</v>
      </c>
    </row>
    <row r="2207" spans="1:16" ht="22" customHeight="1" x14ac:dyDescent="0.2">
      <c r="A2207" s="150" t="s">
        <v>3036</v>
      </c>
      <c r="B2207" s="151">
        <v>3.2180235033527431E-5</v>
      </c>
      <c r="C2207" s="151">
        <v>0</v>
      </c>
      <c r="D2207" s="151">
        <v>5.1747915022093026E-5</v>
      </c>
      <c r="E2207" s="151">
        <v>3.795704633037947E-5</v>
      </c>
      <c r="F2207" s="151">
        <v>3.1529509928883105E-5</v>
      </c>
      <c r="G2207" s="151">
        <v>0</v>
      </c>
      <c r="H2207" s="151">
        <v>2.3114571226696889E-4</v>
      </c>
      <c r="I2207" s="151">
        <v>0</v>
      </c>
      <c r="J2207" s="151">
        <v>1.5553027019814158E-4</v>
      </c>
      <c r="K2207" s="151">
        <v>0</v>
      </c>
      <c r="L2207" s="151">
        <v>3.1116828243598303E-4</v>
      </c>
      <c r="M2207" s="151">
        <v>0</v>
      </c>
      <c r="N2207" s="151">
        <v>2.8611486748976358E-4</v>
      </c>
      <c r="O2207" s="151">
        <v>3.4981229301087822E-4</v>
      </c>
      <c r="P2207" s="151">
        <v>2.1331623958751006E-4</v>
      </c>
    </row>
    <row r="2208" spans="1:16" ht="22" customHeight="1" x14ac:dyDescent="0.2">
      <c r="A2208" s="150" t="s">
        <v>3037</v>
      </c>
      <c r="B2208" s="151">
        <v>0</v>
      </c>
      <c r="C2208" s="151">
        <v>0</v>
      </c>
      <c r="D2208" s="151">
        <v>0</v>
      </c>
      <c r="E2208" s="151">
        <v>0</v>
      </c>
      <c r="F2208" s="151">
        <v>0</v>
      </c>
      <c r="G2208" s="151">
        <v>0</v>
      </c>
      <c r="H2208" s="151">
        <v>0</v>
      </c>
      <c r="I2208" s="151">
        <v>0</v>
      </c>
      <c r="J2208" s="151">
        <v>0</v>
      </c>
      <c r="K2208" s="151">
        <v>0</v>
      </c>
      <c r="L2208" s="151">
        <v>0</v>
      </c>
      <c r="M2208" s="151">
        <v>0</v>
      </c>
      <c r="N2208" s="151">
        <v>8.1747104997075316E-6</v>
      </c>
      <c r="O2208" s="151">
        <v>0</v>
      </c>
      <c r="P2208" s="151">
        <v>0</v>
      </c>
    </row>
    <row r="2209" spans="1:16" ht="22" customHeight="1" x14ac:dyDescent="0.2">
      <c r="A2209" s="150" t="s">
        <v>3038</v>
      </c>
      <c r="B2209" s="151">
        <v>3.2180235033527431E-5</v>
      </c>
      <c r="C2209" s="151">
        <v>0</v>
      </c>
      <c r="D2209" s="151">
        <v>1.7249305007364343E-5</v>
      </c>
      <c r="E2209" s="151">
        <v>1.8978523165189735E-5</v>
      </c>
      <c r="F2209" s="151">
        <v>0</v>
      </c>
      <c r="G2209" s="151">
        <v>3.6123049442427176E-5</v>
      </c>
      <c r="H2209" s="151">
        <v>0</v>
      </c>
      <c r="I2209" s="151">
        <v>4.1979411827948234E-5</v>
      </c>
      <c r="J2209" s="151">
        <v>0</v>
      </c>
      <c r="K2209" s="151">
        <v>0</v>
      </c>
      <c r="L2209" s="151">
        <v>0</v>
      </c>
      <c r="M2209" s="151">
        <v>3.6682077501780694E-5</v>
      </c>
      <c r="N2209" s="151">
        <v>0</v>
      </c>
      <c r="O2209" s="151">
        <v>0</v>
      </c>
      <c r="P2209" s="151">
        <v>8.5326495835004036E-6</v>
      </c>
    </row>
    <row r="2210" spans="1:16" ht="22" customHeight="1" x14ac:dyDescent="0.2">
      <c r="A2210" s="150" t="s">
        <v>3039</v>
      </c>
      <c r="B2210" s="151">
        <v>6.4360470067054861E-5</v>
      </c>
      <c r="C2210" s="151">
        <v>3.5362299041004332E-5</v>
      </c>
      <c r="D2210" s="151">
        <v>3.4498610014728686E-5</v>
      </c>
      <c r="E2210" s="151">
        <v>7.591409266075894E-5</v>
      </c>
      <c r="F2210" s="151">
        <v>3.1529509928883105E-5</v>
      </c>
      <c r="G2210" s="151">
        <v>0</v>
      </c>
      <c r="H2210" s="151">
        <v>3.8524285377828152E-5</v>
      </c>
      <c r="I2210" s="151">
        <v>4.1979411827948234E-5</v>
      </c>
      <c r="J2210" s="151">
        <v>4.4437220056611884E-5</v>
      </c>
      <c r="K2210" s="151">
        <v>7.2696673145923981E-5</v>
      </c>
      <c r="L2210" s="151">
        <v>0</v>
      </c>
      <c r="M2210" s="151">
        <v>1.1004623250534208E-4</v>
      </c>
      <c r="N2210" s="151">
        <v>6.5397683997660253E-5</v>
      </c>
      <c r="O2210" s="151">
        <v>3.1801117546443475E-5</v>
      </c>
      <c r="P2210" s="151">
        <v>5.9728547084502817E-5</v>
      </c>
    </row>
    <row r="2211" spans="1:16" ht="22" customHeight="1" x14ac:dyDescent="0.2">
      <c r="A2211" s="150" t="s">
        <v>3040</v>
      </c>
      <c r="B2211" s="151">
        <v>0</v>
      </c>
      <c r="C2211" s="151">
        <v>3.5362299041004332E-5</v>
      </c>
      <c r="D2211" s="151">
        <v>0</v>
      </c>
      <c r="E2211" s="151">
        <v>0</v>
      </c>
      <c r="F2211" s="151">
        <v>0</v>
      </c>
      <c r="G2211" s="151">
        <v>0</v>
      </c>
      <c r="H2211" s="151">
        <v>0</v>
      </c>
      <c r="I2211" s="151">
        <v>0</v>
      </c>
      <c r="J2211" s="151">
        <v>0</v>
      </c>
      <c r="K2211" s="151">
        <v>0</v>
      </c>
      <c r="L2211" s="151">
        <v>0</v>
      </c>
      <c r="M2211" s="151">
        <v>0</v>
      </c>
      <c r="N2211" s="151">
        <v>0</v>
      </c>
      <c r="O2211" s="151">
        <v>0</v>
      </c>
      <c r="P2211" s="151">
        <v>0</v>
      </c>
    </row>
    <row r="2212" spans="1:16" ht="22" customHeight="1" x14ac:dyDescent="0.2">
      <c r="A2212" s="150" t="s">
        <v>3041</v>
      </c>
      <c r="B2212" s="151">
        <v>0</v>
      </c>
      <c r="C2212" s="151">
        <v>0</v>
      </c>
      <c r="D2212" s="151">
        <v>0</v>
      </c>
      <c r="E2212" s="151">
        <v>0</v>
      </c>
      <c r="F2212" s="151">
        <v>3.1529509928883105E-5</v>
      </c>
      <c r="G2212" s="151">
        <v>0</v>
      </c>
      <c r="H2212" s="151">
        <v>0</v>
      </c>
      <c r="I2212" s="151">
        <v>0</v>
      </c>
      <c r="J2212" s="151">
        <v>0</v>
      </c>
      <c r="K2212" s="151">
        <v>0</v>
      </c>
      <c r="L2212" s="151">
        <v>0</v>
      </c>
      <c r="M2212" s="151">
        <v>0</v>
      </c>
      <c r="N2212" s="151">
        <v>8.1747104997075316E-6</v>
      </c>
      <c r="O2212" s="151">
        <v>0</v>
      </c>
      <c r="P2212" s="151">
        <v>0</v>
      </c>
    </row>
    <row r="2213" spans="1:16" ht="22" customHeight="1" x14ac:dyDescent="0.2">
      <c r="A2213" s="150" t="s">
        <v>3042</v>
      </c>
      <c r="B2213" s="151">
        <v>3.2180235033527431E-5</v>
      </c>
      <c r="C2213" s="151">
        <v>0</v>
      </c>
      <c r="D2213" s="151">
        <v>1.7249305007364343E-5</v>
      </c>
      <c r="E2213" s="151">
        <v>0</v>
      </c>
      <c r="F2213" s="151">
        <v>0</v>
      </c>
      <c r="G2213" s="151">
        <v>0</v>
      </c>
      <c r="H2213" s="151">
        <v>0</v>
      </c>
      <c r="I2213" s="151">
        <v>0</v>
      </c>
      <c r="J2213" s="151">
        <v>0</v>
      </c>
      <c r="K2213" s="151">
        <v>0</v>
      </c>
      <c r="L2213" s="151">
        <v>0</v>
      </c>
      <c r="M2213" s="151">
        <v>0</v>
      </c>
      <c r="N2213" s="151">
        <v>0</v>
      </c>
      <c r="O2213" s="151">
        <v>0</v>
      </c>
      <c r="P2213" s="151">
        <v>0</v>
      </c>
    </row>
    <row r="2214" spans="1:16" ht="22" customHeight="1" x14ac:dyDescent="0.2">
      <c r="A2214" s="150" t="s">
        <v>3043</v>
      </c>
      <c r="B2214" s="151">
        <v>3.2180235033527431E-5</v>
      </c>
      <c r="C2214" s="151">
        <v>0</v>
      </c>
      <c r="D2214" s="151">
        <v>3.4498610014728686E-5</v>
      </c>
      <c r="E2214" s="151">
        <v>1.8978523165189735E-5</v>
      </c>
      <c r="F2214" s="151">
        <v>6.3059019857766209E-5</v>
      </c>
      <c r="G2214" s="151">
        <v>0</v>
      </c>
      <c r="H2214" s="151">
        <v>0</v>
      </c>
      <c r="I2214" s="151">
        <v>0</v>
      </c>
      <c r="J2214" s="151">
        <v>0</v>
      </c>
      <c r="K2214" s="151">
        <v>0</v>
      </c>
      <c r="L2214" s="151">
        <v>0</v>
      </c>
      <c r="M2214" s="151">
        <v>0</v>
      </c>
      <c r="N2214" s="151">
        <v>8.1747104997075316E-6</v>
      </c>
      <c r="O2214" s="151">
        <v>0</v>
      </c>
      <c r="P2214" s="151">
        <v>3.4130598334001614E-5</v>
      </c>
    </row>
    <row r="2215" spans="1:16" ht="22" customHeight="1" x14ac:dyDescent="0.2">
      <c r="A2215" s="150" t="s">
        <v>3044</v>
      </c>
      <c r="B2215" s="151">
        <v>3.5398258536880169E-4</v>
      </c>
      <c r="C2215" s="151">
        <v>0</v>
      </c>
      <c r="D2215" s="151">
        <v>2.7598888011782949E-4</v>
      </c>
      <c r="E2215" s="151">
        <v>0</v>
      </c>
      <c r="F2215" s="151">
        <v>3.1529509928883106E-4</v>
      </c>
      <c r="G2215" s="151">
        <v>0</v>
      </c>
      <c r="H2215" s="151">
        <v>7.7048570755656304E-5</v>
      </c>
      <c r="I2215" s="151">
        <v>0</v>
      </c>
      <c r="J2215" s="151">
        <v>2.2218610028305942E-5</v>
      </c>
      <c r="K2215" s="151">
        <v>0</v>
      </c>
      <c r="L2215" s="151">
        <v>3.8896035304497879E-5</v>
      </c>
      <c r="M2215" s="151">
        <v>0</v>
      </c>
      <c r="N2215" s="151">
        <v>1.8801834149327322E-4</v>
      </c>
      <c r="O2215" s="151">
        <v>2.8621005791799127E-4</v>
      </c>
      <c r="P2215" s="151">
        <v>2.3038153875451085E-4</v>
      </c>
    </row>
    <row r="2216" spans="1:16" ht="22" customHeight="1" x14ac:dyDescent="0.2">
      <c r="A2216" s="150" t="s">
        <v>3045</v>
      </c>
      <c r="B2216" s="151">
        <v>9.6540705100582299E-5</v>
      </c>
      <c r="C2216" s="151">
        <v>0</v>
      </c>
      <c r="D2216" s="151">
        <v>5.1747915022093026E-5</v>
      </c>
      <c r="E2216" s="151">
        <v>0</v>
      </c>
      <c r="F2216" s="151">
        <v>6.3059019857766209E-5</v>
      </c>
      <c r="G2216" s="151">
        <v>0</v>
      </c>
      <c r="H2216" s="151">
        <v>1.1557285613348444E-4</v>
      </c>
      <c r="I2216" s="151">
        <v>0</v>
      </c>
      <c r="J2216" s="151">
        <v>4.4437220056611884E-5</v>
      </c>
      <c r="K2216" s="151">
        <v>0</v>
      </c>
      <c r="L2216" s="151">
        <v>3.8896035304497879E-5</v>
      </c>
      <c r="M2216" s="151">
        <v>0</v>
      </c>
      <c r="N2216" s="151">
        <v>1.2262065749561298E-4</v>
      </c>
      <c r="O2216" s="151">
        <v>1.5900558773221737E-4</v>
      </c>
      <c r="P2216" s="151">
        <v>1.6212034208650764E-4</v>
      </c>
    </row>
    <row r="2217" spans="1:16" ht="22" customHeight="1" x14ac:dyDescent="0.2">
      <c r="A2217" s="150" t="s">
        <v>3046</v>
      </c>
      <c r="B2217" s="151">
        <v>2.2526164523469199E-4</v>
      </c>
      <c r="C2217" s="151">
        <v>0</v>
      </c>
      <c r="D2217" s="151">
        <v>1.3799444005891474E-4</v>
      </c>
      <c r="E2217" s="151">
        <v>0</v>
      </c>
      <c r="F2217" s="151">
        <v>2.2070656950218173E-4</v>
      </c>
      <c r="G2217" s="151">
        <v>0</v>
      </c>
      <c r="H2217" s="151">
        <v>0</v>
      </c>
      <c r="I2217" s="151">
        <v>0</v>
      </c>
      <c r="J2217" s="151">
        <v>0</v>
      </c>
      <c r="K2217" s="151">
        <v>0</v>
      </c>
      <c r="L2217" s="151">
        <v>0</v>
      </c>
      <c r="M2217" s="151">
        <v>0</v>
      </c>
      <c r="N2217" s="151">
        <v>0</v>
      </c>
      <c r="O2217" s="151">
        <v>0</v>
      </c>
      <c r="P2217" s="151">
        <v>0</v>
      </c>
    </row>
    <row r="2218" spans="1:16" ht="22" customHeight="1" x14ac:dyDescent="0.2">
      <c r="A2218" s="150" t="s">
        <v>3047</v>
      </c>
      <c r="B2218" s="151">
        <v>0</v>
      </c>
      <c r="C2218" s="151">
        <v>0</v>
      </c>
      <c r="D2218" s="151">
        <v>0</v>
      </c>
      <c r="E2218" s="151">
        <v>0</v>
      </c>
      <c r="F2218" s="151">
        <v>0</v>
      </c>
      <c r="G2218" s="151">
        <v>0</v>
      </c>
      <c r="H2218" s="151">
        <v>0</v>
      </c>
      <c r="I2218" s="151">
        <v>0</v>
      </c>
      <c r="J2218" s="151">
        <v>0</v>
      </c>
      <c r="K2218" s="151">
        <v>0</v>
      </c>
      <c r="L2218" s="151">
        <v>0</v>
      </c>
      <c r="M2218" s="151">
        <v>0</v>
      </c>
      <c r="N2218" s="151">
        <v>0</v>
      </c>
      <c r="O2218" s="151">
        <v>0</v>
      </c>
      <c r="P2218" s="151">
        <v>8.554251228015594E-6</v>
      </c>
    </row>
    <row r="2219" spans="1:16" ht="22" customHeight="1" x14ac:dyDescent="0.2">
      <c r="A2219" s="150" t="s">
        <v>3048</v>
      </c>
      <c r="B2219" s="151">
        <v>3.8714044779575275E-4</v>
      </c>
      <c r="C2219" s="151">
        <v>3.5451823848703074E-5</v>
      </c>
      <c r="D2219" s="151">
        <v>3.8044543094723578E-4</v>
      </c>
      <c r="E2219" s="151">
        <v>5.7079710177836467E-5</v>
      </c>
      <c r="F2219" s="151">
        <v>3.160933147300686E-4</v>
      </c>
      <c r="G2219" s="151">
        <v>1.0864350060152778E-4</v>
      </c>
      <c r="H2219" s="151">
        <v>5.7932722821341565E-4</v>
      </c>
      <c r="I2219" s="151">
        <v>6.3128533229876577E-5</v>
      </c>
      <c r="J2219" s="151">
        <v>5.1232177250078604E-4</v>
      </c>
      <c r="K2219" s="151">
        <v>1.4576143071283999E-4</v>
      </c>
      <c r="L2219" s="151">
        <v>3.1195605023961841E-4</v>
      </c>
      <c r="M2219" s="151">
        <v>0</v>
      </c>
      <c r="N2219" s="151">
        <v>1.9668974326384907E-4</v>
      </c>
      <c r="O2219" s="151">
        <v>2.5505301363831122E-4</v>
      </c>
      <c r="P2219" s="151">
        <v>2.2241053192840544E-4</v>
      </c>
    </row>
    <row r="2220" spans="1:16" ht="22" customHeight="1" x14ac:dyDescent="0.2">
      <c r="A2220" s="150" t="s">
        <v>3049</v>
      </c>
      <c r="B2220" s="151">
        <v>3.5487874381277335E-4</v>
      </c>
      <c r="C2220" s="151">
        <v>1.7725911924351538E-4</v>
      </c>
      <c r="D2220" s="151">
        <v>4.4961732748309688E-4</v>
      </c>
      <c r="E2220" s="151">
        <v>1.3318599041495176E-4</v>
      </c>
      <c r="F2220" s="151">
        <v>3.793119776760823E-4</v>
      </c>
      <c r="G2220" s="151">
        <v>1.8107250100254631E-4</v>
      </c>
      <c r="H2220" s="151">
        <v>7.3381448907032651E-4</v>
      </c>
      <c r="I2220" s="151">
        <v>1.683427552796709E-4</v>
      </c>
      <c r="J2220" s="151">
        <v>6.6824579021841667E-4</v>
      </c>
      <c r="K2220" s="151">
        <v>2.5508250374746996E-4</v>
      </c>
      <c r="L2220" s="151">
        <v>6.2391210047923681E-4</v>
      </c>
      <c r="M2220" s="151">
        <v>2.9419954816618034E-4</v>
      </c>
      <c r="N2220" s="151">
        <v>5.9826463576087433E-4</v>
      </c>
      <c r="O2220" s="151">
        <v>6.6951416080056694E-4</v>
      </c>
      <c r="P2220" s="151">
        <v>5.8168908350506032E-4</v>
      </c>
    </row>
    <row r="2221" spans="1:16" ht="22" customHeight="1" x14ac:dyDescent="0.2">
      <c r="A2221" s="150" t="s">
        <v>3050</v>
      </c>
      <c r="B2221" s="151">
        <v>1.6130851991489698E-4</v>
      </c>
      <c r="C2221" s="151">
        <v>0</v>
      </c>
      <c r="D2221" s="151">
        <v>8.646487066982632E-5</v>
      </c>
      <c r="E2221" s="151">
        <v>0</v>
      </c>
      <c r="F2221" s="151">
        <v>3.1609331473006861E-5</v>
      </c>
      <c r="G2221" s="151">
        <v>0</v>
      </c>
      <c r="H2221" s="151">
        <v>2.3173089128536626E-4</v>
      </c>
      <c r="I2221" s="151">
        <v>0</v>
      </c>
      <c r="J2221" s="151">
        <v>2.4502345641341946E-4</v>
      </c>
      <c r="K2221" s="151">
        <v>3.6440357678209997E-5</v>
      </c>
      <c r="L2221" s="151">
        <v>1.1698351883985689E-4</v>
      </c>
      <c r="M2221" s="151">
        <v>0</v>
      </c>
      <c r="N2221" s="151">
        <v>2.1308055520250315E-4</v>
      </c>
      <c r="O2221" s="151">
        <v>1.2752650681915561E-4</v>
      </c>
      <c r="P2221" s="151">
        <v>1.8819352701634305E-4</v>
      </c>
    </row>
    <row r="2222" spans="1:16" ht="22" customHeight="1" x14ac:dyDescent="0.2">
      <c r="A2222" s="150" t="s">
        <v>3051</v>
      </c>
      <c r="B2222" s="151">
        <v>3.2261703982979402E-5</v>
      </c>
      <c r="C2222" s="151">
        <v>0</v>
      </c>
      <c r="D2222" s="151">
        <v>3.4585948267930529E-5</v>
      </c>
      <c r="E2222" s="151">
        <v>0</v>
      </c>
      <c r="F2222" s="151">
        <v>3.1609331473006861E-5</v>
      </c>
      <c r="G2222" s="151">
        <v>0</v>
      </c>
      <c r="H2222" s="151">
        <v>7.724363042845543E-5</v>
      </c>
      <c r="I2222" s="151">
        <v>0</v>
      </c>
      <c r="J2222" s="151">
        <v>6.6824579021841659E-5</v>
      </c>
      <c r="K2222" s="151">
        <v>0</v>
      </c>
      <c r="L2222" s="151">
        <v>3.8994506279952301E-5</v>
      </c>
      <c r="M2222" s="151">
        <v>0</v>
      </c>
      <c r="N2222" s="151">
        <v>3.2781623877308176E-5</v>
      </c>
      <c r="O2222" s="151">
        <v>9.5644880114366702E-5</v>
      </c>
      <c r="P2222" s="151">
        <v>5.1325507368093557E-5</v>
      </c>
    </row>
    <row r="2223" spans="1:16" ht="22" customHeight="1" x14ac:dyDescent="0.2">
      <c r="A2223" s="150" t="s">
        <v>3052</v>
      </c>
      <c r="B2223" s="151">
        <v>8.7106600754044384E-4</v>
      </c>
      <c r="C2223" s="151">
        <v>6.3813282927665529E-4</v>
      </c>
      <c r="D2223" s="151">
        <v>7.9547681016240216E-4</v>
      </c>
      <c r="E2223" s="151">
        <v>5.3274396165980703E-4</v>
      </c>
      <c r="F2223" s="151">
        <v>9.1667061271719899E-4</v>
      </c>
      <c r="G2223" s="151">
        <v>5.7943200320814822E-4</v>
      </c>
      <c r="H2223" s="151">
        <v>1.1200326412126036E-3</v>
      </c>
      <c r="I2223" s="151">
        <v>5.0502826583901262E-4</v>
      </c>
      <c r="J2223" s="151">
        <v>1.0914681240234139E-3</v>
      </c>
      <c r="K2223" s="151">
        <v>5.8304572285135996E-4</v>
      </c>
      <c r="L2223" s="151">
        <v>1.1308406821186167E-3</v>
      </c>
      <c r="M2223" s="151">
        <v>5.8839909633236068E-4</v>
      </c>
      <c r="N2223" s="151">
        <v>9.1788546856462906E-4</v>
      </c>
      <c r="O2223" s="151">
        <v>1.0202120545532449E-3</v>
      </c>
      <c r="P2223" s="151">
        <v>9.8373889122179326E-4</v>
      </c>
    </row>
    <row r="2224" spans="1:16" ht="22" customHeight="1" x14ac:dyDescent="0.2">
      <c r="A2224" s="150" t="s">
        <v>3053</v>
      </c>
      <c r="B2224" s="151">
        <v>0</v>
      </c>
      <c r="C2224" s="151">
        <v>0</v>
      </c>
      <c r="D2224" s="151">
        <v>0</v>
      </c>
      <c r="E2224" s="151">
        <v>0</v>
      </c>
      <c r="F2224" s="151">
        <v>0</v>
      </c>
      <c r="G2224" s="151">
        <v>0</v>
      </c>
      <c r="H2224" s="151">
        <v>0</v>
      </c>
      <c r="I2224" s="151">
        <v>0</v>
      </c>
      <c r="J2224" s="151">
        <v>0</v>
      </c>
      <c r="K2224" s="151">
        <v>7.2880715356419995E-5</v>
      </c>
      <c r="L2224" s="151">
        <v>0</v>
      </c>
      <c r="M2224" s="151">
        <v>0</v>
      </c>
      <c r="N2224" s="151">
        <v>0</v>
      </c>
      <c r="O2224" s="151">
        <v>0</v>
      </c>
      <c r="P2224" s="151">
        <v>8.554251228015594E-6</v>
      </c>
    </row>
    <row r="2225" spans="1:16" ht="22" customHeight="1" x14ac:dyDescent="0.2">
      <c r="A2225" s="150" t="s">
        <v>3054</v>
      </c>
      <c r="B2225" s="151">
        <v>0</v>
      </c>
      <c r="C2225" s="151">
        <v>0</v>
      </c>
      <c r="D2225" s="151">
        <v>1.7292974133965265E-5</v>
      </c>
      <c r="E2225" s="151">
        <v>0</v>
      </c>
      <c r="F2225" s="151">
        <v>0</v>
      </c>
      <c r="G2225" s="151">
        <v>0</v>
      </c>
      <c r="H2225" s="151">
        <v>3.8621815214227715E-5</v>
      </c>
      <c r="I2225" s="151">
        <v>0</v>
      </c>
      <c r="J2225" s="151">
        <v>0</v>
      </c>
      <c r="K2225" s="151">
        <v>0</v>
      </c>
      <c r="L2225" s="151">
        <v>0</v>
      </c>
      <c r="M2225" s="151">
        <v>0</v>
      </c>
      <c r="N2225" s="151">
        <v>0</v>
      </c>
      <c r="O2225" s="151">
        <v>0</v>
      </c>
      <c r="P2225" s="151">
        <v>1.7108502456031188E-5</v>
      </c>
    </row>
    <row r="2226" spans="1:16" ht="22" customHeight="1" x14ac:dyDescent="0.2">
      <c r="A2226" s="150" t="s">
        <v>3055</v>
      </c>
      <c r="B2226" s="151">
        <v>6.4523407965958804E-5</v>
      </c>
      <c r="C2226" s="151">
        <v>1.7725911924351538E-4</v>
      </c>
      <c r="D2226" s="151">
        <v>0</v>
      </c>
      <c r="E2226" s="151">
        <v>1.7123913053350941E-4</v>
      </c>
      <c r="F2226" s="151">
        <v>3.1609331473006861E-5</v>
      </c>
      <c r="G2226" s="151">
        <v>2.1728700120305557E-4</v>
      </c>
      <c r="H2226" s="151">
        <v>1.1586544564268313E-4</v>
      </c>
      <c r="I2226" s="151">
        <v>1.8938559968962975E-4</v>
      </c>
      <c r="J2226" s="151">
        <v>8.9099438695788892E-5</v>
      </c>
      <c r="K2226" s="151">
        <v>2.1864214606925997E-4</v>
      </c>
      <c r="L2226" s="151">
        <v>1.1698351883985689E-4</v>
      </c>
      <c r="M2226" s="151">
        <v>2.2064966112463524E-4</v>
      </c>
      <c r="N2226" s="151">
        <v>5.7367841785289316E-5</v>
      </c>
      <c r="O2226" s="151">
        <v>9.5644880114366702E-5</v>
      </c>
      <c r="P2226" s="151">
        <v>5.9879758596109154E-5</v>
      </c>
    </row>
    <row r="2227" spans="1:16" ht="22" customHeight="1" x14ac:dyDescent="0.2">
      <c r="A2227" s="150" t="s">
        <v>3056</v>
      </c>
      <c r="B2227" s="151">
        <v>0</v>
      </c>
      <c r="C2227" s="151">
        <v>0</v>
      </c>
      <c r="D2227" s="151">
        <v>0</v>
      </c>
      <c r="E2227" s="151">
        <v>0</v>
      </c>
      <c r="F2227" s="151">
        <v>0</v>
      </c>
      <c r="G2227" s="151">
        <v>0</v>
      </c>
      <c r="H2227" s="151">
        <v>3.8621815214227715E-5</v>
      </c>
      <c r="I2227" s="151">
        <v>0</v>
      </c>
      <c r="J2227" s="151">
        <v>2.2274859673947223E-5</v>
      </c>
      <c r="K2227" s="151">
        <v>0</v>
      </c>
      <c r="L2227" s="151">
        <v>3.8994506279952301E-5</v>
      </c>
      <c r="M2227" s="151">
        <v>0</v>
      </c>
      <c r="N2227" s="151">
        <v>8.1954059693270439E-6</v>
      </c>
      <c r="O2227" s="151">
        <v>3.1881626704788903E-5</v>
      </c>
      <c r="P2227" s="151">
        <v>1.7108502456031188E-5</v>
      </c>
    </row>
    <row r="2228" spans="1:16" ht="22" customHeight="1" x14ac:dyDescent="0.2">
      <c r="A2228" s="150" t="s">
        <v>3057</v>
      </c>
      <c r="B2228" s="151">
        <v>0</v>
      </c>
      <c r="C2228" s="151">
        <v>3.5451823848703074E-5</v>
      </c>
      <c r="D2228" s="151">
        <v>0</v>
      </c>
      <c r="E2228" s="151">
        <v>5.7079710177836467E-5</v>
      </c>
      <c r="F2228" s="151">
        <v>0</v>
      </c>
      <c r="G2228" s="151">
        <v>1.4485800080203705E-4</v>
      </c>
      <c r="H2228" s="151">
        <v>0</v>
      </c>
      <c r="I2228" s="151">
        <v>1.0521422204979431E-4</v>
      </c>
      <c r="J2228" s="151">
        <v>0</v>
      </c>
      <c r="K2228" s="151">
        <v>1.8220178839104998E-4</v>
      </c>
      <c r="L2228" s="151">
        <v>0</v>
      </c>
      <c r="M2228" s="151">
        <v>1.4709977408309017E-4</v>
      </c>
      <c r="N2228" s="151">
        <v>0</v>
      </c>
      <c r="O2228" s="151">
        <v>0</v>
      </c>
      <c r="P2228" s="151">
        <v>0</v>
      </c>
    </row>
    <row r="2229" spans="1:16" ht="22" customHeight="1" x14ac:dyDescent="0.2">
      <c r="A2229" s="150" t="s">
        <v>3058</v>
      </c>
      <c r="B2229" s="151">
        <v>0</v>
      </c>
      <c r="C2229" s="151">
        <v>3.5451823848703074E-5</v>
      </c>
      <c r="D2229" s="151">
        <v>0</v>
      </c>
      <c r="E2229" s="151">
        <v>1.9026570059278825E-5</v>
      </c>
      <c r="F2229" s="151">
        <v>0</v>
      </c>
      <c r="G2229" s="151">
        <v>3.6214500200509263E-5</v>
      </c>
      <c r="H2229" s="151">
        <v>0</v>
      </c>
      <c r="I2229" s="151">
        <v>4.2085688819917725E-5</v>
      </c>
      <c r="J2229" s="151">
        <v>0</v>
      </c>
      <c r="K2229" s="151">
        <v>3.6440357678209997E-5</v>
      </c>
      <c r="L2229" s="151">
        <v>0</v>
      </c>
      <c r="M2229" s="151">
        <v>3.6774943520772543E-5</v>
      </c>
      <c r="N2229" s="151">
        <v>0</v>
      </c>
      <c r="O2229" s="151">
        <v>0</v>
      </c>
      <c r="P2229" s="151">
        <v>0</v>
      </c>
    </row>
    <row r="2230" spans="1:16" ht="22" customHeight="1" x14ac:dyDescent="0.2">
      <c r="A2230" s="150" t="s">
        <v>3059</v>
      </c>
      <c r="B2230" s="151">
        <v>6.1297237567660857E-4</v>
      </c>
      <c r="C2230" s="151">
        <v>7.090364769740615E-4</v>
      </c>
      <c r="D2230" s="151">
        <v>2.4210163787551371E-4</v>
      </c>
      <c r="E2230" s="151">
        <v>1.522125604742306E-4</v>
      </c>
      <c r="F2230" s="151">
        <v>3.793119776760823E-4</v>
      </c>
      <c r="G2230" s="151">
        <v>5.0700300280712976E-4</v>
      </c>
      <c r="H2230" s="151">
        <v>8.1105811949878188E-4</v>
      </c>
      <c r="I2230" s="151">
        <v>2.5251413291950631E-4</v>
      </c>
      <c r="J2230" s="151">
        <v>4.9004691282683891E-4</v>
      </c>
      <c r="K2230" s="151">
        <v>4.0084393446030992E-4</v>
      </c>
      <c r="L2230" s="151">
        <v>5.4592308791933221E-4</v>
      </c>
      <c r="M2230" s="151">
        <v>6.6194898337390573E-4</v>
      </c>
      <c r="N2230" s="151">
        <v>3.524024566810629E-4</v>
      </c>
      <c r="O2230" s="151">
        <v>4.4634277386704463E-4</v>
      </c>
      <c r="P2230" s="151">
        <v>6.3301459087315389E-4</v>
      </c>
    </row>
    <row r="2231" spans="1:16" ht="22" customHeight="1" x14ac:dyDescent="0.2">
      <c r="A2231" s="150" t="s">
        <v>3060</v>
      </c>
      <c r="B2231" s="151">
        <v>6.4523407965958804E-5</v>
      </c>
      <c r="C2231" s="151">
        <v>3.5451823848703075E-4</v>
      </c>
      <c r="D2231" s="151">
        <v>5.1878922401895791E-5</v>
      </c>
      <c r="E2231" s="151">
        <v>3.2345169100774E-4</v>
      </c>
      <c r="F2231" s="151">
        <v>6.3218662946013722E-5</v>
      </c>
      <c r="G2231" s="151">
        <v>2.5350150140356488E-4</v>
      </c>
      <c r="H2231" s="151">
        <v>1.5448726085691086E-4</v>
      </c>
      <c r="I2231" s="151">
        <v>2.7355697732946524E-4</v>
      </c>
      <c r="J2231" s="151">
        <v>1.3364915804368332E-4</v>
      </c>
      <c r="K2231" s="151">
        <v>3.2796321910388994E-4</v>
      </c>
      <c r="L2231" s="151">
        <v>1.559780251198092E-4</v>
      </c>
      <c r="M2231" s="151">
        <v>3.3097449168695286E-4</v>
      </c>
      <c r="N2231" s="151">
        <v>9.0149465662597478E-5</v>
      </c>
      <c r="O2231" s="151">
        <v>1.2752650681915561E-4</v>
      </c>
      <c r="P2231" s="151">
        <v>9.4096763508171524E-5</v>
      </c>
    </row>
    <row r="2232" spans="1:16" ht="22" customHeight="1" x14ac:dyDescent="0.2">
      <c r="A2232" s="150" t="s">
        <v>3061</v>
      </c>
      <c r="B2232" s="151">
        <v>3.2261703982979402E-5</v>
      </c>
      <c r="C2232" s="151">
        <v>0</v>
      </c>
      <c r="D2232" s="151">
        <v>8.646487066982632E-5</v>
      </c>
      <c r="E2232" s="151">
        <v>1.9026570059278825E-5</v>
      </c>
      <c r="F2232" s="151">
        <v>3.1609331473006861E-5</v>
      </c>
      <c r="G2232" s="151">
        <v>0</v>
      </c>
      <c r="H2232" s="151">
        <v>0</v>
      </c>
      <c r="I2232" s="151">
        <v>0</v>
      </c>
      <c r="J2232" s="151">
        <v>0</v>
      </c>
      <c r="K2232" s="151">
        <v>0</v>
      </c>
      <c r="L2232" s="151">
        <v>0</v>
      </c>
      <c r="M2232" s="151">
        <v>3.6774943520772543E-5</v>
      </c>
      <c r="N2232" s="151">
        <v>2.4586217907981134E-5</v>
      </c>
      <c r="O2232" s="151">
        <v>6.3763253409577806E-5</v>
      </c>
      <c r="P2232" s="151">
        <v>8.554251228015594E-6</v>
      </c>
    </row>
    <row r="2233" spans="1:16" ht="22" customHeight="1" x14ac:dyDescent="0.2">
      <c r="A2233" s="150" t="s">
        <v>3062</v>
      </c>
      <c r="B2233" s="151">
        <v>0</v>
      </c>
      <c r="C2233" s="151">
        <v>0</v>
      </c>
      <c r="D2233" s="151">
        <v>0</v>
      </c>
      <c r="E2233" s="151">
        <v>0</v>
      </c>
      <c r="F2233" s="151">
        <v>0</v>
      </c>
      <c r="G2233" s="151">
        <v>0</v>
      </c>
      <c r="H2233" s="151">
        <v>0</v>
      </c>
      <c r="I2233" s="151">
        <v>0</v>
      </c>
      <c r="J2233" s="151">
        <v>0</v>
      </c>
      <c r="K2233" s="151">
        <v>0</v>
      </c>
      <c r="L2233" s="151">
        <v>0</v>
      </c>
      <c r="M2233" s="151">
        <v>0</v>
      </c>
      <c r="N2233" s="151">
        <v>0</v>
      </c>
      <c r="O2233" s="151">
        <v>0</v>
      </c>
      <c r="P2233" s="151">
        <v>8.554251228015594E-6</v>
      </c>
    </row>
    <row r="2234" spans="1:16" ht="22" customHeight="1" x14ac:dyDescent="0.2">
      <c r="A2234" s="150" t="s">
        <v>3063</v>
      </c>
      <c r="B2234" s="151">
        <v>9.7030759441194391E-5</v>
      </c>
      <c r="C2234" s="151">
        <v>3.5541803097050034E-5</v>
      </c>
      <c r="D2234" s="151">
        <v>2.7738983890015346E-4</v>
      </c>
      <c r="E2234" s="151">
        <v>1.9074860846231305E-5</v>
      </c>
      <c r="F2234" s="151">
        <v>1.267582328105351E-4</v>
      </c>
      <c r="G2234" s="151">
        <v>0</v>
      </c>
      <c r="H2234" s="151">
        <v>1.9359920062969474E-4</v>
      </c>
      <c r="I2234" s="151">
        <v>6.328875793350572E-5</v>
      </c>
      <c r="J2234" s="151">
        <v>2.2331394850784651E-4</v>
      </c>
      <c r="K2234" s="151">
        <v>3.6532845895667377E-5</v>
      </c>
      <c r="L2234" s="151">
        <v>7.8186954216148005E-5</v>
      </c>
      <c r="M2234" s="151">
        <v>3.6868280940876025E-5</v>
      </c>
      <c r="N2234" s="151">
        <v>6.5729651936734666E-5</v>
      </c>
      <c r="O2234" s="151">
        <v>6.3925089078130026E-5</v>
      </c>
      <c r="P2234" s="151">
        <v>3.430385010219451E-5</v>
      </c>
    </row>
    <row r="2235" spans="1:16" ht="22" customHeight="1" x14ac:dyDescent="0.2">
      <c r="A2235" s="150" t="s">
        <v>3064</v>
      </c>
      <c r="B2235" s="151">
        <v>9.7030759441194393E-4</v>
      </c>
      <c r="C2235" s="151">
        <v>6.3975245574690066E-4</v>
      </c>
      <c r="D2235" s="151">
        <v>9.3619070628801792E-4</v>
      </c>
      <c r="E2235" s="151">
        <v>7.0576985131055837E-4</v>
      </c>
      <c r="F2235" s="151">
        <v>9.1899718787637967E-4</v>
      </c>
      <c r="G2235" s="151">
        <v>6.172090579858368E-4</v>
      </c>
      <c r="H2235" s="151">
        <v>1.1615952037781685E-3</v>
      </c>
      <c r="I2235" s="151">
        <v>6.750800846240609E-4</v>
      </c>
      <c r="J2235" s="151">
        <v>1.3622150858978636E-3</v>
      </c>
      <c r="K2235" s="151">
        <v>8.7678830149601715E-4</v>
      </c>
      <c r="L2235" s="151">
        <v>8.9914997348570223E-4</v>
      </c>
      <c r="M2235" s="151">
        <v>7.7423389975839652E-4</v>
      </c>
      <c r="N2235" s="151">
        <v>1.1584851153849487E-3</v>
      </c>
      <c r="O2235" s="151">
        <v>1.2145766924844706E-3</v>
      </c>
      <c r="P2235" s="151">
        <v>1.1148751283213216E-3</v>
      </c>
    </row>
    <row r="2236" spans="1:16" ht="22" customHeight="1" x14ac:dyDescent="0.2">
      <c r="A2236" s="150" t="s">
        <v>3065</v>
      </c>
      <c r="B2236" s="151">
        <v>1.6171793240199063E-4</v>
      </c>
      <c r="C2236" s="151">
        <v>7.1083606194100068E-5</v>
      </c>
      <c r="D2236" s="151">
        <v>1.2135805451881715E-4</v>
      </c>
      <c r="E2236" s="151">
        <v>0</v>
      </c>
      <c r="F2236" s="151">
        <v>9.5068674607901352E-5</v>
      </c>
      <c r="G2236" s="151">
        <v>3.6306415175637455E-5</v>
      </c>
      <c r="H2236" s="151">
        <v>4.6463808151126743E-4</v>
      </c>
      <c r="I2236" s="151">
        <v>2.1096252644501903E-5</v>
      </c>
      <c r="J2236" s="151">
        <v>3.7963371246333907E-4</v>
      </c>
      <c r="K2236" s="151">
        <v>7.3065691791334754E-5</v>
      </c>
      <c r="L2236" s="151">
        <v>2.7365433975651808E-4</v>
      </c>
      <c r="M2236" s="151">
        <v>3.6868280940876025E-5</v>
      </c>
      <c r="N2236" s="151">
        <v>1.7254033633392851E-4</v>
      </c>
      <c r="O2236" s="151">
        <v>1.5981272269532509E-4</v>
      </c>
      <c r="P2236" s="151">
        <v>2.2297502566426432E-4</v>
      </c>
    </row>
    <row r="2237" spans="1:16" ht="22" customHeight="1" x14ac:dyDescent="0.2">
      <c r="A2237" s="150" t="s">
        <v>3066</v>
      </c>
      <c r="B2237" s="151">
        <v>0</v>
      </c>
      <c r="C2237" s="151">
        <v>0</v>
      </c>
      <c r="D2237" s="151">
        <v>0</v>
      </c>
      <c r="E2237" s="151">
        <v>0</v>
      </c>
      <c r="F2237" s="151">
        <v>0</v>
      </c>
      <c r="G2237" s="151">
        <v>0</v>
      </c>
      <c r="H2237" s="151">
        <v>3.8719840125938943E-5</v>
      </c>
      <c r="I2237" s="151">
        <v>0</v>
      </c>
      <c r="J2237" s="151">
        <v>4.4662789701569301E-5</v>
      </c>
      <c r="K2237" s="151">
        <v>0</v>
      </c>
      <c r="L2237" s="151">
        <v>0</v>
      </c>
      <c r="M2237" s="151">
        <v>0</v>
      </c>
      <c r="N2237" s="151">
        <v>0</v>
      </c>
      <c r="O2237" s="151">
        <v>0</v>
      </c>
      <c r="P2237" s="151">
        <v>0</v>
      </c>
    </row>
    <row r="2238" spans="1:16" ht="22" customHeight="1" x14ac:dyDescent="0.2">
      <c r="A2238" s="150" t="s">
        <v>3067</v>
      </c>
      <c r="B2238" s="151">
        <v>9.7030759441194391E-5</v>
      </c>
      <c r="C2238" s="151">
        <v>3.5541803097050034E-5</v>
      </c>
      <c r="D2238" s="151">
        <v>5.2010594793778776E-5</v>
      </c>
      <c r="E2238" s="151">
        <v>0</v>
      </c>
      <c r="F2238" s="151">
        <v>3.1689558202633775E-5</v>
      </c>
      <c r="G2238" s="151">
        <v>0</v>
      </c>
      <c r="H2238" s="151">
        <v>3.8719840125938943E-5</v>
      </c>
      <c r="I2238" s="151">
        <v>0</v>
      </c>
      <c r="J2238" s="151">
        <v>4.4662789701569301E-5</v>
      </c>
      <c r="K2238" s="151">
        <v>0</v>
      </c>
      <c r="L2238" s="151">
        <v>3.9093477108074002E-5</v>
      </c>
      <c r="M2238" s="151">
        <v>3.6868280940876025E-5</v>
      </c>
      <c r="N2238" s="151">
        <v>1.0681068439719384E-4</v>
      </c>
      <c r="O2238" s="151">
        <v>9.5887633617195046E-5</v>
      </c>
      <c r="P2238" s="151">
        <v>1.0291155030658354E-4</v>
      </c>
    </row>
    <row r="2239" spans="1:16" ht="22" customHeight="1" x14ac:dyDescent="0.2">
      <c r="A2239" s="150" t="s">
        <v>3068</v>
      </c>
      <c r="B2239" s="151">
        <v>0</v>
      </c>
      <c r="C2239" s="151">
        <v>0</v>
      </c>
      <c r="D2239" s="151">
        <v>0</v>
      </c>
      <c r="E2239" s="151">
        <v>0</v>
      </c>
      <c r="F2239" s="151">
        <v>0</v>
      </c>
      <c r="G2239" s="151">
        <v>0</v>
      </c>
      <c r="H2239" s="151">
        <v>3.8719840125938943E-5</v>
      </c>
      <c r="I2239" s="151">
        <v>0</v>
      </c>
      <c r="J2239" s="151">
        <v>0</v>
      </c>
      <c r="K2239" s="151">
        <v>0</v>
      </c>
      <c r="L2239" s="151">
        <v>0</v>
      </c>
      <c r="M2239" s="151">
        <v>0</v>
      </c>
      <c r="N2239" s="151">
        <v>8.2162064920918332E-6</v>
      </c>
      <c r="O2239" s="151">
        <v>0</v>
      </c>
      <c r="P2239" s="151">
        <v>1.7151925051097255E-5</v>
      </c>
    </row>
    <row r="2240" spans="1:16" ht="22" customHeight="1" x14ac:dyDescent="0.2">
      <c r="A2240" s="150" t="s">
        <v>3069</v>
      </c>
      <c r="B2240" s="151">
        <v>1.7142100834611005E-3</v>
      </c>
      <c r="C2240" s="151">
        <v>2.2746753982112022E-3</v>
      </c>
      <c r="D2240" s="151">
        <v>1.5949915736758824E-3</v>
      </c>
      <c r="E2240" s="151">
        <v>2.1363844147779068E-3</v>
      </c>
      <c r="F2240" s="151">
        <v>1.5527883519290552E-3</v>
      </c>
      <c r="G2240" s="151">
        <v>2.2873041560651599E-3</v>
      </c>
      <c r="H2240" s="151">
        <v>2.6716689686897875E-3</v>
      </c>
      <c r="I2240" s="151">
        <v>2.4471653067622209E-3</v>
      </c>
      <c r="J2240" s="151">
        <v>2.1438139056753265E-3</v>
      </c>
      <c r="K2240" s="151">
        <v>2.5938320585923843E-3</v>
      </c>
      <c r="L2240" s="151">
        <v>2.4628890578086626E-3</v>
      </c>
      <c r="M2240" s="151">
        <v>2.654516227743074E-3</v>
      </c>
      <c r="N2240" s="151">
        <v>1.4624847555923465E-3</v>
      </c>
      <c r="O2240" s="151">
        <v>1.4702770487969908E-3</v>
      </c>
      <c r="P2240" s="151">
        <v>1.4236097792410722E-3</v>
      </c>
    </row>
    <row r="2241" spans="1:16" ht="22" customHeight="1" x14ac:dyDescent="0.2">
      <c r="A2241" s="150" t="s">
        <v>3070</v>
      </c>
      <c r="B2241" s="151">
        <v>0</v>
      </c>
      <c r="C2241" s="151">
        <v>2.1325081858230023E-4</v>
      </c>
      <c r="D2241" s="151">
        <v>0</v>
      </c>
      <c r="E2241" s="151">
        <v>1.1444916507738785E-4</v>
      </c>
      <c r="F2241" s="151">
        <v>0</v>
      </c>
      <c r="G2241" s="151">
        <v>1.0891924552691238E-4</v>
      </c>
      <c r="H2241" s="151">
        <v>0</v>
      </c>
      <c r="I2241" s="151">
        <v>1.4767376851151335E-4</v>
      </c>
      <c r="J2241" s="151">
        <v>0</v>
      </c>
      <c r="K2241" s="151">
        <v>1.8266422947833691E-4</v>
      </c>
      <c r="L2241" s="151">
        <v>0</v>
      </c>
      <c r="M2241" s="151">
        <v>3.6868280940876025E-5</v>
      </c>
      <c r="N2241" s="151">
        <v>1.6432412984183666E-5</v>
      </c>
      <c r="O2241" s="151">
        <v>0</v>
      </c>
      <c r="P2241" s="151">
        <v>8.5759625255486275E-6</v>
      </c>
    </row>
    <row r="2242" spans="1:16" ht="22" customHeight="1" x14ac:dyDescent="0.2">
      <c r="A2242" s="150" t="s">
        <v>3071</v>
      </c>
      <c r="B2242" s="151">
        <v>3.2343586480398126E-5</v>
      </c>
      <c r="C2242" s="151">
        <v>1.4216721238820014E-4</v>
      </c>
      <c r="D2242" s="151">
        <v>5.2010594793778776E-5</v>
      </c>
      <c r="E2242" s="151">
        <v>1.3352402592361917E-4</v>
      </c>
      <c r="F2242" s="151">
        <v>0</v>
      </c>
      <c r="G2242" s="151">
        <v>1.4522566070254982E-4</v>
      </c>
      <c r="H2242" s="151">
        <v>1.1615952037781686E-4</v>
      </c>
      <c r="I2242" s="151">
        <v>1.6877002115601522E-4</v>
      </c>
      <c r="J2242" s="151">
        <v>6.6994184552353952E-5</v>
      </c>
      <c r="K2242" s="151">
        <v>1.0959853768700214E-4</v>
      </c>
      <c r="L2242" s="151">
        <v>1.5637390843229601E-4</v>
      </c>
      <c r="M2242" s="151">
        <v>1.474731237635041E-4</v>
      </c>
      <c r="N2242" s="151">
        <v>0</v>
      </c>
      <c r="O2242" s="151">
        <v>0</v>
      </c>
      <c r="P2242" s="151">
        <v>0</v>
      </c>
    </row>
    <row r="2243" spans="1:16" ht="22" customHeight="1" x14ac:dyDescent="0.2">
      <c r="A2243" s="150" t="s">
        <v>3072</v>
      </c>
      <c r="B2243" s="151">
        <v>3.2343586480398126E-5</v>
      </c>
      <c r="C2243" s="151">
        <v>4.6204344026165047E-4</v>
      </c>
      <c r="D2243" s="151">
        <v>5.2010594793778776E-5</v>
      </c>
      <c r="E2243" s="151">
        <v>4.0057207777085743E-4</v>
      </c>
      <c r="F2243" s="151">
        <v>6.337911640526755E-5</v>
      </c>
      <c r="G2243" s="151">
        <v>3.6306415175637458E-4</v>
      </c>
      <c r="H2243" s="151">
        <v>1.1615952037781686E-4</v>
      </c>
      <c r="I2243" s="151">
        <v>3.5863629495653236E-4</v>
      </c>
      <c r="J2243" s="151">
        <v>4.4662789701569301E-5</v>
      </c>
      <c r="K2243" s="151">
        <v>3.2879561306100642E-4</v>
      </c>
      <c r="L2243" s="151">
        <v>7.8186954216148005E-5</v>
      </c>
      <c r="M2243" s="151">
        <v>4.4241937129051233E-4</v>
      </c>
      <c r="N2243" s="151">
        <v>7.3945858428826501E-5</v>
      </c>
      <c r="O2243" s="151">
        <v>6.3925089078130026E-5</v>
      </c>
      <c r="P2243" s="151">
        <v>7.7183662729937643E-5</v>
      </c>
    </row>
    <row r="2244" spans="1:16" ht="22" customHeight="1" x14ac:dyDescent="0.2">
      <c r="A2244" s="150" t="s">
        <v>3073</v>
      </c>
      <c r="B2244" s="151">
        <v>1.9406151888238878E-4</v>
      </c>
      <c r="C2244" s="151">
        <v>0</v>
      </c>
      <c r="D2244" s="151">
        <v>1.2135805451881715E-4</v>
      </c>
      <c r="E2244" s="151">
        <v>0</v>
      </c>
      <c r="F2244" s="151">
        <v>1.901373492158027E-4</v>
      </c>
      <c r="G2244" s="151">
        <v>0</v>
      </c>
      <c r="H2244" s="151">
        <v>0</v>
      </c>
      <c r="I2244" s="151">
        <v>0</v>
      </c>
      <c r="J2244" s="151">
        <v>0</v>
      </c>
      <c r="K2244" s="151">
        <v>0</v>
      </c>
      <c r="L2244" s="151">
        <v>0</v>
      </c>
      <c r="M2244" s="151">
        <v>0</v>
      </c>
      <c r="N2244" s="151">
        <v>1.6432412984183666E-5</v>
      </c>
      <c r="O2244" s="151">
        <v>3.1962544539065013E-5</v>
      </c>
      <c r="P2244" s="151">
        <v>2.5727887576645884E-5</v>
      </c>
    </row>
    <row r="2245" spans="1:16" ht="22" customHeight="1" x14ac:dyDescent="0.2">
      <c r="A2245" s="150" t="s">
        <v>3074</v>
      </c>
      <c r="B2245" s="151">
        <v>9.7030759441194391E-5</v>
      </c>
      <c r="C2245" s="151">
        <v>0</v>
      </c>
      <c r="D2245" s="151">
        <v>1.7336864931259593E-4</v>
      </c>
      <c r="E2245" s="151">
        <v>0</v>
      </c>
      <c r="F2245" s="151">
        <v>3.168955820263378E-4</v>
      </c>
      <c r="G2245" s="151">
        <v>0</v>
      </c>
      <c r="H2245" s="151">
        <v>0</v>
      </c>
      <c r="I2245" s="151">
        <v>0</v>
      </c>
      <c r="J2245" s="151">
        <v>0</v>
      </c>
      <c r="K2245" s="151">
        <v>0</v>
      </c>
      <c r="L2245" s="151">
        <v>0</v>
      </c>
      <c r="M2245" s="151">
        <v>0</v>
      </c>
      <c r="N2245" s="151">
        <v>1.3967551036556117E-4</v>
      </c>
      <c r="O2245" s="151">
        <v>1.2785017815626005E-4</v>
      </c>
      <c r="P2245" s="151">
        <v>1.4579136293432665E-4</v>
      </c>
    </row>
    <row r="2246" spans="1:16" ht="22" customHeight="1" x14ac:dyDescent="0.2">
      <c r="A2246" s="150" t="s">
        <v>3075</v>
      </c>
      <c r="B2246" s="151">
        <v>1.293743459215925E-4</v>
      </c>
      <c r="C2246" s="151">
        <v>0</v>
      </c>
      <c r="D2246" s="151">
        <v>2.4271610903763431E-4</v>
      </c>
      <c r="E2246" s="151">
        <v>0</v>
      </c>
      <c r="F2246" s="151">
        <v>2.535164656210702E-4</v>
      </c>
      <c r="G2246" s="151">
        <v>0</v>
      </c>
      <c r="H2246" s="151">
        <v>0</v>
      </c>
      <c r="I2246" s="151">
        <v>0</v>
      </c>
      <c r="J2246" s="151">
        <v>0</v>
      </c>
      <c r="K2246" s="151">
        <v>0</v>
      </c>
      <c r="L2246" s="151">
        <v>0</v>
      </c>
      <c r="M2246" s="151">
        <v>0</v>
      </c>
      <c r="N2246" s="151">
        <v>6.5729651936734666E-5</v>
      </c>
      <c r="O2246" s="151">
        <v>6.3925089078130026E-5</v>
      </c>
      <c r="P2246" s="151">
        <v>6.0031737678840398E-5</v>
      </c>
    </row>
    <row r="2247" spans="1:16" ht="22" customHeight="1" x14ac:dyDescent="0.2">
      <c r="A2247" s="150" t="s">
        <v>3076</v>
      </c>
      <c r="B2247" s="151">
        <v>0</v>
      </c>
      <c r="C2247" s="151">
        <v>0</v>
      </c>
      <c r="D2247" s="151">
        <v>0</v>
      </c>
      <c r="E2247" s="151">
        <v>0</v>
      </c>
      <c r="F2247" s="151">
        <v>0</v>
      </c>
      <c r="G2247" s="151">
        <v>0</v>
      </c>
      <c r="H2247" s="151">
        <v>0</v>
      </c>
      <c r="I2247" s="151">
        <v>0</v>
      </c>
      <c r="J2247" s="151">
        <v>2.2388217738445682E-5</v>
      </c>
      <c r="K2247" s="151">
        <v>0</v>
      </c>
      <c r="L2247" s="151">
        <v>0</v>
      </c>
      <c r="M2247" s="151">
        <v>0</v>
      </c>
      <c r="N2247" s="151">
        <v>8.2371128699343064E-6</v>
      </c>
      <c r="O2247" s="151">
        <v>3.2043874168935411E-5</v>
      </c>
      <c r="P2247" s="151">
        <v>1.7195568626290887E-5</v>
      </c>
    </row>
    <row r="2248" spans="1:16" ht="22" customHeight="1" x14ac:dyDescent="0.2">
      <c r="A2248" s="150" t="s">
        <v>3077</v>
      </c>
      <c r="B2248" s="151">
        <v>3.2425885682638329E-5</v>
      </c>
      <c r="C2248" s="151">
        <v>0</v>
      </c>
      <c r="D2248" s="151">
        <v>1.7380979091390025E-5</v>
      </c>
      <c r="E2248" s="151">
        <v>0</v>
      </c>
      <c r="F2248" s="151">
        <v>3.177019321078298E-5</v>
      </c>
      <c r="G2248" s="151">
        <v>0</v>
      </c>
      <c r="H2248" s="151">
        <v>0</v>
      </c>
      <c r="I2248" s="151">
        <v>0</v>
      </c>
      <c r="J2248" s="151">
        <v>0</v>
      </c>
      <c r="K2248" s="151">
        <v>0</v>
      </c>
      <c r="L2248" s="151">
        <v>3.9192951604532214E-5</v>
      </c>
      <c r="M2248" s="151">
        <v>0</v>
      </c>
      <c r="N2248" s="151">
        <v>1.6474225739868613E-5</v>
      </c>
      <c r="O2248" s="151">
        <v>6.4087748337870822E-5</v>
      </c>
      <c r="P2248" s="151">
        <v>0</v>
      </c>
    </row>
    <row r="2249" spans="1:16" ht="22" customHeight="1" x14ac:dyDescent="0.2">
      <c r="A2249" s="150" t="s">
        <v>3078</v>
      </c>
      <c r="B2249" s="151">
        <v>0</v>
      </c>
      <c r="C2249" s="151">
        <v>0</v>
      </c>
      <c r="D2249" s="151">
        <v>0</v>
      </c>
      <c r="E2249" s="151">
        <v>0</v>
      </c>
      <c r="F2249" s="151">
        <v>0</v>
      </c>
      <c r="G2249" s="151">
        <v>0</v>
      </c>
      <c r="H2249" s="151">
        <v>0</v>
      </c>
      <c r="I2249" s="151">
        <v>0</v>
      </c>
      <c r="J2249" s="151">
        <v>0</v>
      </c>
      <c r="K2249" s="151">
        <v>0</v>
      </c>
      <c r="L2249" s="151">
        <v>0</v>
      </c>
      <c r="M2249" s="151">
        <v>0</v>
      </c>
      <c r="N2249" s="151">
        <v>2.4711338609802918E-5</v>
      </c>
      <c r="O2249" s="151">
        <v>0</v>
      </c>
      <c r="P2249" s="151">
        <v>2.5793352939436329E-5</v>
      </c>
    </row>
    <row r="2250" spans="1:16" ht="22" customHeight="1" x14ac:dyDescent="0.2">
      <c r="A2250" s="150" t="s">
        <v>3079</v>
      </c>
      <c r="B2250" s="151">
        <v>1.6212942841319162E-4</v>
      </c>
      <c r="C2250" s="151">
        <v>7.1264480510115598E-5</v>
      </c>
      <c r="D2250" s="151">
        <v>1.2166685363973016E-4</v>
      </c>
      <c r="E2250" s="151">
        <v>5.7370192163474309E-5</v>
      </c>
      <c r="F2250" s="151">
        <v>1.9062115926469784E-4</v>
      </c>
      <c r="G2250" s="151">
        <v>7.2797595822906666E-5</v>
      </c>
      <c r="H2250" s="151">
        <v>2.3291018335297627E-4</v>
      </c>
      <c r="I2250" s="151">
        <v>2.114993267667621E-5</v>
      </c>
      <c r="J2250" s="151">
        <v>2.9104683059979385E-4</v>
      </c>
      <c r="K2250" s="151">
        <v>7.3251609582152409E-5</v>
      </c>
      <c r="L2250" s="151">
        <v>3.919295160453221E-4</v>
      </c>
      <c r="M2250" s="151">
        <v>3.6962093360572917E-5</v>
      </c>
      <c r="N2250" s="151">
        <v>4.3656698210651828E-4</v>
      </c>
      <c r="O2250" s="151">
        <v>4.1657036419616027E-4</v>
      </c>
      <c r="P2250" s="151">
        <v>3.9549807840469044E-4</v>
      </c>
    </row>
    <row r="2251" spans="1:16" ht="22" customHeight="1" x14ac:dyDescent="0.2">
      <c r="A2251" s="150" t="s">
        <v>3080</v>
      </c>
      <c r="B2251" s="151">
        <v>6.1609182797012826E-4</v>
      </c>
      <c r="C2251" s="151">
        <v>1.7816120127528897E-4</v>
      </c>
      <c r="D2251" s="151">
        <v>5.3881035183309068E-4</v>
      </c>
      <c r="E2251" s="151">
        <v>1.3386378171477339E-4</v>
      </c>
      <c r="F2251" s="151">
        <v>5.7186347779409361E-4</v>
      </c>
      <c r="G2251" s="151">
        <v>1.4559519164581333E-4</v>
      </c>
      <c r="H2251" s="151">
        <v>9.3164073341190506E-4</v>
      </c>
      <c r="I2251" s="151">
        <v>1.0574966338338104E-4</v>
      </c>
      <c r="J2251" s="151">
        <v>1.052246233706947E-3</v>
      </c>
      <c r="K2251" s="151">
        <v>2.1975482874645721E-4</v>
      </c>
      <c r="L2251" s="151">
        <v>1.3717533061586274E-3</v>
      </c>
      <c r="M2251" s="151">
        <v>2.587346535240104E-4</v>
      </c>
      <c r="N2251" s="151">
        <v>1.1449586889208687E-3</v>
      </c>
      <c r="O2251" s="151">
        <v>1.089491721743804E-3</v>
      </c>
      <c r="P2251" s="151">
        <v>1.0059407646380168E-3</v>
      </c>
    </row>
    <row r="2252" spans="1:16" ht="22" customHeight="1" x14ac:dyDescent="0.2">
      <c r="A2252" s="150" t="s">
        <v>3081</v>
      </c>
      <c r="B2252" s="151">
        <v>0</v>
      </c>
      <c r="C2252" s="151">
        <v>0</v>
      </c>
      <c r="D2252" s="151">
        <v>1.7380979091390025E-5</v>
      </c>
      <c r="E2252" s="151">
        <v>1.9123397387824771E-5</v>
      </c>
      <c r="F2252" s="151">
        <v>0</v>
      </c>
      <c r="G2252" s="151">
        <v>0</v>
      </c>
      <c r="H2252" s="151">
        <v>3.8818363892162713E-5</v>
      </c>
      <c r="I2252" s="151">
        <v>0</v>
      </c>
      <c r="J2252" s="151">
        <v>4.4776435476891363E-5</v>
      </c>
      <c r="K2252" s="151">
        <v>0</v>
      </c>
      <c r="L2252" s="151">
        <v>3.9192951604532214E-5</v>
      </c>
      <c r="M2252" s="151">
        <v>0</v>
      </c>
      <c r="N2252" s="151">
        <v>2.4711338609802918E-5</v>
      </c>
      <c r="O2252" s="151">
        <v>0</v>
      </c>
      <c r="P2252" s="151">
        <v>2.5793352939436329E-5</v>
      </c>
    </row>
    <row r="2253" spans="1:16" ht="22" customHeight="1" x14ac:dyDescent="0.2">
      <c r="A2253" s="150" t="s">
        <v>3082</v>
      </c>
      <c r="B2253" s="151">
        <v>1.4267389700360865E-3</v>
      </c>
      <c r="C2253" s="151">
        <v>1.6747152919877164E-3</v>
      </c>
      <c r="D2253" s="151">
        <v>1.5295261600423221E-3</v>
      </c>
      <c r="E2253" s="151">
        <v>1.7593525596798791E-3</v>
      </c>
      <c r="F2253" s="151">
        <v>1.334348114852885E-3</v>
      </c>
      <c r="G2253" s="151">
        <v>1.7107435018383066E-3</v>
      </c>
      <c r="H2253" s="151">
        <v>2.2514651057454369E-3</v>
      </c>
      <c r="I2253" s="151">
        <v>2.1784430656976495E-3</v>
      </c>
      <c r="J2253" s="151">
        <v>2.1940453383676767E-3</v>
      </c>
      <c r="K2253" s="151">
        <v>2.1609224826734962E-3</v>
      </c>
      <c r="L2253" s="151">
        <v>2.3123841446674007E-3</v>
      </c>
      <c r="M2253" s="151">
        <v>1.9959530414709373E-3</v>
      </c>
      <c r="N2253" s="151">
        <v>1.3344122849293578E-3</v>
      </c>
      <c r="O2253" s="151">
        <v>1.4099304634331579E-3</v>
      </c>
      <c r="P2253" s="151">
        <v>1.2294831567797983E-3</v>
      </c>
    </row>
    <row r="2254" spans="1:16" ht="22" customHeight="1" x14ac:dyDescent="0.2">
      <c r="A2254" s="150" t="s">
        <v>3083</v>
      </c>
      <c r="B2254" s="151">
        <v>0</v>
      </c>
      <c r="C2254" s="151">
        <v>0</v>
      </c>
      <c r="D2254" s="151">
        <v>0</v>
      </c>
      <c r="E2254" s="151">
        <v>0</v>
      </c>
      <c r="F2254" s="151">
        <v>0</v>
      </c>
      <c r="G2254" s="151">
        <v>0</v>
      </c>
      <c r="H2254" s="151">
        <v>0</v>
      </c>
      <c r="I2254" s="151">
        <v>0</v>
      </c>
      <c r="J2254" s="151">
        <v>0</v>
      </c>
      <c r="K2254" s="151">
        <v>0</v>
      </c>
      <c r="L2254" s="151">
        <v>0</v>
      </c>
      <c r="M2254" s="151">
        <v>0</v>
      </c>
      <c r="N2254" s="151">
        <v>8.2371128699343064E-6</v>
      </c>
      <c r="O2254" s="151">
        <v>0</v>
      </c>
      <c r="P2254" s="151">
        <v>0</v>
      </c>
    </row>
    <row r="2255" spans="1:16" ht="22" customHeight="1" x14ac:dyDescent="0.2">
      <c r="A2255" s="150" t="s">
        <v>3084</v>
      </c>
      <c r="B2255" s="151">
        <v>3.2425885682638329E-5</v>
      </c>
      <c r="C2255" s="151">
        <v>0</v>
      </c>
      <c r="D2255" s="151">
        <v>0</v>
      </c>
      <c r="E2255" s="151">
        <v>0</v>
      </c>
      <c r="F2255" s="151">
        <v>0</v>
      </c>
      <c r="G2255" s="151">
        <v>0</v>
      </c>
      <c r="H2255" s="151">
        <v>0</v>
      </c>
      <c r="I2255" s="151">
        <v>0</v>
      </c>
      <c r="J2255" s="151">
        <v>2.2388217738445682E-5</v>
      </c>
      <c r="K2255" s="151">
        <v>0</v>
      </c>
      <c r="L2255" s="151">
        <v>0</v>
      </c>
      <c r="M2255" s="151">
        <v>0</v>
      </c>
      <c r="N2255" s="151">
        <v>0</v>
      </c>
      <c r="O2255" s="151">
        <v>0</v>
      </c>
      <c r="P2255" s="151">
        <v>0</v>
      </c>
    </row>
    <row r="2256" spans="1:16" ht="22" customHeight="1" x14ac:dyDescent="0.2">
      <c r="A2256" s="150" t="s">
        <v>3085</v>
      </c>
      <c r="B2256" s="151">
        <v>8.7549891343123489E-4</v>
      </c>
      <c r="C2256" s="151">
        <v>9.9770272714161824E-4</v>
      </c>
      <c r="D2256" s="151">
        <v>8.5166797547811123E-4</v>
      </c>
      <c r="E2256" s="151">
        <v>8.7967627983993955E-4</v>
      </c>
      <c r="F2256" s="151">
        <v>6.9894425063722545E-4</v>
      </c>
      <c r="G2256" s="151">
        <v>8.3717235196342668E-4</v>
      </c>
      <c r="H2256" s="151">
        <v>1.5139161917943457E-3</v>
      </c>
      <c r="I2256" s="151">
        <v>1.3535956913072775E-3</v>
      </c>
      <c r="J2256" s="151">
        <v>1.6119516771680891E-3</v>
      </c>
      <c r="K2256" s="151">
        <v>1.1720257533144385E-3</v>
      </c>
      <c r="L2256" s="151">
        <v>1.3325603545540951E-3</v>
      </c>
      <c r="M2256" s="151">
        <v>1.1088628008171875E-3</v>
      </c>
      <c r="N2256" s="151">
        <v>5.1893811080586127E-4</v>
      </c>
      <c r="O2256" s="151">
        <v>5.7678973504083741E-4</v>
      </c>
      <c r="P2256" s="151">
        <v>6.1044268623332645E-4</v>
      </c>
    </row>
    <row r="2257" spans="1:16" ht="22" customHeight="1" x14ac:dyDescent="0.2">
      <c r="A2257" s="150" t="s">
        <v>3086</v>
      </c>
      <c r="B2257" s="151">
        <v>0</v>
      </c>
      <c r="C2257" s="151">
        <v>0</v>
      </c>
      <c r="D2257" s="151">
        <v>1.7380979091390025E-5</v>
      </c>
      <c r="E2257" s="151">
        <v>5.7370192163474309E-5</v>
      </c>
      <c r="F2257" s="151">
        <v>6.3540386421565961E-5</v>
      </c>
      <c r="G2257" s="151">
        <v>7.2797595822906666E-5</v>
      </c>
      <c r="H2257" s="151">
        <v>0</v>
      </c>
      <c r="I2257" s="151">
        <v>2.114993267667621E-5</v>
      </c>
      <c r="J2257" s="151">
        <v>4.4776435476891363E-5</v>
      </c>
      <c r="K2257" s="151">
        <v>0</v>
      </c>
      <c r="L2257" s="151">
        <v>3.9192951604532214E-5</v>
      </c>
      <c r="M2257" s="151">
        <v>3.6962093360572917E-5</v>
      </c>
      <c r="N2257" s="151">
        <v>8.2371128699343064E-6</v>
      </c>
      <c r="O2257" s="151">
        <v>0</v>
      </c>
      <c r="P2257" s="151">
        <v>1.7195568626290887E-5</v>
      </c>
    </row>
    <row r="2258" spans="1:16" ht="22" customHeight="1" x14ac:dyDescent="0.2">
      <c r="A2258" s="150" t="s">
        <v>3087</v>
      </c>
      <c r="B2258" s="151">
        <v>1.9455531409582995E-4</v>
      </c>
      <c r="C2258" s="151">
        <v>1.1402316881618496E-3</v>
      </c>
      <c r="D2258" s="151">
        <v>2.259527281880703E-4</v>
      </c>
      <c r="E2258" s="151">
        <v>1.166527240657311E-3</v>
      </c>
      <c r="F2258" s="151">
        <v>2.2239135247548083E-4</v>
      </c>
      <c r="G2258" s="151">
        <v>1.2011603310779599E-3</v>
      </c>
      <c r="H2258" s="151">
        <v>9.3164073341190506E-4</v>
      </c>
      <c r="I2258" s="151">
        <v>1.522795152720687E-3</v>
      </c>
      <c r="J2258" s="151">
        <v>7.6119940310715307E-4</v>
      </c>
      <c r="K2258" s="151">
        <v>1.2819031676876672E-3</v>
      </c>
      <c r="L2258" s="151">
        <v>8.2305198369517641E-4</v>
      </c>
      <c r="M2258" s="151">
        <v>1.4415216410623435E-3</v>
      </c>
      <c r="N2258" s="151">
        <v>4.1185564349671531E-4</v>
      </c>
      <c r="O2258" s="151">
        <v>5.1270198670296657E-4</v>
      </c>
      <c r="P2258" s="151">
        <v>4.7287813722299938E-4</v>
      </c>
    </row>
    <row r="2259" spans="1:16" ht="22" customHeight="1" x14ac:dyDescent="0.2">
      <c r="A2259" s="150" t="s">
        <v>3088</v>
      </c>
      <c r="B2259" s="151">
        <v>3.2425885682638329E-5</v>
      </c>
      <c r="C2259" s="151">
        <v>6.4138032459104034E-4</v>
      </c>
      <c r="D2259" s="151">
        <v>5.214293727417007E-5</v>
      </c>
      <c r="E2259" s="151">
        <v>5.3545512685909354E-4</v>
      </c>
      <c r="F2259" s="151">
        <v>3.177019321078298E-5</v>
      </c>
      <c r="G2259" s="151">
        <v>6.9157716031761332E-4</v>
      </c>
      <c r="H2259" s="151">
        <v>1.5527345556865085E-4</v>
      </c>
      <c r="I2259" s="151">
        <v>5.2874831691690526E-4</v>
      </c>
      <c r="J2259" s="151">
        <v>8.9552870953782726E-5</v>
      </c>
      <c r="K2259" s="151">
        <v>5.8601287665721927E-4</v>
      </c>
      <c r="L2259" s="151">
        <v>7.8385903209064427E-5</v>
      </c>
      <c r="M2259" s="151">
        <v>5.9139349376916667E-4</v>
      </c>
      <c r="N2259" s="151">
        <v>1.1531958017908029E-4</v>
      </c>
      <c r="O2259" s="151">
        <v>1.2817549667574164E-4</v>
      </c>
      <c r="P2259" s="151">
        <v>1.1177119607089075E-4</v>
      </c>
    </row>
    <row r="2260" spans="1:16" ht="22" customHeight="1" x14ac:dyDescent="0.2">
      <c r="A2260" s="150" t="s">
        <v>3089</v>
      </c>
      <c r="B2260" s="151">
        <v>2.9183297114374496E-4</v>
      </c>
      <c r="C2260" s="151">
        <v>5.7011584408092478E-4</v>
      </c>
      <c r="D2260" s="151">
        <v>3.3023860273641048E-4</v>
      </c>
      <c r="E2260" s="151">
        <v>4.7808493469561928E-4</v>
      </c>
      <c r="F2260" s="151">
        <v>3.4947212531861272E-4</v>
      </c>
      <c r="G2260" s="151">
        <v>4.3678557493743997E-4</v>
      </c>
      <c r="H2260" s="151">
        <v>2.7172854724513896E-4</v>
      </c>
      <c r="I2260" s="151">
        <v>4.4414858621020039E-4</v>
      </c>
      <c r="J2260" s="151">
        <v>3.3582326607668522E-4</v>
      </c>
      <c r="K2260" s="151">
        <v>4.7613546228399058E-4</v>
      </c>
      <c r="L2260" s="151">
        <v>2.3515770962719324E-4</v>
      </c>
      <c r="M2260" s="151">
        <v>4.0658302696630204E-4</v>
      </c>
      <c r="N2260" s="151">
        <v>2.7182472470783215E-4</v>
      </c>
      <c r="O2260" s="151">
        <v>3.2043874168935407E-4</v>
      </c>
      <c r="P2260" s="151">
        <v>2.4073796076807242E-4</v>
      </c>
    </row>
    <row r="2261" spans="1:16" ht="22" customHeight="1" x14ac:dyDescent="0.2">
      <c r="A2261" s="150" t="s">
        <v>3090</v>
      </c>
      <c r="B2261" s="151">
        <v>0</v>
      </c>
      <c r="C2261" s="151">
        <v>0</v>
      </c>
      <c r="D2261" s="151">
        <v>0</v>
      </c>
      <c r="E2261" s="151">
        <v>0</v>
      </c>
      <c r="F2261" s="151">
        <v>3.177019321078298E-5</v>
      </c>
      <c r="G2261" s="151">
        <v>0</v>
      </c>
      <c r="H2261" s="151">
        <v>0</v>
      </c>
      <c r="I2261" s="151">
        <v>0</v>
      </c>
      <c r="J2261" s="151">
        <v>0</v>
      </c>
      <c r="K2261" s="151">
        <v>0</v>
      </c>
      <c r="L2261" s="151">
        <v>0</v>
      </c>
      <c r="M2261" s="151">
        <v>0</v>
      </c>
      <c r="N2261" s="151">
        <v>0</v>
      </c>
      <c r="O2261" s="151">
        <v>0</v>
      </c>
      <c r="P2261" s="151">
        <v>0</v>
      </c>
    </row>
    <row r="2262" spans="1:16" ht="22" customHeight="1" x14ac:dyDescent="0.2">
      <c r="A2262" s="150" t="s">
        <v>3091</v>
      </c>
      <c r="B2262" s="151">
        <v>1.9505162867260504E-4</v>
      </c>
      <c r="C2262" s="151">
        <v>0</v>
      </c>
      <c r="D2262" s="151">
        <v>1.3940254659012814E-4</v>
      </c>
      <c r="E2262" s="151">
        <v>0</v>
      </c>
      <c r="F2262" s="151">
        <v>1.9110743773220984E-4</v>
      </c>
      <c r="G2262" s="151">
        <v>0</v>
      </c>
      <c r="H2262" s="151">
        <v>1.5566956132265249E-4</v>
      </c>
      <c r="I2262" s="151">
        <v>0</v>
      </c>
      <c r="J2262" s="151">
        <v>2.2445330538798861E-4</v>
      </c>
      <c r="K2262" s="151">
        <v>0</v>
      </c>
      <c r="L2262" s="151">
        <v>1.571717344957261E-4</v>
      </c>
      <c r="M2262" s="151">
        <v>0</v>
      </c>
      <c r="N2262" s="151">
        <v>1.6516251825939705E-5</v>
      </c>
      <c r="O2262" s="151">
        <v>3.2125618745896975E-5</v>
      </c>
      <c r="P2262" s="151">
        <v>1.7239434872786526E-5</v>
      </c>
    </row>
    <row r="2263" spans="1:16" ht="22" customHeight="1" x14ac:dyDescent="0.2">
      <c r="A2263" s="150" t="s">
        <v>3092</v>
      </c>
      <c r="B2263" s="151">
        <v>0</v>
      </c>
      <c r="C2263" s="151">
        <v>0</v>
      </c>
      <c r="D2263" s="151">
        <v>0</v>
      </c>
      <c r="E2263" s="151">
        <v>0</v>
      </c>
      <c r="F2263" s="151">
        <v>0</v>
      </c>
      <c r="G2263" s="151">
        <v>0</v>
      </c>
      <c r="H2263" s="151">
        <v>0</v>
      </c>
      <c r="I2263" s="151">
        <v>0</v>
      </c>
      <c r="J2263" s="151">
        <v>2.2445330538798856E-5</v>
      </c>
      <c r="K2263" s="151">
        <v>0</v>
      </c>
      <c r="L2263" s="151">
        <v>0</v>
      </c>
      <c r="M2263" s="151">
        <v>3.7056384415064165E-5</v>
      </c>
      <c r="N2263" s="151">
        <v>0</v>
      </c>
      <c r="O2263" s="151">
        <v>0</v>
      </c>
      <c r="P2263" s="151">
        <v>0</v>
      </c>
    </row>
    <row r="2264" spans="1:16" ht="22" customHeight="1" x14ac:dyDescent="0.2">
      <c r="A2264" s="150" t="s">
        <v>3093</v>
      </c>
      <c r="B2264" s="151">
        <v>0</v>
      </c>
      <c r="C2264" s="151">
        <v>0</v>
      </c>
      <c r="D2264" s="151">
        <v>0</v>
      </c>
      <c r="E2264" s="151">
        <v>0</v>
      </c>
      <c r="F2264" s="151">
        <v>0</v>
      </c>
      <c r="G2264" s="151">
        <v>0</v>
      </c>
      <c r="H2264" s="151">
        <v>3.8917390330663123E-5</v>
      </c>
      <c r="I2264" s="151">
        <v>2.1203886586565688E-5</v>
      </c>
      <c r="J2264" s="151">
        <v>2.2445330538798856E-5</v>
      </c>
      <c r="K2264" s="151">
        <v>0</v>
      </c>
      <c r="L2264" s="151">
        <v>0</v>
      </c>
      <c r="M2264" s="151">
        <v>0</v>
      </c>
      <c r="N2264" s="151">
        <v>0</v>
      </c>
      <c r="O2264" s="151">
        <v>0</v>
      </c>
      <c r="P2264" s="151">
        <v>0</v>
      </c>
    </row>
    <row r="2265" spans="1:16" ht="22" customHeight="1" x14ac:dyDescent="0.2">
      <c r="A2265" s="150" t="s">
        <v>3094</v>
      </c>
      <c r="B2265" s="151">
        <v>0</v>
      </c>
      <c r="C2265" s="151">
        <v>0</v>
      </c>
      <c r="D2265" s="151">
        <v>0</v>
      </c>
      <c r="E2265" s="151">
        <v>0</v>
      </c>
      <c r="F2265" s="151">
        <v>0</v>
      </c>
      <c r="G2265" s="151">
        <v>3.6491651987758053E-5</v>
      </c>
      <c r="H2265" s="151">
        <v>0</v>
      </c>
      <c r="I2265" s="151">
        <v>0</v>
      </c>
      <c r="J2265" s="151">
        <v>0</v>
      </c>
      <c r="K2265" s="151">
        <v>0</v>
      </c>
      <c r="L2265" s="151">
        <v>0</v>
      </c>
      <c r="M2265" s="151">
        <v>0</v>
      </c>
      <c r="N2265" s="151">
        <v>8.2581259129698525E-6</v>
      </c>
      <c r="O2265" s="151">
        <v>3.2125618745896975E-5</v>
      </c>
      <c r="P2265" s="151">
        <v>0</v>
      </c>
    </row>
    <row r="2266" spans="1:16" ht="22" customHeight="1" x14ac:dyDescent="0.2">
      <c r="A2266" s="150" t="s">
        <v>3095</v>
      </c>
      <c r="B2266" s="151">
        <v>3.2508604778767506E-5</v>
      </c>
      <c r="C2266" s="151">
        <v>0</v>
      </c>
      <c r="D2266" s="151">
        <v>1.7425318323766018E-5</v>
      </c>
      <c r="E2266" s="151">
        <v>0</v>
      </c>
      <c r="F2266" s="151">
        <v>0</v>
      </c>
      <c r="G2266" s="151">
        <v>0</v>
      </c>
      <c r="H2266" s="151">
        <v>0</v>
      </c>
      <c r="I2266" s="151">
        <v>0</v>
      </c>
      <c r="J2266" s="151">
        <v>0</v>
      </c>
      <c r="K2266" s="151">
        <v>0</v>
      </c>
      <c r="L2266" s="151">
        <v>0</v>
      </c>
      <c r="M2266" s="151">
        <v>0</v>
      </c>
      <c r="N2266" s="151">
        <v>0</v>
      </c>
      <c r="O2266" s="151">
        <v>0</v>
      </c>
      <c r="P2266" s="151">
        <v>0</v>
      </c>
    </row>
    <row r="2267" spans="1:16" ht="22" customHeight="1" x14ac:dyDescent="0.2">
      <c r="A2267" s="150" t="s">
        <v>3096</v>
      </c>
      <c r="B2267" s="151">
        <v>1.0077667481417927E-3</v>
      </c>
      <c r="C2267" s="151">
        <v>1.0716941648141108E-4</v>
      </c>
      <c r="D2267" s="151">
        <v>1.0803697360734933E-3</v>
      </c>
      <c r="E2267" s="151">
        <v>5.7516544694503582E-5</v>
      </c>
      <c r="F2267" s="151">
        <v>1.0510909075271541E-3</v>
      </c>
      <c r="G2267" s="151">
        <v>7.2983303975516107E-5</v>
      </c>
      <c r="H2267" s="151">
        <v>7.7834780661326246E-5</v>
      </c>
      <c r="I2267" s="151">
        <v>6.3611659759697068E-5</v>
      </c>
      <c r="J2267" s="151">
        <v>1.5711731377159201E-4</v>
      </c>
      <c r="K2267" s="151">
        <v>3.6719237966563642E-5</v>
      </c>
      <c r="L2267" s="151">
        <v>7.8585867247863049E-5</v>
      </c>
      <c r="M2267" s="151">
        <v>3.7056384415064165E-5</v>
      </c>
      <c r="N2267" s="151">
        <v>6.5239194712461842E-4</v>
      </c>
      <c r="O2267" s="151">
        <v>7.067636124097335E-4</v>
      </c>
      <c r="P2267" s="151">
        <v>6.8095767747506785E-4</v>
      </c>
    </row>
    <row r="2268" spans="1:16" ht="22" customHeight="1" x14ac:dyDescent="0.2">
      <c r="A2268" s="150" t="s">
        <v>3097</v>
      </c>
      <c r="B2268" s="151">
        <v>6.5017209557535012E-5</v>
      </c>
      <c r="C2268" s="151">
        <v>0</v>
      </c>
      <c r="D2268" s="151">
        <v>6.9701273295064072E-5</v>
      </c>
      <c r="E2268" s="151">
        <v>0</v>
      </c>
      <c r="F2268" s="151">
        <v>1.5925619811017487E-4</v>
      </c>
      <c r="G2268" s="151">
        <v>0</v>
      </c>
      <c r="H2268" s="151">
        <v>0</v>
      </c>
      <c r="I2268" s="151">
        <v>0</v>
      </c>
      <c r="J2268" s="151">
        <v>0</v>
      </c>
      <c r="K2268" s="151">
        <v>0</v>
      </c>
      <c r="L2268" s="151">
        <v>0</v>
      </c>
      <c r="M2268" s="151">
        <v>0</v>
      </c>
      <c r="N2268" s="151">
        <v>4.9548755477819118E-5</v>
      </c>
      <c r="O2268" s="151">
        <v>3.2125618745896975E-5</v>
      </c>
      <c r="P2268" s="151">
        <v>7.7577456927539377E-5</v>
      </c>
    </row>
    <row r="2269" spans="1:16" ht="22" customHeight="1" x14ac:dyDescent="0.2">
      <c r="A2269" s="150" t="s">
        <v>3098</v>
      </c>
      <c r="B2269" s="151">
        <v>1.9505162867260504E-4</v>
      </c>
      <c r="C2269" s="151">
        <v>0</v>
      </c>
      <c r="D2269" s="151">
        <v>1.0455190994259611E-4</v>
      </c>
      <c r="E2269" s="151">
        <v>0</v>
      </c>
      <c r="F2269" s="151">
        <v>1.9110743773220984E-4</v>
      </c>
      <c r="G2269" s="151">
        <v>0</v>
      </c>
      <c r="H2269" s="151">
        <v>0</v>
      </c>
      <c r="I2269" s="151">
        <v>0</v>
      </c>
      <c r="J2269" s="151">
        <v>0</v>
      </c>
      <c r="K2269" s="151">
        <v>0</v>
      </c>
      <c r="L2269" s="151">
        <v>0</v>
      </c>
      <c r="M2269" s="151">
        <v>0</v>
      </c>
      <c r="N2269" s="151">
        <v>0</v>
      </c>
      <c r="O2269" s="151">
        <v>6.425123749179395E-5</v>
      </c>
      <c r="P2269" s="151">
        <v>0</v>
      </c>
    </row>
    <row r="2270" spans="1:16" ht="22" customHeight="1" x14ac:dyDescent="0.2">
      <c r="A2270" s="150" t="s">
        <v>3099</v>
      </c>
      <c r="B2270" s="151">
        <v>0</v>
      </c>
      <c r="C2270" s="151">
        <v>0</v>
      </c>
      <c r="D2270" s="151">
        <v>1.7469884355284602E-5</v>
      </c>
      <c r="E2270" s="151">
        <v>0</v>
      </c>
      <c r="F2270" s="151">
        <v>0</v>
      </c>
      <c r="G2270" s="151">
        <v>0</v>
      </c>
      <c r="H2270" s="151">
        <v>0</v>
      </c>
      <c r="I2270" s="151">
        <v>0</v>
      </c>
      <c r="J2270" s="151">
        <v>0</v>
      </c>
      <c r="K2270" s="151">
        <v>0</v>
      </c>
      <c r="L2270" s="151">
        <v>0</v>
      </c>
      <c r="M2270" s="151">
        <v>0</v>
      </c>
      <c r="N2270" s="151">
        <v>8.2792464396014898E-6</v>
      </c>
      <c r="O2270" s="151">
        <v>0</v>
      </c>
      <c r="P2270" s="151">
        <v>0</v>
      </c>
    </row>
    <row r="2271" spans="1:16" ht="22" customHeight="1" x14ac:dyDescent="0.2">
      <c r="A2271" s="150" t="s">
        <v>3100</v>
      </c>
      <c r="B2271" s="151">
        <v>3.259174699047791E-5</v>
      </c>
      <c r="C2271" s="151">
        <v>0</v>
      </c>
      <c r="D2271" s="151">
        <v>1.7469884355284602E-5</v>
      </c>
      <c r="E2271" s="151">
        <v>3.8442430554553126E-5</v>
      </c>
      <c r="F2271" s="151">
        <v>6.3865401185870643E-5</v>
      </c>
      <c r="G2271" s="151">
        <v>3.6584981020974837E-5</v>
      </c>
      <c r="H2271" s="151">
        <v>7.8033846596521473E-5</v>
      </c>
      <c r="I2271" s="151">
        <v>4.2516232951067782E-5</v>
      </c>
      <c r="J2271" s="151">
        <v>9.0010941904952973E-5</v>
      </c>
      <c r="K2271" s="151">
        <v>0</v>
      </c>
      <c r="L2271" s="151">
        <v>7.8786854120619745E-5</v>
      </c>
      <c r="M2271" s="151">
        <v>0</v>
      </c>
      <c r="N2271" s="151">
        <v>4.9675478637608939E-5</v>
      </c>
      <c r="O2271" s="151">
        <v>6.4415562907374005E-5</v>
      </c>
      <c r="P2271" s="151">
        <v>6.0492339246708731E-5</v>
      </c>
    </row>
    <row r="2272" spans="1:16" ht="22" customHeight="1" x14ac:dyDescent="0.2">
      <c r="A2272" s="150" t="s">
        <v>3101</v>
      </c>
      <c r="B2272" s="151">
        <v>1.9555048194286746E-4</v>
      </c>
      <c r="C2272" s="151">
        <v>1.0744350706064742E-4</v>
      </c>
      <c r="D2272" s="151">
        <v>2.4457838097398442E-4</v>
      </c>
      <c r="E2272" s="151">
        <v>1.5376972221821251E-4</v>
      </c>
      <c r="F2272" s="151">
        <v>2.5546160474348257E-4</v>
      </c>
      <c r="G2272" s="151">
        <v>1.097549430629245E-4</v>
      </c>
      <c r="H2272" s="151">
        <v>5.4623692617565024E-4</v>
      </c>
      <c r="I2272" s="151">
        <v>1.2754869885320334E-4</v>
      </c>
      <c r="J2272" s="151">
        <v>6.3007659333467071E-4</v>
      </c>
      <c r="K2272" s="151">
        <v>1.8406574530553641E-4</v>
      </c>
      <c r="L2272" s="151">
        <v>7.0908168708557764E-4</v>
      </c>
      <c r="M2272" s="151">
        <v>1.486046311069581E-4</v>
      </c>
      <c r="N2272" s="151">
        <v>5.6298875789290127E-4</v>
      </c>
      <c r="O2272" s="151">
        <v>4.8311672180530499E-4</v>
      </c>
      <c r="P2272" s="151">
        <v>5.0986400222225933E-4</v>
      </c>
    </row>
    <row r="2273" spans="1:16" ht="22" customHeight="1" x14ac:dyDescent="0.2">
      <c r="A2273" s="150" t="s">
        <v>3102</v>
      </c>
      <c r="B2273" s="151">
        <v>0</v>
      </c>
      <c r="C2273" s="151">
        <v>3.5814502353549146E-5</v>
      </c>
      <c r="D2273" s="151">
        <v>0</v>
      </c>
      <c r="E2273" s="151">
        <v>3.8442430554553126E-5</v>
      </c>
      <c r="F2273" s="151">
        <v>0</v>
      </c>
      <c r="G2273" s="151">
        <v>3.6584981020974837E-5</v>
      </c>
      <c r="H2273" s="151">
        <v>0</v>
      </c>
      <c r="I2273" s="151">
        <v>6.377434942660167E-5</v>
      </c>
      <c r="J2273" s="151">
        <v>2.2502735476238243E-5</v>
      </c>
      <c r="K2273" s="151">
        <v>1.1043944718332186E-4</v>
      </c>
      <c r="L2273" s="151">
        <v>0</v>
      </c>
      <c r="M2273" s="151">
        <v>3.7151157776739526E-5</v>
      </c>
      <c r="N2273" s="151">
        <v>0</v>
      </c>
      <c r="O2273" s="151">
        <v>0</v>
      </c>
      <c r="P2273" s="151">
        <v>0</v>
      </c>
    </row>
    <row r="2274" spans="1:16" ht="22" customHeight="1" x14ac:dyDescent="0.2">
      <c r="A2274" s="150" t="s">
        <v>3103</v>
      </c>
      <c r="B2274" s="151">
        <v>0</v>
      </c>
      <c r="C2274" s="151">
        <v>0</v>
      </c>
      <c r="D2274" s="151">
        <v>0</v>
      </c>
      <c r="E2274" s="151">
        <v>1.9221215277276563E-5</v>
      </c>
      <c r="F2274" s="151">
        <v>0</v>
      </c>
      <c r="G2274" s="151">
        <v>3.6584981020974837E-5</v>
      </c>
      <c r="H2274" s="151">
        <v>0</v>
      </c>
      <c r="I2274" s="151">
        <v>2.1258116475533891E-5</v>
      </c>
      <c r="J2274" s="151">
        <v>0</v>
      </c>
      <c r="K2274" s="151">
        <v>3.6813149061107283E-5</v>
      </c>
      <c r="L2274" s="151">
        <v>0</v>
      </c>
      <c r="M2274" s="151">
        <v>3.7151157776739526E-5</v>
      </c>
      <c r="N2274" s="151">
        <v>8.2792464396014898E-6</v>
      </c>
      <c r="O2274" s="151">
        <v>3.2207781453687003E-5</v>
      </c>
      <c r="P2274" s="151">
        <v>0</v>
      </c>
    </row>
    <row r="2275" spans="1:16" ht="22" customHeight="1" x14ac:dyDescent="0.2">
      <c r="A2275" s="150" t="s">
        <v>3104</v>
      </c>
      <c r="B2275" s="151">
        <v>0</v>
      </c>
      <c r="C2275" s="151">
        <v>1.790725117677457E-4</v>
      </c>
      <c r="D2275" s="151">
        <v>0</v>
      </c>
      <c r="E2275" s="151">
        <v>1.5376972221821251E-4</v>
      </c>
      <c r="F2275" s="151">
        <v>0</v>
      </c>
      <c r="G2275" s="151">
        <v>1.097549430629245E-4</v>
      </c>
      <c r="H2275" s="151">
        <v>0</v>
      </c>
      <c r="I2275" s="151">
        <v>1.4880681532873722E-4</v>
      </c>
      <c r="J2275" s="151">
        <v>0</v>
      </c>
      <c r="K2275" s="151">
        <v>1.8406574530553641E-4</v>
      </c>
      <c r="L2275" s="151">
        <v>0</v>
      </c>
      <c r="M2275" s="151">
        <v>1.1145347333021859E-4</v>
      </c>
      <c r="N2275" s="151">
        <v>3.3116985758405959E-5</v>
      </c>
      <c r="O2275" s="151">
        <v>3.2207781453687003E-5</v>
      </c>
      <c r="P2275" s="151">
        <v>4.3208813747649095E-5</v>
      </c>
    </row>
    <row r="2276" spans="1:16" ht="22" customHeight="1" x14ac:dyDescent="0.2">
      <c r="A2276" s="150" t="s">
        <v>3105</v>
      </c>
      <c r="B2276" s="151">
        <v>1.3036698796191164E-4</v>
      </c>
      <c r="C2276" s="151">
        <v>3.9395952588904053E-4</v>
      </c>
      <c r="D2276" s="151">
        <v>1.2228919048699221E-4</v>
      </c>
      <c r="E2276" s="151">
        <v>3.2676065971370152E-4</v>
      </c>
      <c r="F2276" s="151">
        <v>1.2773080237174129E-4</v>
      </c>
      <c r="G2276" s="151">
        <v>3.2926482918877348E-4</v>
      </c>
      <c r="H2276" s="151">
        <v>1.9508461649130366E-4</v>
      </c>
      <c r="I2276" s="151">
        <v>3.4012986360854226E-4</v>
      </c>
      <c r="J2276" s="151">
        <v>2.4753009023862065E-4</v>
      </c>
      <c r="K2276" s="151">
        <v>4.049446396721801E-4</v>
      </c>
      <c r="L2276" s="151">
        <v>2.3636056236185922E-4</v>
      </c>
      <c r="M2276" s="151">
        <v>4.4581389332087434E-4</v>
      </c>
      <c r="N2276" s="151">
        <v>1.3246794303362384E-4</v>
      </c>
      <c r="O2276" s="151">
        <v>1.9324668872212198E-4</v>
      </c>
      <c r="P2276" s="151">
        <v>1.3826820399247711E-4</v>
      </c>
    </row>
    <row r="2277" spans="1:16" ht="22" customHeight="1" x14ac:dyDescent="0.2">
      <c r="A2277" s="152" t="s">
        <v>3106</v>
      </c>
      <c r="B2277" s="153">
        <v>0</v>
      </c>
      <c r="C2277" s="153">
        <v>0</v>
      </c>
      <c r="D2277" s="153">
        <v>0</v>
      </c>
      <c r="E2277" s="153">
        <v>0</v>
      </c>
      <c r="F2277" s="153">
        <v>0</v>
      </c>
      <c r="G2277" s="153">
        <v>0</v>
      </c>
      <c r="H2277" s="153">
        <v>0</v>
      </c>
      <c r="I2277" s="153">
        <v>0</v>
      </c>
      <c r="J2277" s="153">
        <v>2.2502735476238243E-5</v>
      </c>
      <c r="K2277" s="153">
        <v>0</v>
      </c>
      <c r="L2277" s="153">
        <v>0</v>
      </c>
      <c r="M2277" s="153">
        <v>0</v>
      </c>
      <c r="N2277" s="153">
        <v>0</v>
      </c>
      <c r="O2277" s="153">
        <v>0</v>
      </c>
      <c r="P2277" s="153">
        <v>0</v>
      </c>
    </row>
    <row r="2278" spans="1:16" ht="22" customHeight="1" x14ac:dyDescent="0.2">
      <c r="A2278" s="150" t="s">
        <v>3107</v>
      </c>
      <c r="B2278" s="151">
        <v>3.259174699047791E-5</v>
      </c>
      <c r="C2278" s="151">
        <v>0</v>
      </c>
      <c r="D2278" s="151">
        <v>1.7469884355284602E-5</v>
      </c>
      <c r="E2278" s="151">
        <v>0</v>
      </c>
      <c r="F2278" s="151">
        <v>3.1932700592935321E-5</v>
      </c>
      <c r="G2278" s="151">
        <v>0</v>
      </c>
      <c r="H2278" s="151">
        <v>0</v>
      </c>
      <c r="I2278" s="151">
        <v>0</v>
      </c>
      <c r="J2278" s="151">
        <v>0</v>
      </c>
      <c r="K2278" s="151">
        <v>0</v>
      </c>
      <c r="L2278" s="151">
        <v>0</v>
      </c>
      <c r="M2278" s="151">
        <v>0</v>
      </c>
      <c r="N2278" s="151">
        <v>0</v>
      </c>
      <c r="O2278" s="151">
        <v>0</v>
      </c>
      <c r="P2278" s="151">
        <v>0</v>
      </c>
    </row>
    <row r="2279" spans="1:16" ht="22" customHeight="1" x14ac:dyDescent="0.2">
      <c r="A2279" s="150" t="s">
        <v>3108</v>
      </c>
      <c r="B2279" s="151">
        <v>0</v>
      </c>
      <c r="C2279" s="151">
        <v>0</v>
      </c>
      <c r="D2279" s="151">
        <v>0</v>
      </c>
      <c r="E2279" s="151">
        <v>0</v>
      </c>
      <c r="F2279" s="151">
        <v>3.1932700592935321E-5</v>
      </c>
      <c r="G2279" s="151">
        <v>0</v>
      </c>
      <c r="H2279" s="151">
        <v>0</v>
      </c>
      <c r="I2279" s="151">
        <v>0</v>
      </c>
      <c r="J2279" s="151">
        <v>0</v>
      </c>
      <c r="K2279" s="151">
        <v>0</v>
      </c>
      <c r="L2279" s="151">
        <v>0</v>
      </c>
      <c r="M2279" s="151">
        <v>0</v>
      </c>
      <c r="N2279" s="151">
        <v>2.4837739318804469E-5</v>
      </c>
      <c r="O2279" s="151">
        <v>0</v>
      </c>
      <c r="P2279" s="151">
        <v>3.4567050998119278E-5</v>
      </c>
    </row>
    <row r="2280" spans="1:16" ht="22" customHeight="1" x14ac:dyDescent="0.2">
      <c r="A2280" s="150" t="s">
        <v>3109</v>
      </c>
      <c r="B2280" s="151">
        <v>3.2675315572504775E-5</v>
      </c>
      <c r="C2280" s="151">
        <v>0</v>
      </c>
      <c r="D2280" s="151">
        <v>0</v>
      </c>
      <c r="E2280" s="151">
        <v>0</v>
      </c>
      <c r="F2280" s="151">
        <v>0</v>
      </c>
      <c r="G2280" s="151">
        <v>0</v>
      </c>
      <c r="H2280" s="151">
        <v>0</v>
      </c>
      <c r="I2280" s="151">
        <v>0</v>
      </c>
      <c r="J2280" s="151">
        <v>0</v>
      </c>
      <c r="K2280" s="151">
        <v>0</v>
      </c>
      <c r="L2280" s="151">
        <v>0</v>
      </c>
      <c r="M2280" s="151">
        <v>3.724641715565424E-5</v>
      </c>
      <c r="N2280" s="151">
        <v>8.3004752766261082E-6</v>
      </c>
      <c r="O2280" s="151">
        <v>0</v>
      </c>
      <c r="P2280" s="151">
        <v>0</v>
      </c>
    </row>
    <row r="2281" spans="1:16" ht="22" customHeight="1" x14ac:dyDescent="0.2">
      <c r="A2281" s="150" t="s">
        <v>3110</v>
      </c>
      <c r="B2281" s="151">
        <v>0</v>
      </c>
      <c r="C2281" s="151">
        <v>0</v>
      </c>
      <c r="D2281" s="151">
        <v>0</v>
      </c>
      <c r="E2281" s="151">
        <v>1.9270500444654192E-5</v>
      </c>
      <c r="F2281" s="151">
        <v>0</v>
      </c>
      <c r="G2281" s="151">
        <v>0</v>
      </c>
      <c r="H2281" s="151">
        <v>0</v>
      </c>
      <c r="I2281" s="151">
        <v>0</v>
      </c>
      <c r="J2281" s="151">
        <v>0</v>
      </c>
      <c r="K2281" s="151">
        <v>0</v>
      </c>
      <c r="L2281" s="151">
        <v>0</v>
      </c>
      <c r="M2281" s="151">
        <v>0</v>
      </c>
      <c r="N2281" s="151">
        <v>0</v>
      </c>
      <c r="O2281" s="151">
        <v>0</v>
      </c>
      <c r="P2281" s="151">
        <v>0</v>
      </c>
    </row>
    <row r="2282" spans="1:16" ht="22" customHeight="1" x14ac:dyDescent="0.2">
      <c r="A2282" s="150" t="s">
        <v>3111</v>
      </c>
      <c r="B2282" s="151">
        <v>3.5942847129755254E-4</v>
      </c>
      <c r="C2282" s="151">
        <v>2.154380064651956E-4</v>
      </c>
      <c r="D2282" s="151">
        <v>2.8023486288887301E-4</v>
      </c>
      <c r="E2282" s="151">
        <v>3.8541000889308384E-5</v>
      </c>
      <c r="F2282" s="151">
        <v>2.8813121381163946E-4</v>
      </c>
      <c r="G2282" s="151">
        <v>1.4671515465847343E-4</v>
      </c>
      <c r="H2282" s="151">
        <v>3.1293573353066554E-4</v>
      </c>
      <c r="I2282" s="151">
        <v>6.3937873399490394E-5</v>
      </c>
      <c r="J2282" s="151">
        <v>3.3840652196958282E-4</v>
      </c>
      <c r="K2282" s="151">
        <v>2.2144525050604537E-4</v>
      </c>
      <c r="L2282" s="151">
        <v>2.3696661508586399E-4</v>
      </c>
      <c r="M2282" s="151">
        <v>1.4898566862261696E-4</v>
      </c>
      <c r="N2282" s="151">
        <v>3.8182186272480101E-4</v>
      </c>
      <c r="O2282" s="151">
        <v>3.8748438610435742E-4</v>
      </c>
      <c r="P2282" s="151">
        <v>4.3319605577771269E-4</v>
      </c>
    </row>
    <row r="2283" spans="1:16" ht="22" customHeight="1" x14ac:dyDescent="0.2">
      <c r="A2283" s="150" t="s">
        <v>3112</v>
      </c>
      <c r="B2283" s="151">
        <v>0</v>
      </c>
      <c r="C2283" s="151">
        <v>2.154380064651956E-4</v>
      </c>
      <c r="D2283" s="151">
        <v>3.5029357861109127E-5</v>
      </c>
      <c r="E2283" s="151">
        <v>1.9270500444654192E-4</v>
      </c>
      <c r="F2283" s="151">
        <v>3.2014579312404385E-5</v>
      </c>
      <c r="G2283" s="151">
        <v>1.8339394332309177E-4</v>
      </c>
      <c r="H2283" s="151">
        <v>1.1735090007399959E-4</v>
      </c>
      <c r="I2283" s="151">
        <v>1.7050099573197436E-4</v>
      </c>
      <c r="J2283" s="151">
        <v>1.1280217398986093E-4</v>
      </c>
      <c r="K2283" s="151">
        <v>2.9526033400806046E-4</v>
      </c>
      <c r="L2283" s="151">
        <v>7.8988871695287997E-5</v>
      </c>
      <c r="M2283" s="151">
        <v>2.6072492008957966E-4</v>
      </c>
      <c r="N2283" s="151">
        <v>0</v>
      </c>
      <c r="O2283" s="151">
        <v>0</v>
      </c>
      <c r="P2283" s="151">
        <v>3.465568446221702E-5</v>
      </c>
    </row>
    <row r="2284" spans="1:16" ht="22" customHeight="1" x14ac:dyDescent="0.2">
      <c r="A2284" s="150" t="s">
        <v>3113</v>
      </c>
      <c r="B2284" s="151">
        <v>3.2675315572504775E-5</v>
      </c>
      <c r="C2284" s="151">
        <v>2.5134434087606151E-4</v>
      </c>
      <c r="D2284" s="151">
        <v>5.2544036791663693E-5</v>
      </c>
      <c r="E2284" s="151">
        <v>2.3124600533585033E-4</v>
      </c>
      <c r="F2284" s="151">
        <v>9.6043737937213155E-5</v>
      </c>
      <c r="G2284" s="151">
        <v>2.9343030931694685E-4</v>
      </c>
      <c r="H2284" s="151">
        <v>3.9116966691333193E-5</v>
      </c>
      <c r="I2284" s="151">
        <v>2.1312624466496795E-4</v>
      </c>
      <c r="J2284" s="151">
        <v>6.7681304393916558E-5</v>
      </c>
      <c r="K2284" s="151">
        <v>2.5835279225705287E-4</v>
      </c>
      <c r="L2284" s="151">
        <v>7.8988871695287997E-5</v>
      </c>
      <c r="M2284" s="151">
        <v>1.4898566862261696E-4</v>
      </c>
      <c r="N2284" s="151">
        <v>7.4704277489634984E-5</v>
      </c>
      <c r="O2284" s="151">
        <v>6.4580731017392908E-5</v>
      </c>
      <c r="P2284" s="151">
        <v>8.6639211155542536E-5</v>
      </c>
    </row>
    <row r="2285" spans="1:16" ht="22" customHeight="1" x14ac:dyDescent="0.2">
      <c r="A2285" s="150" t="s">
        <v>3114</v>
      </c>
      <c r="B2285" s="151">
        <v>0</v>
      </c>
      <c r="C2285" s="151">
        <v>0</v>
      </c>
      <c r="D2285" s="151">
        <v>0</v>
      </c>
      <c r="E2285" s="151">
        <v>0</v>
      </c>
      <c r="F2285" s="151">
        <v>0</v>
      </c>
      <c r="G2285" s="151">
        <v>0</v>
      </c>
      <c r="H2285" s="151">
        <v>0</v>
      </c>
      <c r="I2285" s="151">
        <v>2.1312624466496794E-5</v>
      </c>
      <c r="J2285" s="151">
        <v>0</v>
      </c>
      <c r="K2285" s="151">
        <v>0</v>
      </c>
      <c r="L2285" s="151">
        <v>0</v>
      </c>
      <c r="M2285" s="151">
        <v>0</v>
      </c>
      <c r="N2285" s="151">
        <v>0</v>
      </c>
      <c r="O2285" s="151">
        <v>0</v>
      </c>
      <c r="P2285" s="151">
        <v>0</v>
      </c>
    </row>
    <row r="2286" spans="1:16" ht="22" customHeight="1" x14ac:dyDescent="0.2">
      <c r="A2286" s="150" t="s">
        <v>3115</v>
      </c>
      <c r="B2286" s="151">
        <v>1.307012622900191E-4</v>
      </c>
      <c r="C2286" s="151">
        <v>7.1812668821731867E-5</v>
      </c>
      <c r="D2286" s="151">
        <v>1.5763211037499107E-4</v>
      </c>
      <c r="E2286" s="151">
        <v>1.1562300266792517E-4</v>
      </c>
      <c r="F2286" s="151">
        <v>6.402915862480877E-5</v>
      </c>
      <c r="G2286" s="151">
        <v>2.2007273198771017E-4</v>
      </c>
      <c r="H2286" s="151">
        <v>3.5205270022199876E-4</v>
      </c>
      <c r="I2286" s="151">
        <v>1.7050099573197436E-4</v>
      </c>
      <c r="J2286" s="151">
        <v>2.030439131817497E-4</v>
      </c>
      <c r="K2286" s="151">
        <v>7.3815083502015114E-5</v>
      </c>
      <c r="L2286" s="151">
        <v>1.9747217923821997E-4</v>
      </c>
      <c r="M2286" s="151">
        <v>2.2347850293392545E-4</v>
      </c>
      <c r="N2286" s="151">
        <v>3.3201901106504433E-5</v>
      </c>
      <c r="O2286" s="151">
        <v>3.2290365508696454E-5</v>
      </c>
      <c r="P2286" s="151">
        <v>4.3319605577771268E-5</v>
      </c>
    </row>
    <row r="2287" spans="1:16" ht="22" customHeight="1" x14ac:dyDescent="0.2">
      <c r="A2287" s="150" t="s">
        <v>3116</v>
      </c>
      <c r="B2287" s="151">
        <v>0</v>
      </c>
      <c r="C2287" s="151">
        <v>0</v>
      </c>
      <c r="D2287" s="151">
        <v>0</v>
      </c>
      <c r="E2287" s="151">
        <v>1.9270500444654192E-5</v>
      </c>
      <c r="F2287" s="151">
        <v>0</v>
      </c>
      <c r="G2287" s="151">
        <v>0</v>
      </c>
      <c r="H2287" s="151">
        <v>0</v>
      </c>
      <c r="I2287" s="151">
        <v>0</v>
      </c>
      <c r="J2287" s="151">
        <v>0</v>
      </c>
      <c r="K2287" s="151">
        <v>3.6907541751007557E-5</v>
      </c>
      <c r="L2287" s="151">
        <v>0</v>
      </c>
      <c r="M2287" s="151">
        <v>0</v>
      </c>
      <c r="N2287" s="151">
        <v>0</v>
      </c>
      <c r="O2287" s="151">
        <v>0</v>
      </c>
      <c r="P2287" s="151">
        <v>0</v>
      </c>
    </row>
    <row r="2288" spans="1:16" ht="22" customHeight="1" x14ac:dyDescent="0.2">
      <c r="A2288" s="150" t="s">
        <v>3117</v>
      </c>
      <c r="B2288" s="151">
        <v>8.8223352045762899E-4</v>
      </c>
      <c r="C2288" s="151">
        <v>1.005377363504246E-3</v>
      </c>
      <c r="D2288" s="151">
        <v>8.2318990973606447E-4</v>
      </c>
      <c r="E2288" s="151">
        <v>1.0213365235666721E-3</v>
      </c>
      <c r="F2288" s="151">
        <v>9.2842280005972716E-4</v>
      </c>
      <c r="G2288" s="151">
        <v>9.536485052800773E-4</v>
      </c>
      <c r="H2288" s="151">
        <v>1.0561581006659963E-3</v>
      </c>
      <c r="I2288" s="151">
        <v>8.951302275928654E-4</v>
      </c>
      <c r="J2288" s="151">
        <v>1.0603404355046927E-3</v>
      </c>
      <c r="K2288" s="151">
        <v>9.226885437751889E-4</v>
      </c>
      <c r="L2288" s="151">
        <v>1.263821947124608E-3</v>
      </c>
      <c r="M2288" s="151">
        <v>8.566675945800475E-4</v>
      </c>
      <c r="N2288" s="151">
        <v>6.9723992323659318E-4</v>
      </c>
      <c r="O2288" s="151">
        <v>6.4580731017392905E-4</v>
      </c>
      <c r="P2288" s="151">
        <v>6.1513839920435207E-4</v>
      </c>
    </row>
    <row r="2289" spans="1:16" ht="22" customHeight="1" x14ac:dyDescent="0.2">
      <c r="A2289" s="150" t="s">
        <v>3118</v>
      </c>
      <c r="B2289" s="151">
        <v>0</v>
      </c>
      <c r="C2289" s="151">
        <v>0</v>
      </c>
      <c r="D2289" s="151">
        <v>0</v>
      </c>
      <c r="E2289" s="151">
        <v>1.9270500444654192E-5</v>
      </c>
      <c r="F2289" s="151">
        <v>0</v>
      </c>
      <c r="G2289" s="151">
        <v>0</v>
      </c>
      <c r="H2289" s="151">
        <v>0</v>
      </c>
      <c r="I2289" s="151">
        <v>0</v>
      </c>
      <c r="J2289" s="151">
        <v>0</v>
      </c>
      <c r="K2289" s="151">
        <v>0</v>
      </c>
      <c r="L2289" s="151">
        <v>0</v>
      </c>
      <c r="M2289" s="151">
        <v>0</v>
      </c>
      <c r="N2289" s="151">
        <v>0</v>
      </c>
      <c r="O2289" s="151">
        <v>0</v>
      </c>
      <c r="P2289" s="151">
        <v>0</v>
      </c>
    </row>
    <row r="2290" spans="1:16" ht="22" customHeight="1" x14ac:dyDescent="0.2">
      <c r="A2290" s="150" t="s">
        <v>3119</v>
      </c>
      <c r="B2290" s="151">
        <v>0</v>
      </c>
      <c r="C2290" s="151">
        <v>3.5906334410865933E-5</v>
      </c>
      <c r="D2290" s="151">
        <v>0</v>
      </c>
      <c r="E2290" s="151">
        <v>0</v>
      </c>
      <c r="F2290" s="151">
        <v>0</v>
      </c>
      <c r="G2290" s="151">
        <v>3.6678788664618357E-5</v>
      </c>
      <c r="H2290" s="151">
        <v>0</v>
      </c>
      <c r="I2290" s="151">
        <v>0</v>
      </c>
      <c r="J2290" s="151">
        <v>0</v>
      </c>
      <c r="K2290" s="151">
        <v>3.6907541751007557E-5</v>
      </c>
      <c r="L2290" s="151">
        <v>0</v>
      </c>
      <c r="M2290" s="151">
        <v>0</v>
      </c>
      <c r="N2290" s="151">
        <v>0</v>
      </c>
      <c r="O2290" s="151">
        <v>0</v>
      </c>
      <c r="P2290" s="151">
        <v>0</v>
      </c>
    </row>
    <row r="2291" spans="1:16" ht="22" customHeight="1" x14ac:dyDescent="0.2">
      <c r="A2291" s="150" t="s">
        <v>3120</v>
      </c>
      <c r="B2291" s="151">
        <v>7.1885694259510508E-4</v>
      </c>
      <c r="C2291" s="151">
        <v>7.1812668821731867E-5</v>
      </c>
      <c r="D2291" s="151">
        <v>6.1301376256940967E-4</v>
      </c>
      <c r="E2291" s="151">
        <v>3.8541000889308384E-5</v>
      </c>
      <c r="F2291" s="151">
        <v>8.0036448281010952E-4</v>
      </c>
      <c r="G2291" s="151">
        <v>7.3357577329236713E-5</v>
      </c>
      <c r="H2291" s="151">
        <v>7.8233933382666385E-5</v>
      </c>
      <c r="I2291" s="151">
        <v>4.2625248932993589E-5</v>
      </c>
      <c r="J2291" s="151">
        <v>4.5120869595944374E-5</v>
      </c>
      <c r="K2291" s="151">
        <v>3.6907541751007557E-5</v>
      </c>
      <c r="L2291" s="151">
        <v>0</v>
      </c>
      <c r="M2291" s="151">
        <v>3.724641715565424E-5</v>
      </c>
      <c r="N2291" s="151">
        <v>3.8182186272480101E-4</v>
      </c>
      <c r="O2291" s="151">
        <v>3.8748438610435742E-4</v>
      </c>
      <c r="P2291" s="151">
        <v>3.9854037131549567E-4</v>
      </c>
    </row>
    <row r="2292" spans="1:16" ht="22" customHeight="1" x14ac:dyDescent="0.2">
      <c r="A2292" s="150" t="s">
        <v>3121</v>
      </c>
      <c r="B2292" s="151">
        <v>0</v>
      </c>
      <c r="C2292" s="151">
        <v>0</v>
      </c>
      <c r="D2292" s="151">
        <v>0</v>
      </c>
      <c r="E2292" s="151">
        <v>0</v>
      </c>
      <c r="F2292" s="151">
        <v>0</v>
      </c>
      <c r="G2292" s="151">
        <v>0</v>
      </c>
      <c r="H2292" s="151">
        <v>0</v>
      </c>
      <c r="I2292" s="151">
        <v>0</v>
      </c>
      <c r="J2292" s="151">
        <v>0</v>
      </c>
      <c r="K2292" s="151">
        <v>0</v>
      </c>
      <c r="L2292" s="151">
        <v>0</v>
      </c>
      <c r="M2292" s="151">
        <v>0</v>
      </c>
      <c r="N2292" s="151">
        <v>8.3004752766261082E-6</v>
      </c>
      <c r="O2292" s="151">
        <v>0</v>
      </c>
      <c r="P2292" s="151">
        <v>0</v>
      </c>
    </row>
    <row r="2293" spans="1:16" ht="22" customHeight="1" x14ac:dyDescent="0.2">
      <c r="A2293" s="150" t="s">
        <v>3122</v>
      </c>
      <c r="B2293" s="151">
        <v>0</v>
      </c>
      <c r="C2293" s="151">
        <v>0</v>
      </c>
      <c r="D2293" s="151">
        <v>0</v>
      </c>
      <c r="E2293" s="151">
        <v>0</v>
      </c>
      <c r="F2293" s="151">
        <v>3.2014579312404385E-5</v>
      </c>
      <c r="G2293" s="151">
        <v>0</v>
      </c>
      <c r="H2293" s="151">
        <v>0</v>
      </c>
      <c r="I2293" s="151">
        <v>0</v>
      </c>
      <c r="J2293" s="151">
        <v>0</v>
      </c>
      <c r="K2293" s="151">
        <v>0</v>
      </c>
      <c r="L2293" s="151">
        <v>0</v>
      </c>
      <c r="M2293" s="151">
        <v>0</v>
      </c>
      <c r="N2293" s="151">
        <v>1.6600950553252216E-5</v>
      </c>
      <c r="O2293" s="151">
        <v>0</v>
      </c>
      <c r="P2293" s="151">
        <v>1.732784223110851E-5</v>
      </c>
    </row>
    <row r="2294" spans="1:16" ht="22" customHeight="1" x14ac:dyDescent="0.2">
      <c r="A2294" s="150" t="s">
        <v>3123</v>
      </c>
      <c r="B2294" s="151">
        <v>1.6337657786252388E-4</v>
      </c>
      <c r="C2294" s="151">
        <v>0</v>
      </c>
      <c r="D2294" s="151">
        <v>1.4011743144443651E-4</v>
      </c>
      <c r="E2294" s="151">
        <v>0</v>
      </c>
      <c r="F2294" s="151">
        <v>1.9208747587442631E-4</v>
      </c>
      <c r="G2294" s="151">
        <v>0</v>
      </c>
      <c r="H2294" s="151">
        <v>0</v>
      </c>
      <c r="I2294" s="151">
        <v>0</v>
      </c>
      <c r="J2294" s="151">
        <v>0</v>
      </c>
      <c r="K2294" s="151">
        <v>0</v>
      </c>
      <c r="L2294" s="151">
        <v>0</v>
      </c>
      <c r="M2294" s="151">
        <v>0</v>
      </c>
      <c r="N2294" s="151">
        <v>1.6600950553252216E-5</v>
      </c>
      <c r="O2294" s="151">
        <v>0</v>
      </c>
      <c r="P2294" s="151">
        <v>2.5991763346662765E-5</v>
      </c>
    </row>
    <row r="2295" spans="1:16" ht="22" customHeight="1" x14ac:dyDescent="0.2">
      <c r="A2295" s="150" t="s">
        <v>3124</v>
      </c>
      <c r="B2295" s="151">
        <v>0</v>
      </c>
      <c r="C2295" s="151">
        <v>0</v>
      </c>
      <c r="D2295" s="151">
        <v>0</v>
      </c>
      <c r="E2295" s="151">
        <v>0</v>
      </c>
      <c r="F2295" s="151">
        <v>0</v>
      </c>
      <c r="G2295" s="151">
        <v>0</v>
      </c>
      <c r="H2295" s="151">
        <v>0</v>
      </c>
      <c r="I2295" s="151">
        <v>0</v>
      </c>
      <c r="J2295" s="151">
        <v>0</v>
      </c>
      <c r="K2295" s="151">
        <v>0</v>
      </c>
      <c r="L2295" s="151">
        <v>0</v>
      </c>
      <c r="M2295" s="151">
        <v>0</v>
      </c>
      <c r="N2295" s="151">
        <v>0</v>
      </c>
      <c r="O2295" s="151">
        <v>3.2373374160389754E-5</v>
      </c>
      <c r="P2295" s="151">
        <v>0</v>
      </c>
    </row>
    <row r="2296" spans="1:16" ht="22" customHeight="1" x14ac:dyDescent="0.2">
      <c r="A2296" s="150" t="s">
        <v>3125</v>
      </c>
      <c r="B2296" s="151">
        <v>0</v>
      </c>
      <c r="C2296" s="151">
        <v>0</v>
      </c>
      <c r="D2296" s="151">
        <v>0</v>
      </c>
      <c r="E2296" s="151">
        <v>0</v>
      </c>
      <c r="F2296" s="151">
        <v>0</v>
      </c>
      <c r="G2296" s="151">
        <v>0</v>
      </c>
      <c r="H2296" s="151">
        <v>0</v>
      </c>
      <c r="I2296" s="151">
        <v>0</v>
      </c>
      <c r="J2296" s="151">
        <v>0</v>
      </c>
      <c r="K2296" s="151">
        <v>0</v>
      </c>
      <c r="L2296" s="151">
        <v>3.9595963960362869E-5</v>
      </c>
      <c r="M2296" s="151">
        <v>0</v>
      </c>
      <c r="N2296" s="151">
        <v>0</v>
      </c>
      <c r="O2296" s="151">
        <v>0</v>
      </c>
      <c r="P2296" s="151">
        <v>0</v>
      </c>
    </row>
    <row r="2297" spans="1:16" ht="22" customHeight="1" x14ac:dyDescent="0.2">
      <c r="A2297" s="150" t="s">
        <v>3126</v>
      </c>
      <c r="B2297" s="151">
        <v>5.5690833482186799E-4</v>
      </c>
      <c r="C2297" s="151">
        <v>1.4399455444974511E-4</v>
      </c>
      <c r="D2297" s="151">
        <v>4.7411200292735107E-4</v>
      </c>
      <c r="E2297" s="151">
        <v>1.9320039006208575E-4</v>
      </c>
      <c r="F2297" s="151">
        <v>5.4564694303660941E-4</v>
      </c>
      <c r="G2297" s="151">
        <v>1.838653930488581E-4</v>
      </c>
      <c r="H2297" s="151">
        <v>8.6278553781912281E-4</v>
      </c>
      <c r="I2297" s="151">
        <v>1.4957188892939912E-4</v>
      </c>
      <c r="J2297" s="151">
        <v>6.1069763090654792E-4</v>
      </c>
      <c r="K2297" s="151">
        <v>2.9601935800293975E-4</v>
      </c>
      <c r="L2297" s="151">
        <v>1.0294950629694346E-3</v>
      </c>
      <c r="M2297" s="151">
        <v>1.8671083150006626E-4</v>
      </c>
      <c r="N2297" s="151">
        <v>9.5700852482437262E-4</v>
      </c>
      <c r="O2297" s="151">
        <v>8.7408110233052358E-4</v>
      </c>
      <c r="P2297" s="151">
        <v>9.7285366151005103E-4</v>
      </c>
    </row>
    <row r="2298" spans="1:16" ht="22" customHeight="1" x14ac:dyDescent="0.2">
      <c r="A2298" s="150" t="s">
        <v>3127</v>
      </c>
      <c r="B2298" s="151">
        <v>3.2759313813051055E-5</v>
      </c>
      <c r="C2298" s="151">
        <v>0</v>
      </c>
      <c r="D2298" s="151">
        <v>0</v>
      </c>
      <c r="E2298" s="151">
        <v>0</v>
      </c>
      <c r="F2298" s="151">
        <v>0</v>
      </c>
      <c r="G2298" s="151">
        <v>0</v>
      </c>
      <c r="H2298" s="151">
        <v>3.9217524446323765E-5</v>
      </c>
      <c r="I2298" s="151">
        <v>0</v>
      </c>
      <c r="J2298" s="151">
        <v>9.0473723097266349E-5</v>
      </c>
      <c r="K2298" s="151">
        <v>0</v>
      </c>
      <c r="L2298" s="151">
        <v>1.1878789188108862E-4</v>
      </c>
      <c r="M2298" s="151">
        <v>0</v>
      </c>
      <c r="N2298" s="151">
        <v>9.1539945852766084E-5</v>
      </c>
      <c r="O2298" s="151">
        <v>1.6186687080194879E-4</v>
      </c>
      <c r="P2298" s="151">
        <v>7.8175740657057674E-5</v>
      </c>
    </row>
    <row r="2299" spans="1:16" ht="22" customHeight="1" x14ac:dyDescent="0.2">
      <c r="A2299" s="150" t="s">
        <v>3128</v>
      </c>
      <c r="B2299" s="151">
        <v>3.2759313813051055E-5</v>
      </c>
      <c r="C2299" s="151">
        <v>3.5998638612436278E-5</v>
      </c>
      <c r="D2299" s="151">
        <v>5.2679111436372332E-5</v>
      </c>
      <c r="E2299" s="151">
        <v>3.8640078012417147E-5</v>
      </c>
      <c r="F2299" s="151">
        <v>0</v>
      </c>
      <c r="G2299" s="151">
        <v>3.6773078609771614E-5</v>
      </c>
      <c r="H2299" s="151">
        <v>1.5687009778529506E-4</v>
      </c>
      <c r="I2299" s="151">
        <v>6.4102238112599615E-5</v>
      </c>
      <c r="J2299" s="151">
        <v>4.5236861548633174E-5</v>
      </c>
      <c r="K2299" s="151">
        <v>7.4004839500734938E-5</v>
      </c>
      <c r="L2299" s="151">
        <v>7.9191927920725739E-5</v>
      </c>
      <c r="M2299" s="151">
        <v>3.7342166300013246E-5</v>
      </c>
      <c r="N2299" s="151">
        <v>1.6643626518684741E-5</v>
      </c>
      <c r="O2299" s="151">
        <v>3.2373374160389754E-5</v>
      </c>
      <c r="P2299" s="151">
        <v>2.6058580219019224E-5</v>
      </c>
    </row>
    <row r="2300" spans="1:16" ht="22" customHeight="1" x14ac:dyDescent="0.2">
      <c r="A2300" s="150" t="s">
        <v>3129</v>
      </c>
      <c r="B2300" s="151">
        <v>0</v>
      </c>
      <c r="C2300" s="151">
        <v>7.1997277224872556E-5</v>
      </c>
      <c r="D2300" s="151">
        <v>0</v>
      </c>
      <c r="E2300" s="151">
        <v>7.7280156024834293E-5</v>
      </c>
      <c r="F2300" s="151">
        <v>0</v>
      </c>
      <c r="G2300" s="151">
        <v>7.3546157219543228E-5</v>
      </c>
      <c r="H2300" s="151">
        <v>0</v>
      </c>
      <c r="I2300" s="151">
        <v>6.4102238112599615E-5</v>
      </c>
      <c r="J2300" s="151">
        <v>0</v>
      </c>
      <c r="K2300" s="151">
        <v>7.4004839500734938E-5</v>
      </c>
      <c r="L2300" s="151">
        <v>0</v>
      </c>
      <c r="M2300" s="151">
        <v>0</v>
      </c>
      <c r="N2300" s="151">
        <v>0</v>
      </c>
      <c r="O2300" s="151">
        <v>0</v>
      </c>
      <c r="P2300" s="151">
        <v>0</v>
      </c>
    </row>
    <row r="2301" spans="1:16" ht="22" customHeight="1" x14ac:dyDescent="0.2">
      <c r="A2301" s="150" t="s">
        <v>3130</v>
      </c>
      <c r="B2301" s="151">
        <v>0</v>
      </c>
      <c r="C2301" s="151">
        <v>0</v>
      </c>
      <c r="D2301" s="151">
        <v>0</v>
      </c>
      <c r="E2301" s="151">
        <v>0</v>
      </c>
      <c r="F2301" s="151">
        <v>0</v>
      </c>
      <c r="G2301" s="151">
        <v>0</v>
      </c>
      <c r="H2301" s="151">
        <v>0</v>
      </c>
      <c r="I2301" s="151">
        <v>0</v>
      </c>
      <c r="J2301" s="151">
        <v>0</v>
      </c>
      <c r="K2301" s="151">
        <v>0</v>
      </c>
      <c r="L2301" s="151">
        <v>0</v>
      </c>
      <c r="M2301" s="151">
        <v>0</v>
      </c>
      <c r="N2301" s="151">
        <v>8.3218132593423703E-6</v>
      </c>
      <c r="O2301" s="151">
        <v>0</v>
      </c>
      <c r="P2301" s="151">
        <v>0</v>
      </c>
    </row>
    <row r="2302" spans="1:16" ht="22" customHeight="1" x14ac:dyDescent="0.2">
      <c r="A2302" s="150" t="s">
        <v>3131</v>
      </c>
      <c r="B2302" s="151">
        <v>1.3103725525220422E-4</v>
      </c>
      <c r="C2302" s="151">
        <v>0</v>
      </c>
      <c r="D2302" s="151">
        <v>8.7798519060620564E-5</v>
      </c>
      <c r="E2302" s="151">
        <v>0</v>
      </c>
      <c r="F2302" s="151">
        <v>1.9258127401292096E-4</v>
      </c>
      <c r="G2302" s="151">
        <v>0</v>
      </c>
      <c r="H2302" s="151">
        <v>0</v>
      </c>
      <c r="I2302" s="151">
        <v>0</v>
      </c>
      <c r="J2302" s="151">
        <v>0</v>
      </c>
      <c r="K2302" s="151">
        <v>0</v>
      </c>
      <c r="L2302" s="151">
        <v>0</v>
      </c>
      <c r="M2302" s="151">
        <v>0</v>
      </c>
      <c r="N2302" s="151">
        <v>0</v>
      </c>
      <c r="O2302" s="151">
        <v>0</v>
      </c>
      <c r="P2302" s="151">
        <v>0</v>
      </c>
    </row>
    <row r="2303" spans="1:16" ht="22" customHeight="1" x14ac:dyDescent="0.2">
      <c r="A2303" s="150" t="s">
        <v>3132</v>
      </c>
      <c r="B2303" s="151">
        <v>6.551862762610211E-5</v>
      </c>
      <c r="C2303" s="151">
        <v>0</v>
      </c>
      <c r="D2303" s="151">
        <v>8.7798519060620564E-5</v>
      </c>
      <c r="E2303" s="151">
        <v>0</v>
      </c>
      <c r="F2303" s="151">
        <v>3.2096879002153493E-5</v>
      </c>
      <c r="G2303" s="151">
        <v>0</v>
      </c>
      <c r="H2303" s="151">
        <v>0</v>
      </c>
      <c r="I2303" s="151">
        <v>0</v>
      </c>
      <c r="J2303" s="151">
        <v>2.2618430774316587E-5</v>
      </c>
      <c r="K2303" s="151">
        <v>0</v>
      </c>
      <c r="L2303" s="151">
        <v>0</v>
      </c>
      <c r="M2303" s="151">
        <v>0</v>
      </c>
      <c r="N2303" s="151">
        <v>3.3287253037369481E-5</v>
      </c>
      <c r="O2303" s="151">
        <v>0</v>
      </c>
      <c r="P2303" s="151">
        <v>3.4744773625358963E-5</v>
      </c>
    </row>
    <row r="2304" spans="1:16" ht="22" customHeight="1" x14ac:dyDescent="0.2">
      <c r="A2304" s="150" t="s">
        <v>3133</v>
      </c>
      <c r="B2304" s="151">
        <v>3.2843745034218717E-5</v>
      </c>
      <c r="C2304" s="151">
        <v>0</v>
      </c>
      <c r="D2304" s="151">
        <v>3.5209921561424117E-5</v>
      </c>
      <c r="E2304" s="151">
        <v>0</v>
      </c>
      <c r="F2304" s="151">
        <v>3.21796029171075E-5</v>
      </c>
      <c r="G2304" s="151">
        <v>0</v>
      </c>
      <c r="H2304" s="151">
        <v>3.931860054025759E-5</v>
      </c>
      <c r="I2304" s="151">
        <v>0</v>
      </c>
      <c r="J2304" s="151">
        <v>6.803017709697799E-5</v>
      </c>
      <c r="K2304" s="151">
        <v>0</v>
      </c>
      <c r="L2304" s="151">
        <v>0</v>
      </c>
      <c r="M2304" s="151">
        <v>0</v>
      </c>
      <c r="N2304" s="151">
        <v>3.3373044926641055E-5</v>
      </c>
      <c r="O2304" s="151">
        <v>3.2456810691730965E-5</v>
      </c>
      <c r="P2304" s="151">
        <v>3.483432201099133E-5</v>
      </c>
    </row>
    <row r="2305" spans="1:16" ht="22" customHeight="1" x14ac:dyDescent="0.2">
      <c r="A2305" s="150" t="s">
        <v>3134</v>
      </c>
      <c r="B2305" s="151">
        <v>0</v>
      </c>
      <c r="C2305" s="151">
        <v>0</v>
      </c>
      <c r="D2305" s="151">
        <v>0</v>
      </c>
      <c r="E2305" s="151">
        <v>0</v>
      </c>
      <c r="F2305" s="151">
        <v>0</v>
      </c>
      <c r="G2305" s="151">
        <v>0</v>
      </c>
      <c r="H2305" s="151">
        <v>0</v>
      </c>
      <c r="I2305" s="151">
        <v>0</v>
      </c>
      <c r="J2305" s="151">
        <v>0</v>
      </c>
      <c r="K2305" s="151">
        <v>0</v>
      </c>
      <c r="L2305" s="151">
        <v>0</v>
      </c>
      <c r="M2305" s="151">
        <v>0</v>
      </c>
      <c r="N2305" s="151">
        <v>8.3432612316602638E-6</v>
      </c>
      <c r="O2305" s="151">
        <v>0</v>
      </c>
      <c r="P2305" s="151">
        <v>0</v>
      </c>
    </row>
    <row r="2306" spans="1:16" ht="22" customHeight="1" x14ac:dyDescent="0.2">
      <c r="A2306" s="150" t="s">
        <v>3135</v>
      </c>
      <c r="B2306" s="151">
        <v>0</v>
      </c>
      <c r="C2306" s="151">
        <v>0</v>
      </c>
      <c r="D2306" s="151">
        <v>0</v>
      </c>
      <c r="E2306" s="151">
        <v>0</v>
      </c>
      <c r="F2306" s="151">
        <v>0</v>
      </c>
      <c r="G2306" s="151">
        <v>0</v>
      </c>
      <c r="H2306" s="151">
        <v>0</v>
      </c>
      <c r="I2306" s="151">
        <v>0</v>
      </c>
      <c r="J2306" s="151">
        <v>0</v>
      </c>
      <c r="K2306" s="151">
        <v>0</v>
      </c>
      <c r="L2306" s="151">
        <v>3.9698015413868964E-5</v>
      </c>
      <c r="M2306" s="151">
        <v>0</v>
      </c>
      <c r="N2306" s="151">
        <v>0</v>
      </c>
      <c r="O2306" s="151">
        <v>0</v>
      </c>
      <c r="P2306" s="151">
        <v>0</v>
      </c>
    </row>
    <row r="2307" spans="1:16" ht="22" customHeight="1" x14ac:dyDescent="0.2">
      <c r="A2307" s="150" t="s">
        <v>3136</v>
      </c>
      <c r="B2307" s="151">
        <v>2.6274996027374973E-4</v>
      </c>
      <c r="C2307" s="151">
        <v>2.8873134887088072E-4</v>
      </c>
      <c r="D2307" s="151">
        <v>2.4646945092996879E-4</v>
      </c>
      <c r="E2307" s="151">
        <v>3.0991732673876847E-4</v>
      </c>
      <c r="F2307" s="151">
        <v>1.6089801458553748E-4</v>
      </c>
      <c r="G2307" s="151">
        <v>2.5807498209898998E-4</v>
      </c>
      <c r="H2307" s="151">
        <v>3.5386740486231832E-4</v>
      </c>
      <c r="I2307" s="151">
        <v>2.5706980026599227E-4</v>
      </c>
      <c r="J2307" s="151">
        <v>4.9888796537783859E-4</v>
      </c>
      <c r="K2307" s="151">
        <v>2.9678229449263811E-4</v>
      </c>
      <c r="L2307" s="151">
        <v>3.1758412331095171E-4</v>
      </c>
      <c r="M2307" s="151">
        <v>1.8719204498331385E-4</v>
      </c>
      <c r="N2307" s="151">
        <v>1.6686522463320528E-4</v>
      </c>
      <c r="O2307" s="151">
        <v>1.9474086415038582E-4</v>
      </c>
      <c r="P2307" s="151">
        <v>1.7417161005495665E-4</v>
      </c>
    </row>
    <row r="2308" spans="1:16" ht="22" customHeight="1" x14ac:dyDescent="0.2">
      <c r="A2308" s="150" t="s">
        <v>3137</v>
      </c>
      <c r="B2308" s="151">
        <v>0</v>
      </c>
      <c r="C2308" s="151">
        <v>0</v>
      </c>
      <c r="D2308" s="151">
        <v>8.8024803903560294E-5</v>
      </c>
      <c r="E2308" s="151">
        <v>0</v>
      </c>
      <c r="F2308" s="151">
        <v>3.21796029171075E-5</v>
      </c>
      <c r="G2308" s="151">
        <v>0</v>
      </c>
      <c r="H2308" s="151">
        <v>1.5727440216103036E-4</v>
      </c>
      <c r="I2308" s="151">
        <v>2.1422483355499356E-5</v>
      </c>
      <c r="J2308" s="151">
        <v>4.535345139798532E-5</v>
      </c>
      <c r="K2308" s="151">
        <v>0</v>
      </c>
      <c r="L2308" s="151">
        <v>3.9698015413868964E-5</v>
      </c>
      <c r="M2308" s="151">
        <v>3.7438408996662767E-5</v>
      </c>
      <c r="N2308" s="151">
        <v>7.5089351084942381E-5</v>
      </c>
      <c r="O2308" s="151">
        <v>0</v>
      </c>
      <c r="P2308" s="151">
        <v>4.3542902513739162E-5</v>
      </c>
    </row>
    <row r="2309" spans="1:16" ht="22" customHeight="1" x14ac:dyDescent="0.2">
      <c r="A2309" s="150" t="s">
        <v>3138</v>
      </c>
      <c r="B2309" s="151">
        <v>1.3137498013687487E-4</v>
      </c>
      <c r="C2309" s="151">
        <v>5.4137127913290138E-4</v>
      </c>
      <c r="D2309" s="151">
        <v>7.0419843122848235E-5</v>
      </c>
      <c r="E2309" s="151">
        <v>3.6802682550228754E-4</v>
      </c>
      <c r="F2309" s="151">
        <v>6.4359205834215E-5</v>
      </c>
      <c r="G2309" s="151">
        <v>5.8988567336911997E-4</v>
      </c>
      <c r="H2309" s="151">
        <v>2.3591160324154555E-4</v>
      </c>
      <c r="I2309" s="151">
        <v>3.8560470039898843E-4</v>
      </c>
      <c r="J2309" s="151">
        <v>1.8141380559194128E-4</v>
      </c>
      <c r="K2309" s="151">
        <v>4.8227122855053689E-4</v>
      </c>
      <c r="L2309" s="151">
        <v>1.5879206165547586E-4</v>
      </c>
      <c r="M2309" s="151">
        <v>5.6157613494994157E-4</v>
      </c>
      <c r="N2309" s="151">
        <v>1.4183544093822448E-4</v>
      </c>
      <c r="O2309" s="151">
        <v>9.737043207519291E-5</v>
      </c>
      <c r="P2309" s="151">
        <v>1.3062870754121749E-4</v>
      </c>
    </row>
    <row r="2310" spans="1:16" ht="22" customHeight="1" x14ac:dyDescent="0.2">
      <c r="A2310" s="150" t="s">
        <v>3139</v>
      </c>
      <c r="B2310" s="151">
        <v>0</v>
      </c>
      <c r="C2310" s="151">
        <v>0</v>
      </c>
      <c r="D2310" s="151">
        <v>0</v>
      </c>
      <c r="E2310" s="151">
        <v>0</v>
      </c>
      <c r="F2310" s="151">
        <v>0</v>
      </c>
      <c r="G2310" s="151">
        <v>3.6867854585569998E-5</v>
      </c>
      <c r="H2310" s="151">
        <v>0</v>
      </c>
      <c r="I2310" s="151">
        <v>0</v>
      </c>
      <c r="J2310" s="151">
        <v>0</v>
      </c>
      <c r="K2310" s="151">
        <v>0</v>
      </c>
      <c r="L2310" s="151">
        <v>0</v>
      </c>
      <c r="M2310" s="151">
        <v>0</v>
      </c>
      <c r="N2310" s="151">
        <v>0</v>
      </c>
      <c r="O2310" s="151">
        <v>0</v>
      </c>
      <c r="P2310" s="151">
        <v>0</v>
      </c>
    </row>
    <row r="2311" spans="1:16" ht="22" customHeight="1" x14ac:dyDescent="0.2">
      <c r="A2311" s="150" t="s">
        <v>3140</v>
      </c>
      <c r="B2311" s="151">
        <v>3.2843745034218717E-5</v>
      </c>
      <c r="C2311" s="151">
        <v>0</v>
      </c>
      <c r="D2311" s="151">
        <v>0</v>
      </c>
      <c r="E2311" s="151">
        <v>0</v>
      </c>
      <c r="F2311" s="151">
        <v>0</v>
      </c>
      <c r="G2311" s="151">
        <v>0</v>
      </c>
      <c r="H2311" s="151">
        <v>3.931860054025759E-5</v>
      </c>
      <c r="I2311" s="151">
        <v>0</v>
      </c>
      <c r="J2311" s="151">
        <v>0</v>
      </c>
      <c r="K2311" s="151">
        <v>0</v>
      </c>
      <c r="L2311" s="151">
        <v>0</v>
      </c>
      <c r="M2311" s="151">
        <v>0</v>
      </c>
      <c r="N2311" s="151">
        <v>1.6686522463320528E-5</v>
      </c>
      <c r="O2311" s="151">
        <v>3.2456810691730965E-5</v>
      </c>
      <c r="P2311" s="151">
        <v>2.6125741508243501E-5</v>
      </c>
    </row>
    <row r="2312" spans="1:16" ht="22" customHeight="1" x14ac:dyDescent="0.2">
      <c r="A2312" s="150" t="s">
        <v>3141</v>
      </c>
      <c r="B2312" s="151">
        <v>7.2256239075281178E-4</v>
      </c>
      <c r="C2312" s="151">
        <v>5.7746269774176144E-4</v>
      </c>
      <c r="D2312" s="151">
        <v>7.0419843122848235E-4</v>
      </c>
      <c r="E2312" s="151">
        <v>7.3605365100457508E-4</v>
      </c>
      <c r="F2312" s="151">
        <v>6.7577166125925745E-4</v>
      </c>
      <c r="G2312" s="151">
        <v>7.0048923712582993E-4</v>
      </c>
      <c r="H2312" s="151">
        <v>6.6841620918437904E-4</v>
      </c>
      <c r="I2312" s="151">
        <v>7.2836443408697807E-4</v>
      </c>
      <c r="J2312" s="151">
        <v>7.0297849666877245E-4</v>
      </c>
      <c r="K2312" s="151">
        <v>5.9356458898527622E-4</v>
      </c>
      <c r="L2312" s="151">
        <v>7.9396030827737923E-4</v>
      </c>
      <c r="M2312" s="151">
        <v>7.4876817993325539E-4</v>
      </c>
      <c r="N2312" s="151">
        <v>7.175204659227827E-4</v>
      </c>
      <c r="O2312" s="151">
        <v>6.8159302452635033E-4</v>
      </c>
      <c r="P2312" s="151">
        <v>6.8797785971707877E-4</v>
      </c>
    </row>
    <row r="2313" spans="1:16" ht="22" customHeight="1" x14ac:dyDescent="0.2">
      <c r="A2313" s="152" t="s">
        <v>3142</v>
      </c>
      <c r="B2313" s="153">
        <v>0</v>
      </c>
      <c r="C2313" s="153">
        <v>0</v>
      </c>
      <c r="D2313" s="153">
        <v>0</v>
      </c>
      <c r="E2313" s="153">
        <v>0</v>
      </c>
      <c r="F2313" s="153">
        <v>3.21796029171075E-5</v>
      </c>
      <c r="G2313" s="153">
        <v>0</v>
      </c>
      <c r="H2313" s="153">
        <v>0</v>
      </c>
      <c r="I2313" s="153">
        <v>0</v>
      </c>
      <c r="J2313" s="153">
        <v>0</v>
      </c>
      <c r="K2313" s="153">
        <v>0</v>
      </c>
      <c r="L2313" s="153">
        <v>0</v>
      </c>
      <c r="M2313" s="153">
        <v>0</v>
      </c>
      <c r="N2313" s="153">
        <v>1.5852196340154502E-4</v>
      </c>
      <c r="O2313" s="153">
        <v>1.9474086415038582E-4</v>
      </c>
      <c r="P2313" s="153">
        <v>1.3933728804396532E-4</v>
      </c>
    </row>
    <row r="2314" spans="1:16" ht="22" customHeight="1" x14ac:dyDescent="0.2">
      <c r="A2314" s="150" t="s">
        <v>3143</v>
      </c>
      <c r="B2314" s="151">
        <v>3.9412494041062463E-4</v>
      </c>
      <c r="C2314" s="151">
        <v>3.609141860886009E-5</v>
      </c>
      <c r="D2314" s="151">
        <v>3.6970417639495327E-4</v>
      </c>
      <c r="E2314" s="151">
        <v>0</v>
      </c>
      <c r="F2314" s="151">
        <v>3.5397563208818249E-4</v>
      </c>
      <c r="G2314" s="151">
        <v>0</v>
      </c>
      <c r="H2314" s="151">
        <v>3.931860054025759E-5</v>
      </c>
      <c r="I2314" s="151">
        <v>0</v>
      </c>
      <c r="J2314" s="151">
        <v>4.535345139798532E-5</v>
      </c>
      <c r="K2314" s="151">
        <v>0</v>
      </c>
      <c r="L2314" s="151">
        <v>3.9698015413868964E-5</v>
      </c>
      <c r="M2314" s="151">
        <v>0</v>
      </c>
      <c r="N2314" s="151">
        <v>3.9213327788803243E-4</v>
      </c>
      <c r="O2314" s="151">
        <v>4.2193853899250261E-4</v>
      </c>
      <c r="P2314" s="151">
        <v>3.8317754212090465E-4</v>
      </c>
    </row>
    <row r="2315" spans="1:16" ht="22" customHeight="1" x14ac:dyDescent="0.2">
      <c r="A2315" s="150" t="s">
        <v>3144</v>
      </c>
      <c r="B2315" s="151">
        <v>0</v>
      </c>
      <c r="C2315" s="151">
        <v>0</v>
      </c>
      <c r="D2315" s="151">
        <v>1.7604960780712059E-5</v>
      </c>
      <c r="E2315" s="151">
        <v>0</v>
      </c>
      <c r="F2315" s="151">
        <v>0</v>
      </c>
      <c r="G2315" s="151">
        <v>0</v>
      </c>
      <c r="H2315" s="151">
        <v>0</v>
      </c>
      <c r="I2315" s="151">
        <v>0</v>
      </c>
      <c r="J2315" s="151">
        <v>0</v>
      </c>
      <c r="K2315" s="151">
        <v>0</v>
      </c>
      <c r="L2315" s="151">
        <v>0</v>
      </c>
      <c r="M2315" s="151">
        <v>0</v>
      </c>
      <c r="N2315" s="151">
        <v>0</v>
      </c>
      <c r="O2315" s="151">
        <v>0</v>
      </c>
      <c r="P2315" s="151">
        <v>0</v>
      </c>
    </row>
    <row r="2316" spans="1:16" ht="22" customHeight="1" x14ac:dyDescent="0.2">
      <c r="A2316" s="150" t="s">
        <v>3145</v>
      </c>
      <c r="B2316" s="151">
        <v>0</v>
      </c>
      <c r="C2316" s="151">
        <v>0</v>
      </c>
      <c r="D2316" s="151">
        <v>1.7650451635442581E-5</v>
      </c>
      <c r="E2316" s="151">
        <v>0</v>
      </c>
      <c r="F2316" s="151">
        <v>0</v>
      </c>
      <c r="G2316" s="151">
        <v>0</v>
      </c>
      <c r="H2316" s="151">
        <v>3.9420198991266009E-5</v>
      </c>
      <c r="I2316" s="151">
        <v>0</v>
      </c>
      <c r="J2316" s="151">
        <v>0</v>
      </c>
      <c r="K2316" s="151">
        <v>0</v>
      </c>
      <c r="L2316" s="151">
        <v>3.9800594265067594E-5</v>
      </c>
      <c r="M2316" s="151">
        <v>0</v>
      </c>
      <c r="N2316" s="151">
        <v>0</v>
      </c>
      <c r="O2316" s="151">
        <v>0</v>
      </c>
      <c r="P2316" s="151">
        <v>0</v>
      </c>
    </row>
    <row r="2317" spans="1:16" ht="22" customHeight="1" x14ac:dyDescent="0.2">
      <c r="A2317" s="150" t="s">
        <v>3146</v>
      </c>
      <c r="B2317" s="151">
        <v>6.5857225184893345E-5</v>
      </c>
      <c r="C2317" s="151">
        <v>0</v>
      </c>
      <c r="D2317" s="151">
        <v>1.7650451635442581E-5</v>
      </c>
      <c r="E2317" s="151">
        <v>0</v>
      </c>
      <c r="F2317" s="151">
        <v>3.2262754345833876E-5</v>
      </c>
      <c r="G2317" s="151">
        <v>0</v>
      </c>
      <c r="H2317" s="151">
        <v>0</v>
      </c>
      <c r="I2317" s="151">
        <v>0</v>
      </c>
      <c r="J2317" s="151">
        <v>2.2735321889429335E-5</v>
      </c>
      <c r="K2317" s="151">
        <v>0</v>
      </c>
      <c r="L2317" s="151">
        <v>0</v>
      </c>
      <c r="M2317" s="151">
        <v>0</v>
      </c>
      <c r="N2317" s="151">
        <v>8.3648200462123588E-6</v>
      </c>
      <c r="O2317" s="151">
        <v>0</v>
      </c>
      <c r="P2317" s="151">
        <v>8.7310832947445978E-6</v>
      </c>
    </row>
    <row r="2318" spans="1:16" ht="22" customHeight="1" x14ac:dyDescent="0.2">
      <c r="A2318" s="150" t="s">
        <v>3147</v>
      </c>
      <c r="B2318" s="151">
        <v>2.6342890073957338E-4</v>
      </c>
      <c r="C2318" s="151">
        <v>4.704008151501041E-4</v>
      </c>
      <c r="D2318" s="151">
        <v>1.9415496798986842E-4</v>
      </c>
      <c r="E2318" s="151">
        <v>4.2723745171868987E-4</v>
      </c>
      <c r="F2318" s="151">
        <v>2.58102034766671E-4</v>
      </c>
      <c r="G2318" s="151">
        <v>5.174836850357008E-4</v>
      </c>
      <c r="H2318" s="151">
        <v>3.5478179092139411E-4</v>
      </c>
      <c r="I2318" s="151">
        <v>6.0137948107014203E-4</v>
      </c>
      <c r="J2318" s="151">
        <v>2.955591845625814E-4</v>
      </c>
      <c r="K2318" s="151">
        <v>4.8351740743568045E-4</v>
      </c>
      <c r="L2318" s="151">
        <v>2.7860415985547316E-4</v>
      </c>
      <c r="M2318" s="151">
        <v>4.5042178885907453E-4</v>
      </c>
      <c r="N2318" s="151">
        <v>2.0075568110909658E-4</v>
      </c>
      <c r="O2318" s="151">
        <v>2.9286610577654922E-4</v>
      </c>
      <c r="P2318" s="151">
        <v>2.3573924895810413E-4</v>
      </c>
    </row>
    <row r="2319" spans="1:16" ht="22" customHeight="1" x14ac:dyDescent="0.2">
      <c r="A2319" s="150" t="s">
        <v>3148</v>
      </c>
      <c r="B2319" s="151">
        <v>9.8785837777340011E-5</v>
      </c>
      <c r="C2319" s="151">
        <v>0</v>
      </c>
      <c r="D2319" s="151">
        <v>5.2951354906327744E-5</v>
      </c>
      <c r="E2319" s="151">
        <v>0</v>
      </c>
      <c r="F2319" s="151">
        <v>1.290510173833355E-4</v>
      </c>
      <c r="G2319" s="151">
        <v>0</v>
      </c>
      <c r="H2319" s="151">
        <v>0</v>
      </c>
      <c r="I2319" s="151">
        <v>0</v>
      </c>
      <c r="J2319" s="151">
        <v>2.2735321889429335E-5</v>
      </c>
      <c r="K2319" s="151">
        <v>3.7193646725821572E-5</v>
      </c>
      <c r="L2319" s="151">
        <v>0</v>
      </c>
      <c r="M2319" s="151">
        <v>0</v>
      </c>
      <c r="N2319" s="151">
        <v>1.0037784055454829E-4</v>
      </c>
      <c r="O2319" s="151">
        <v>1.3016271367846633E-4</v>
      </c>
      <c r="P2319" s="151">
        <v>8.7310832947445978E-5</v>
      </c>
    </row>
    <row r="2320" spans="1:16" ht="22" customHeight="1" x14ac:dyDescent="0.2">
      <c r="A2320" s="150" t="s">
        <v>3149</v>
      </c>
      <c r="B2320" s="151">
        <v>6.5857225184893345E-5</v>
      </c>
      <c r="C2320" s="151">
        <v>0</v>
      </c>
      <c r="D2320" s="151">
        <v>7.0601806541770325E-5</v>
      </c>
      <c r="E2320" s="151">
        <v>0</v>
      </c>
      <c r="F2320" s="151">
        <v>6.4525508691667751E-5</v>
      </c>
      <c r="G2320" s="151">
        <v>0</v>
      </c>
      <c r="H2320" s="151">
        <v>0</v>
      </c>
      <c r="I2320" s="151">
        <v>0</v>
      </c>
      <c r="J2320" s="151">
        <v>0</v>
      </c>
      <c r="K2320" s="151">
        <v>0</v>
      </c>
      <c r="L2320" s="151">
        <v>0</v>
      </c>
      <c r="M2320" s="151">
        <v>0</v>
      </c>
      <c r="N2320" s="151">
        <v>0</v>
      </c>
      <c r="O2320" s="151">
        <v>0</v>
      </c>
      <c r="P2320" s="151">
        <v>0</v>
      </c>
    </row>
    <row r="2321" spans="1:16" ht="22" customHeight="1" x14ac:dyDescent="0.2">
      <c r="A2321" s="150" t="s">
        <v>3150</v>
      </c>
      <c r="B2321" s="151">
        <v>0</v>
      </c>
      <c r="C2321" s="151">
        <v>0</v>
      </c>
      <c r="D2321" s="151">
        <v>0</v>
      </c>
      <c r="E2321" s="151">
        <v>0</v>
      </c>
      <c r="F2321" s="151">
        <v>0</v>
      </c>
      <c r="G2321" s="151">
        <v>0</v>
      </c>
      <c r="H2321" s="151">
        <v>0</v>
      </c>
      <c r="I2321" s="151">
        <v>0</v>
      </c>
      <c r="J2321" s="151">
        <v>2.2794221687070345E-5</v>
      </c>
      <c r="K2321" s="151">
        <v>0</v>
      </c>
      <c r="L2321" s="151">
        <v>0</v>
      </c>
      <c r="M2321" s="151">
        <v>0</v>
      </c>
      <c r="N2321" s="151">
        <v>0</v>
      </c>
      <c r="O2321" s="151">
        <v>0</v>
      </c>
      <c r="P2321" s="151">
        <v>0</v>
      </c>
    </row>
    <row r="2322" spans="1:16" ht="22" customHeight="1" x14ac:dyDescent="0.2">
      <c r="A2322" s="150" t="s">
        <v>3151</v>
      </c>
      <c r="B2322" s="151">
        <v>0</v>
      </c>
      <c r="C2322" s="151">
        <v>0</v>
      </c>
      <c r="D2322" s="151">
        <v>0</v>
      </c>
      <c r="E2322" s="151">
        <v>0</v>
      </c>
      <c r="F2322" s="151">
        <v>0</v>
      </c>
      <c r="G2322" s="151">
        <v>3.7058879738863107E-5</v>
      </c>
      <c r="H2322" s="151">
        <v>0</v>
      </c>
      <c r="I2322" s="151">
        <v>2.1533480678584845E-5</v>
      </c>
      <c r="J2322" s="151">
        <v>0</v>
      </c>
      <c r="K2322" s="151">
        <v>0</v>
      </c>
      <c r="L2322" s="151">
        <v>0</v>
      </c>
      <c r="M2322" s="151">
        <v>3.7632390390427865E-5</v>
      </c>
      <c r="N2322" s="151">
        <v>0</v>
      </c>
      <c r="O2322" s="151">
        <v>0</v>
      </c>
      <c r="P2322" s="151">
        <v>0</v>
      </c>
    </row>
    <row r="2323" spans="1:16" ht="22" customHeight="1" x14ac:dyDescent="0.2">
      <c r="A2323" s="150" t="s">
        <v>3152</v>
      </c>
      <c r="B2323" s="151">
        <v>0</v>
      </c>
      <c r="C2323" s="151">
        <v>0</v>
      </c>
      <c r="D2323" s="151">
        <v>0</v>
      </c>
      <c r="E2323" s="151">
        <v>0</v>
      </c>
      <c r="F2323" s="151">
        <v>0</v>
      </c>
      <c r="G2323" s="151">
        <v>0</v>
      </c>
      <c r="H2323" s="151">
        <v>0</v>
      </c>
      <c r="I2323" s="151">
        <v>0</v>
      </c>
      <c r="J2323" s="151">
        <v>0</v>
      </c>
      <c r="K2323" s="151">
        <v>0</v>
      </c>
      <c r="L2323" s="151">
        <v>0</v>
      </c>
      <c r="M2323" s="151">
        <v>0</v>
      </c>
      <c r="N2323" s="151">
        <v>8.3864905644667941E-6</v>
      </c>
      <c r="O2323" s="151">
        <v>0</v>
      </c>
      <c r="P2323" s="151">
        <v>0</v>
      </c>
    </row>
    <row r="2324" spans="1:16" ht="22" customHeight="1" x14ac:dyDescent="0.2">
      <c r="A2324" s="150" t="s">
        <v>3153</v>
      </c>
      <c r="B2324" s="151">
        <v>3.3013919878955604E-5</v>
      </c>
      <c r="C2324" s="151">
        <v>3.627842077781791E-5</v>
      </c>
      <c r="D2324" s="151">
        <v>0</v>
      </c>
      <c r="E2324" s="151">
        <v>5.8410584249340427E-5</v>
      </c>
      <c r="F2324" s="151">
        <v>3.2346336610978523E-5</v>
      </c>
      <c r="G2324" s="151">
        <v>7.4117759477726215E-5</v>
      </c>
      <c r="H2324" s="151">
        <v>3.9522323859119032E-5</v>
      </c>
      <c r="I2324" s="151">
        <v>6.4600442035754528E-5</v>
      </c>
      <c r="J2324" s="151">
        <v>2.2794221687070345E-5</v>
      </c>
      <c r="K2324" s="151">
        <v>3.7290003323556861E-5</v>
      </c>
      <c r="L2324" s="151">
        <v>0</v>
      </c>
      <c r="M2324" s="151">
        <v>1.1289717117128358E-4</v>
      </c>
      <c r="N2324" s="151">
        <v>0</v>
      </c>
      <c r="O2324" s="151">
        <v>3.2624980695315068E-5</v>
      </c>
      <c r="P2324" s="151">
        <v>8.7537026815185481E-6</v>
      </c>
    </row>
    <row r="2325" spans="1:16" ht="22" customHeight="1" x14ac:dyDescent="0.2">
      <c r="A2325" s="150" t="s">
        <v>3154</v>
      </c>
      <c r="B2325" s="151">
        <v>0</v>
      </c>
      <c r="C2325" s="151">
        <v>0</v>
      </c>
      <c r="D2325" s="151">
        <v>0</v>
      </c>
      <c r="E2325" s="151">
        <v>0</v>
      </c>
      <c r="F2325" s="151">
        <v>0</v>
      </c>
      <c r="G2325" s="151">
        <v>0</v>
      </c>
      <c r="H2325" s="151">
        <v>0</v>
      </c>
      <c r="I2325" s="151">
        <v>0</v>
      </c>
      <c r="J2325" s="151">
        <v>0</v>
      </c>
      <c r="K2325" s="151">
        <v>0</v>
      </c>
      <c r="L2325" s="151">
        <v>0</v>
      </c>
      <c r="M2325" s="151">
        <v>0</v>
      </c>
      <c r="N2325" s="151">
        <v>8.3864905644667941E-6</v>
      </c>
      <c r="O2325" s="151">
        <v>0</v>
      </c>
      <c r="P2325" s="151">
        <v>0</v>
      </c>
    </row>
    <row r="2326" spans="1:16" ht="22" customHeight="1" x14ac:dyDescent="0.2">
      <c r="A2326" s="150" t="s">
        <v>3155</v>
      </c>
      <c r="B2326" s="151">
        <v>3.3013919878955604E-5</v>
      </c>
      <c r="C2326" s="151">
        <v>0</v>
      </c>
      <c r="D2326" s="151">
        <v>0</v>
      </c>
      <c r="E2326" s="151">
        <v>0</v>
      </c>
      <c r="F2326" s="151">
        <v>0</v>
      </c>
      <c r="G2326" s="151">
        <v>0</v>
      </c>
      <c r="H2326" s="151">
        <v>0</v>
      </c>
      <c r="I2326" s="151">
        <v>0</v>
      </c>
      <c r="J2326" s="151">
        <v>0</v>
      </c>
      <c r="K2326" s="151">
        <v>0</v>
      </c>
      <c r="L2326" s="151">
        <v>0</v>
      </c>
      <c r="M2326" s="151">
        <v>0</v>
      </c>
      <c r="N2326" s="151">
        <v>0</v>
      </c>
      <c r="O2326" s="151">
        <v>0</v>
      </c>
      <c r="P2326" s="151">
        <v>0</v>
      </c>
    </row>
    <row r="2327" spans="1:16" ht="22" customHeight="1" x14ac:dyDescent="0.2">
      <c r="A2327" s="150" t="s">
        <v>3156</v>
      </c>
      <c r="B2327" s="151">
        <v>3.3013919878955604E-5</v>
      </c>
      <c r="C2327" s="151">
        <v>0</v>
      </c>
      <c r="D2327" s="151">
        <v>3.5392356388167251E-5</v>
      </c>
      <c r="E2327" s="151">
        <v>0</v>
      </c>
      <c r="F2327" s="151">
        <v>0</v>
      </c>
      <c r="G2327" s="151">
        <v>0</v>
      </c>
      <c r="H2327" s="151">
        <v>0</v>
      </c>
      <c r="I2327" s="151">
        <v>0</v>
      </c>
      <c r="J2327" s="151">
        <v>0</v>
      </c>
      <c r="K2327" s="151">
        <v>0</v>
      </c>
      <c r="L2327" s="151">
        <v>0</v>
      </c>
      <c r="M2327" s="151">
        <v>0</v>
      </c>
      <c r="N2327" s="151">
        <v>1.3418384903146871E-4</v>
      </c>
      <c r="O2327" s="151">
        <v>1.3049992278126027E-4</v>
      </c>
      <c r="P2327" s="151">
        <v>1.5756664826733385E-4</v>
      </c>
    </row>
    <row r="2328" spans="1:16" ht="22" customHeight="1" x14ac:dyDescent="0.2">
      <c r="A2328" s="150" t="s">
        <v>3157</v>
      </c>
      <c r="B2328" s="151">
        <v>9.9041759636866799E-5</v>
      </c>
      <c r="C2328" s="151">
        <v>0</v>
      </c>
      <c r="D2328" s="151">
        <v>1.2387324735858537E-4</v>
      </c>
      <c r="E2328" s="151">
        <v>0</v>
      </c>
      <c r="F2328" s="151">
        <v>1.2938534644391409E-4</v>
      </c>
      <c r="G2328" s="151">
        <v>0</v>
      </c>
      <c r="H2328" s="151">
        <v>0</v>
      </c>
      <c r="I2328" s="151">
        <v>0</v>
      </c>
      <c r="J2328" s="151">
        <v>0</v>
      </c>
      <c r="K2328" s="151">
        <v>0</v>
      </c>
      <c r="L2328" s="151">
        <v>0</v>
      </c>
      <c r="M2328" s="151">
        <v>0</v>
      </c>
      <c r="N2328" s="151">
        <v>8.3864905644667941E-6</v>
      </c>
      <c r="O2328" s="151">
        <v>0</v>
      </c>
      <c r="P2328" s="151">
        <v>3.5014810726074192E-5</v>
      </c>
    </row>
    <row r="2329" spans="1:16" ht="22" customHeight="1" x14ac:dyDescent="0.2">
      <c r="A2329" s="150" t="s">
        <v>3158</v>
      </c>
      <c r="B2329" s="151">
        <v>0</v>
      </c>
      <c r="C2329" s="151">
        <v>0</v>
      </c>
      <c r="D2329" s="151">
        <v>1.7742142293289036E-5</v>
      </c>
      <c r="E2329" s="151">
        <v>0</v>
      </c>
      <c r="F2329" s="151">
        <v>0</v>
      </c>
      <c r="G2329" s="151">
        <v>0</v>
      </c>
      <c r="H2329" s="151">
        <v>0</v>
      </c>
      <c r="I2329" s="151">
        <v>0</v>
      </c>
      <c r="J2329" s="151">
        <v>0</v>
      </c>
      <c r="K2329" s="151">
        <v>0</v>
      </c>
      <c r="L2329" s="151">
        <v>0</v>
      </c>
      <c r="M2329" s="151">
        <v>0</v>
      </c>
      <c r="N2329" s="151">
        <v>0</v>
      </c>
      <c r="O2329" s="151">
        <v>0</v>
      </c>
      <c r="P2329" s="151">
        <v>0</v>
      </c>
    </row>
    <row r="2330" spans="1:16" ht="22" customHeight="1" x14ac:dyDescent="0.2">
      <c r="A2330" s="150" t="s">
        <v>3159</v>
      </c>
      <c r="B2330" s="151">
        <v>2.6810732959361709E-3</v>
      </c>
      <c r="C2330" s="151">
        <v>2.2187316769727286E-3</v>
      </c>
      <c r="D2330" s="151">
        <v>2.5726106325269105E-3</v>
      </c>
      <c r="E2330" s="151">
        <v>1.913035135051125E-3</v>
      </c>
      <c r="F2330" s="151">
        <v>2.6917193047857916E-3</v>
      </c>
      <c r="G2330" s="151">
        <v>2.5637044232854028E-3</v>
      </c>
      <c r="H2330" s="151">
        <v>6.5381215755514052E-3</v>
      </c>
      <c r="I2330" s="151">
        <v>2.3316564741008962E-3</v>
      </c>
      <c r="J2330" s="151">
        <v>4.7992197661140832E-3</v>
      </c>
      <c r="K2330" s="151">
        <v>2.8414013961035431E-3</v>
      </c>
      <c r="L2330" s="151">
        <v>5.2409629284574854E-3</v>
      </c>
      <c r="M2330" s="151">
        <v>2.1506178009615424E-3</v>
      </c>
      <c r="N2330" s="151">
        <v>2.0095774039852457E-3</v>
      </c>
      <c r="O2330" s="151">
        <v>2.1261318588193636E-3</v>
      </c>
      <c r="P2330" s="151">
        <v>1.930816705752091E-3</v>
      </c>
    </row>
    <row r="2331" spans="1:16" ht="22" customHeight="1" x14ac:dyDescent="0.2">
      <c r="A2331" s="150" t="s">
        <v>3160</v>
      </c>
      <c r="B2331" s="151">
        <v>0</v>
      </c>
      <c r="C2331" s="151">
        <v>0</v>
      </c>
      <c r="D2331" s="151">
        <v>0</v>
      </c>
      <c r="E2331" s="151">
        <v>0</v>
      </c>
      <c r="F2331" s="151">
        <v>0</v>
      </c>
      <c r="G2331" s="151">
        <v>0</v>
      </c>
      <c r="H2331" s="151">
        <v>0</v>
      </c>
      <c r="I2331" s="151">
        <v>0</v>
      </c>
      <c r="J2331" s="151">
        <v>0</v>
      </c>
      <c r="K2331" s="151">
        <v>0</v>
      </c>
      <c r="L2331" s="151">
        <v>0</v>
      </c>
      <c r="M2331" s="151">
        <v>3.773013685897443E-5</v>
      </c>
      <c r="N2331" s="151">
        <v>8.4082736568420327E-6</v>
      </c>
      <c r="O2331" s="151">
        <v>0</v>
      </c>
      <c r="P2331" s="151">
        <v>0</v>
      </c>
    </row>
    <row r="2332" spans="1:16" ht="22" customHeight="1" x14ac:dyDescent="0.2">
      <c r="A2332" s="150" t="s">
        <v>3161</v>
      </c>
      <c r="B2332" s="151">
        <v>0</v>
      </c>
      <c r="C2332" s="151">
        <v>0</v>
      </c>
      <c r="D2332" s="151">
        <v>0</v>
      </c>
      <c r="E2332" s="151">
        <v>0</v>
      </c>
      <c r="F2332" s="151">
        <v>0</v>
      </c>
      <c r="G2332" s="151">
        <v>0</v>
      </c>
      <c r="H2332" s="151">
        <v>0</v>
      </c>
      <c r="I2332" s="151">
        <v>0</v>
      </c>
      <c r="J2332" s="151">
        <v>2.2853427457686112E-5</v>
      </c>
      <c r="K2332" s="151">
        <v>0</v>
      </c>
      <c r="L2332" s="151">
        <v>4.0007350598912103E-5</v>
      </c>
      <c r="M2332" s="151">
        <v>0</v>
      </c>
      <c r="N2332" s="151">
        <v>0</v>
      </c>
      <c r="O2332" s="151">
        <v>0</v>
      </c>
      <c r="P2332" s="151">
        <v>0</v>
      </c>
    </row>
    <row r="2333" spans="1:16" ht="22" customHeight="1" x14ac:dyDescent="0.2">
      <c r="A2333" s="150" t="s">
        <v>3162</v>
      </c>
      <c r="B2333" s="151">
        <v>3.3099670320199646E-5</v>
      </c>
      <c r="C2333" s="151">
        <v>1.0911795132652764E-4</v>
      </c>
      <c r="D2333" s="151">
        <v>1.7742142293289036E-5</v>
      </c>
      <c r="E2333" s="151">
        <v>7.808306673678063E-5</v>
      </c>
      <c r="F2333" s="151">
        <v>0</v>
      </c>
      <c r="G2333" s="151">
        <v>3.7155136569353658E-5</v>
      </c>
      <c r="H2333" s="151">
        <v>3.9624979245766091E-5</v>
      </c>
      <c r="I2333" s="151">
        <v>8.6357647188922083E-5</v>
      </c>
      <c r="J2333" s="151">
        <v>1.5997399220380276E-4</v>
      </c>
      <c r="K2333" s="151">
        <v>1.4954744190018648E-4</v>
      </c>
      <c r="L2333" s="151">
        <v>8.0014701197824207E-5</v>
      </c>
      <c r="M2333" s="151">
        <v>1.5092054743589772E-4</v>
      </c>
      <c r="N2333" s="151">
        <v>3.3633094627368131E-5</v>
      </c>
      <c r="O2333" s="151">
        <v>6.5419441809826576E-5</v>
      </c>
      <c r="P2333" s="151">
        <v>4.3882197858002075E-5</v>
      </c>
    </row>
    <row r="2334" spans="1:16" ht="22" customHeight="1" x14ac:dyDescent="0.2">
      <c r="A2334" s="150" t="s">
        <v>3163</v>
      </c>
      <c r="B2334" s="151">
        <v>3.3099670320199646E-5</v>
      </c>
      <c r="C2334" s="151">
        <v>1.4549060176870352E-4</v>
      </c>
      <c r="D2334" s="151">
        <v>8.8710711466445189E-5</v>
      </c>
      <c r="E2334" s="151">
        <v>9.760383342097578E-5</v>
      </c>
      <c r="F2334" s="151">
        <v>6.4860706139416673E-5</v>
      </c>
      <c r="G2334" s="151">
        <v>1.8577568284676831E-4</v>
      </c>
      <c r="H2334" s="151">
        <v>7.9249958491532183E-5</v>
      </c>
      <c r="I2334" s="151">
        <v>1.2953647078338312E-4</v>
      </c>
      <c r="J2334" s="151">
        <v>1.1426713728843057E-4</v>
      </c>
      <c r="K2334" s="151">
        <v>1.1216058142513986E-4</v>
      </c>
      <c r="L2334" s="151">
        <v>8.0014701197824207E-5</v>
      </c>
      <c r="M2334" s="151">
        <v>1.1319041057692328E-4</v>
      </c>
      <c r="N2334" s="151">
        <v>7.5674462911578299E-5</v>
      </c>
      <c r="O2334" s="151">
        <v>9.812916271473987E-5</v>
      </c>
      <c r="P2334" s="151">
        <v>8.7764395716004149E-5</v>
      </c>
    </row>
    <row r="2335" spans="1:16" ht="22" customHeight="1" x14ac:dyDescent="0.2">
      <c r="A2335" s="150" t="s">
        <v>3164</v>
      </c>
      <c r="B2335" s="151">
        <v>6.6199340640399286E-4</v>
      </c>
      <c r="C2335" s="151">
        <v>5.8196240707481407E-4</v>
      </c>
      <c r="D2335" s="151">
        <v>6.9194354943827253E-4</v>
      </c>
      <c r="E2335" s="151">
        <v>7.4178913399941592E-4</v>
      </c>
      <c r="F2335" s="151">
        <v>7.1346776753358342E-4</v>
      </c>
      <c r="G2335" s="151">
        <v>6.316373216790122E-4</v>
      </c>
      <c r="H2335" s="151">
        <v>1.0302494603899183E-3</v>
      </c>
      <c r="I2335" s="151">
        <v>9.9311294267260381E-4</v>
      </c>
      <c r="J2335" s="151">
        <v>9.8269738068050279E-4</v>
      </c>
      <c r="K2335" s="151">
        <v>1.0842189537763518E-3</v>
      </c>
      <c r="L2335" s="151">
        <v>1.0401911155717145E-3</v>
      </c>
      <c r="M2335" s="151">
        <v>9.0552328461538626E-4</v>
      </c>
      <c r="N2335" s="151">
        <v>5.29721240381048E-4</v>
      </c>
      <c r="O2335" s="151">
        <v>6.2148469719335248E-4</v>
      </c>
      <c r="P2335" s="151">
        <v>4.9148061600962317E-4</v>
      </c>
    </row>
    <row r="2336" spans="1:16" ht="22" customHeight="1" x14ac:dyDescent="0.2">
      <c r="A2336" s="150" t="s">
        <v>3165</v>
      </c>
      <c r="B2336" s="151">
        <v>6.2889373608379325E-4</v>
      </c>
      <c r="C2336" s="151">
        <v>0</v>
      </c>
      <c r="D2336" s="151">
        <v>5.8549069567853825E-4</v>
      </c>
      <c r="E2336" s="151">
        <v>0</v>
      </c>
      <c r="F2336" s="151">
        <v>7.4589812060329172E-4</v>
      </c>
      <c r="G2336" s="151">
        <v>0</v>
      </c>
      <c r="H2336" s="151">
        <v>3.9624979245766091E-5</v>
      </c>
      <c r="I2336" s="151">
        <v>0</v>
      </c>
      <c r="J2336" s="151">
        <v>2.2853427457686112E-5</v>
      </c>
      <c r="K2336" s="151">
        <v>0</v>
      </c>
      <c r="L2336" s="151">
        <v>0</v>
      </c>
      <c r="M2336" s="151">
        <v>0</v>
      </c>
      <c r="N2336" s="151">
        <v>1.1771583119578845E-4</v>
      </c>
      <c r="O2336" s="151">
        <v>1.6354860452456646E-4</v>
      </c>
      <c r="P2336" s="151">
        <v>1.3164659357400621E-4</v>
      </c>
    </row>
    <row r="2337" spans="1:16" ht="22" customHeight="1" x14ac:dyDescent="0.2">
      <c r="A2337" s="150" t="s">
        <v>3166</v>
      </c>
      <c r="B2337" s="151">
        <v>3.3099670320199643E-4</v>
      </c>
      <c r="C2337" s="151">
        <v>0</v>
      </c>
      <c r="D2337" s="151">
        <v>2.4838999210604652E-4</v>
      </c>
      <c r="E2337" s="151">
        <v>0</v>
      </c>
      <c r="F2337" s="151">
        <v>1.9458211841825003E-4</v>
      </c>
      <c r="G2337" s="151">
        <v>0</v>
      </c>
      <c r="H2337" s="151">
        <v>0</v>
      </c>
      <c r="I2337" s="151">
        <v>0</v>
      </c>
      <c r="J2337" s="151">
        <v>0</v>
      </c>
      <c r="K2337" s="151">
        <v>0</v>
      </c>
      <c r="L2337" s="151">
        <v>0</v>
      </c>
      <c r="M2337" s="151">
        <v>0</v>
      </c>
      <c r="N2337" s="151">
        <v>5.8857915597894224E-5</v>
      </c>
      <c r="O2337" s="151">
        <v>1.3083888361965315E-4</v>
      </c>
      <c r="P2337" s="151">
        <v>6.1435077001202896E-5</v>
      </c>
    </row>
    <row r="2338" spans="1:16" ht="22" customHeight="1" x14ac:dyDescent="0.2">
      <c r="A2338" s="150" t="s">
        <v>3167</v>
      </c>
      <c r="B2338" s="151">
        <v>1.9859802192119785E-4</v>
      </c>
      <c r="C2338" s="151">
        <v>0</v>
      </c>
      <c r="D2338" s="151">
        <v>8.8710711466445189E-5</v>
      </c>
      <c r="E2338" s="151">
        <v>0</v>
      </c>
      <c r="F2338" s="151">
        <v>1.621517653485417E-4</v>
      </c>
      <c r="G2338" s="151">
        <v>0</v>
      </c>
      <c r="H2338" s="151">
        <v>3.9624979245766091E-5</v>
      </c>
      <c r="I2338" s="151">
        <v>0</v>
      </c>
      <c r="J2338" s="151">
        <v>2.2853427457686112E-5</v>
      </c>
      <c r="K2338" s="151">
        <v>3.7386860475046621E-5</v>
      </c>
      <c r="L2338" s="151">
        <v>4.0007350598912103E-5</v>
      </c>
      <c r="M2338" s="151">
        <v>0</v>
      </c>
      <c r="N2338" s="151">
        <v>5.8857915597894224E-5</v>
      </c>
      <c r="O2338" s="151">
        <v>6.5419441809826576E-5</v>
      </c>
      <c r="P2338" s="151">
        <v>7.8987956144403732E-5</v>
      </c>
    </row>
    <row r="2339" spans="1:16" ht="22" customHeight="1" x14ac:dyDescent="0.2">
      <c r="A2339" s="150" t="s">
        <v>3168</v>
      </c>
      <c r="B2339" s="151">
        <v>4.9649505480299462E-4</v>
      </c>
      <c r="C2339" s="151">
        <v>0</v>
      </c>
      <c r="D2339" s="151">
        <v>4.7903784191880396E-4</v>
      </c>
      <c r="E2339" s="151">
        <v>1.9520766684195157E-5</v>
      </c>
      <c r="F2339" s="151">
        <v>5.1888564911533339E-4</v>
      </c>
      <c r="G2339" s="151">
        <v>3.7155136569353658E-5</v>
      </c>
      <c r="H2339" s="151">
        <v>7.9249958491532183E-5</v>
      </c>
      <c r="I2339" s="151">
        <v>2.1589411797230521E-5</v>
      </c>
      <c r="J2339" s="151">
        <v>0</v>
      </c>
      <c r="K2339" s="151">
        <v>0</v>
      </c>
      <c r="L2339" s="151">
        <v>4.0007350598912103E-5</v>
      </c>
      <c r="M2339" s="151">
        <v>0</v>
      </c>
      <c r="N2339" s="151">
        <v>2.6906475701894505E-4</v>
      </c>
      <c r="O2339" s="151">
        <v>2.2896804633439299E-4</v>
      </c>
      <c r="P2339" s="151">
        <v>3.0717538500601451E-4</v>
      </c>
    </row>
    <row r="2340" spans="1:16" ht="22" customHeight="1" x14ac:dyDescent="0.2">
      <c r="A2340" s="150" t="s">
        <v>3169</v>
      </c>
      <c r="B2340" s="151">
        <v>1.9859802192119785E-4</v>
      </c>
      <c r="C2340" s="151">
        <v>0</v>
      </c>
      <c r="D2340" s="151">
        <v>2.6613213439933555E-4</v>
      </c>
      <c r="E2340" s="151">
        <v>0</v>
      </c>
      <c r="F2340" s="151">
        <v>2.9187317762737505E-4</v>
      </c>
      <c r="G2340" s="151">
        <v>0</v>
      </c>
      <c r="H2340" s="151">
        <v>0</v>
      </c>
      <c r="I2340" s="151">
        <v>0</v>
      </c>
      <c r="J2340" s="151">
        <v>0</v>
      </c>
      <c r="K2340" s="151">
        <v>0</v>
      </c>
      <c r="L2340" s="151">
        <v>0</v>
      </c>
      <c r="M2340" s="151">
        <v>0</v>
      </c>
      <c r="N2340" s="151">
        <v>9.2491010225262361E-5</v>
      </c>
      <c r="O2340" s="151">
        <v>6.5419441809826576E-5</v>
      </c>
      <c r="P2340" s="151">
        <v>8.7764395716004149E-5</v>
      </c>
    </row>
    <row r="2341" spans="1:16" ht="22" customHeight="1" x14ac:dyDescent="0.2">
      <c r="A2341" s="150" t="s">
        <v>3170</v>
      </c>
      <c r="B2341" s="151">
        <v>0</v>
      </c>
      <c r="C2341" s="151">
        <v>0</v>
      </c>
      <c r="D2341" s="151">
        <v>1.7788345788844478E-5</v>
      </c>
      <c r="E2341" s="151">
        <v>0</v>
      </c>
      <c r="F2341" s="151">
        <v>0</v>
      </c>
      <c r="G2341" s="151">
        <v>0</v>
      </c>
      <c r="H2341" s="151">
        <v>0</v>
      </c>
      <c r="I2341" s="151">
        <v>0</v>
      </c>
      <c r="J2341" s="151">
        <v>0</v>
      </c>
      <c r="K2341" s="151">
        <v>0</v>
      </c>
      <c r="L2341" s="151">
        <v>0</v>
      </c>
      <c r="M2341" s="151">
        <v>0</v>
      </c>
      <c r="N2341" s="151">
        <v>0</v>
      </c>
      <c r="O2341" s="151">
        <v>0</v>
      </c>
      <c r="P2341" s="151">
        <v>0</v>
      </c>
    </row>
    <row r="2342" spans="1:16" ht="22" customHeight="1" x14ac:dyDescent="0.2">
      <c r="A2342" s="150" t="s">
        <v>3171</v>
      </c>
      <c r="B2342" s="151">
        <v>4.3141627591822707E-4</v>
      </c>
      <c r="C2342" s="151">
        <v>3.2820633797432143E-4</v>
      </c>
      <c r="D2342" s="151">
        <v>4.980736820876454E-4</v>
      </c>
      <c r="E2342" s="151">
        <v>3.131456322256306E-4</v>
      </c>
      <c r="F2342" s="151">
        <v>3.5766287825576772E-4</v>
      </c>
      <c r="G2342" s="151">
        <v>2.9801515790002411E-4</v>
      </c>
      <c r="H2342" s="151">
        <v>6.7537887803004973E-4</v>
      </c>
      <c r="I2342" s="151">
        <v>3.4633014758057292E-4</v>
      </c>
      <c r="J2342" s="151">
        <v>5.9573648138395302E-4</v>
      </c>
      <c r="K2342" s="151">
        <v>4.1232644299953758E-4</v>
      </c>
      <c r="L2342" s="151">
        <v>4.4122690048539775E-4</v>
      </c>
      <c r="M2342" s="151">
        <v>3.4045553181340205E-4</v>
      </c>
      <c r="N2342" s="151">
        <v>4.467990207496398E-4</v>
      </c>
      <c r="O2342" s="151">
        <v>3.6074392716746814E-4</v>
      </c>
      <c r="P2342" s="151">
        <v>4.7516192368117862E-4</v>
      </c>
    </row>
    <row r="2343" spans="1:16" ht="22" customHeight="1" x14ac:dyDescent="0.2">
      <c r="A2343" s="150" t="s">
        <v>3172</v>
      </c>
      <c r="B2343" s="151">
        <v>0</v>
      </c>
      <c r="C2343" s="151">
        <v>0</v>
      </c>
      <c r="D2343" s="151">
        <v>0</v>
      </c>
      <c r="E2343" s="151">
        <v>0</v>
      </c>
      <c r="F2343" s="151">
        <v>0</v>
      </c>
      <c r="G2343" s="151">
        <v>0</v>
      </c>
      <c r="H2343" s="151">
        <v>0</v>
      </c>
      <c r="I2343" s="151">
        <v>0</v>
      </c>
      <c r="J2343" s="151">
        <v>0</v>
      </c>
      <c r="K2343" s="151">
        <v>0</v>
      </c>
      <c r="L2343" s="151">
        <v>0</v>
      </c>
      <c r="M2343" s="151">
        <v>0</v>
      </c>
      <c r="N2343" s="151">
        <v>8.4301702028233917E-6</v>
      </c>
      <c r="O2343" s="151">
        <v>0</v>
      </c>
      <c r="P2343" s="151">
        <v>8.7992948829847889E-6</v>
      </c>
    </row>
    <row r="2344" spans="1:16" ht="22" customHeight="1" x14ac:dyDescent="0.2">
      <c r="A2344" s="150" t="s">
        <v>3173</v>
      </c>
      <c r="B2344" s="151">
        <v>3.3185867378325158E-5</v>
      </c>
      <c r="C2344" s="151">
        <v>0</v>
      </c>
      <c r="D2344" s="151">
        <v>0</v>
      </c>
      <c r="E2344" s="151">
        <v>0</v>
      </c>
      <c r="F2344" s="151">
        <v>0</v>
      </c>
      <c r="G2344" s="151">
        <v>0</v>
      </c>
      <c r="H2344" s="151">
        <v>0</v>
      </c>
      <c r="I2344" s="151">
        <v>0</v>
      </c>
      <c r="J2344" s="151">
        <v>0</v>
      </c>
      <c r="K2344" s="151">
        <v>0</v>
      </c>
      <c r="L2344" s="151">
        <v>0</v>
      </c>
      <c r="M2344" s="151">
        <v>0</v>
      </c>
      <c r="N2344" s="151">
        <v>0</v>
      </c>
      <c r="O2344" s="151">
        <v>0</v>
      </c>
      <c r="P2344" s="151">
        <v>0</v>
      </c>
    </row>
    <row r="2345" spans="1:16" ht="22" customHeight="1" x14ac:dyDescent="0.2">
      <c r="A2345" s="150" t="s">
        <v>3174</v>
      </c>
      <c r="B2345" s="151">
        <v>2.3230107164827615E-4</v>
      </c>
      <c r="C2345" s="151">
        <v>4.7407582151846422E-4</v>
      </c>
      <c r="D2345" s="151">
        <v>1.9567180367728923E-4</v>
      </c>
      <c r="E2345" s="151">
        <v>4.6971844833844595E-4</v>
      </c>
      <c r="F2345" s="151">
        <v>1.6257403557080351E-4</v>
      </c>
      <c r="G2345" s="151">
        <v>4.0977084211253319E-4</v>
      </c>
      <c r="H2345" s="151">
        <v>1.9864084647942638E-4</v>
      </c>
      <c r="I2345" s="151">
        <v>4.5455831869950194E-4</v>
      </c>
      <c r="J2345" s="151">
        <v>2.74955299100286E-4</v>
      </c>
      <c r="K2345" s="151">
        <v>4.8729488718127163E-4</v>
      </c>
      <c r="L2345" s="151">
        <v>2.8078075485434408E-4</v>
      </c>
      <c r="M2345" s="151">
        <v>4.9176910150824742E-4</v>
      </c>
      <c r="N2345" s="151">
        <v>1.8546374446211462E-4</v>
      </c>
      <c r="O2345" s="151">
        <v>9.8384707409309501E-5</v>
      </c>
      <c r="P2345" s="151">
        <v>1.67186602776711E-4</v>
      </c>
    </row>
    <row r="2346" spans="1:16" ht="22" customHeight="1" x14ac:dyDescent="0.2">
      <c r="A2346" s="150" t="s">
        <v>3175</v>
      </c>
      <c r="B2346" s="151">
        <v>3.3185867378325158E-5</v>
      </c>
      <c r="C2346" s="151">
        <v>1.0940211265810713E-4</v>
      </c>
      <c r="D2346" s="151">
        <v>3.5576691577688955E-5</v>
      </c>
      <c r="E2346" s="151">
        <v>9.7858010070509582E-5</v>
      </c>
      <c r="F2346" s="151">
        <v>6.5029614228321407E-5</v>
      </c>
      <c r="G2346" s="151">
        <v>1.4900757895001205E-4</v>
      </c>
      <c r="H2346" s="151">
        <v>3.9728169295885277E-5</v>
      </c>
      <c r="I2346" s="151">
        <v>8.6582536895143231E-5</v>
      </c>
      <c r="J2346" s="151">
        <v>6.87388247750715E-5</v>
      </c>
      <c r="K2346" s="151">
        <v>1.1245266627260115E-4</v>
      </c>
      <c r="L2346" s="151">
        <v>1.203346092232903E-4</v>
      </c>
      <c r="M2346" s="151">
        <v>7.565678484742267E-5</v>
      </c>
      <c r="N2346" s="151">
        <v>5.058102121694035E-5</v>
      </c>
      <c r="O2346" s="151">
        <v>0</v>
      </c>
      <c r="P2346" s="151">
        <v>3.5197179531939156E-5</v>
      </c>
    </row>
    <row r="2347" spans="1:16" ht="22" customHeight="1" x14ac:dyDescent="0.2">
      <c r="A2347" s="150" t="s">
        <v>3176</v>
      </c>
      <c r="B2347" s="151">
        <v>0</v>
      </c>
      <c r="C2347" s="151">
        <v>0</v>
      </c>
      <c r="D2347" s="151">
        <v>0</v>
      </c>
      <c r="E2347" s="151">
        <v>0</v>
      </c>
      <c r="F2347" s="151">
        <v>3.2514807114160703E-5</v>
      </c>
      <c r="G2347" s="151">
        <v>0</v>
      </c>
      <c r="H2347" s="151">
        <v>0</v>
      </c>
      <c r="I2347" s="151">
        <v>0</v>
      </c>
      <c r="J2347" s="151">
        <v>0</v>
      </c>
      <c r="K2347" s="151">
        <v>3.7484222090867048E-5</v>
      </c>
      <c r="L2347" s="151">
        <v>0</v>
      </c>
      <c r="M2347" s="151">
        <v>0</v>
      </c>
      <c r="N2347" s="151">
        <v>0</v>
      </c>
      <c r="O2347" s="151">
        <v>0</v>
      </c>
      <c r="P2347" s="151">
        <v>0</v>
      </c>
    </row>
    <row r="2348" spans="1:16" ht="22" customHeight="1" x14ac:dyDescent="0.2">
      <c r="A2348" s="150" t="s">
        <v>3177</v>
      </c>
      <c r="B2348" s="151">
        <v>3.3185867378325158E-5</v>
      </c>
      <c r="C2348" s="151">
        <v>0</v>
      </c>
      <c r="D2348" s="151">
        <v>3.5576691577688955E-5</v>
      </c>
      <c r="E2348" s="151">
        <v>3.9143204028203825E-5</v>
      </c>
      <c r="F2348" s="151">
        <v>3.2514807114160703E-5</v>
      </c>
      <c r="G2348" s="151">
        <v>0</v>
      </c>
      <c r="H2348" s="151">
        <v>0</v>
      </c>
      <c r="I2348" s="151">
        <v>0</v>
      </c>
      <c r="J2348" s="151">
        <v>0</v>
      </c>
      <c r="K2348" s="151">
        <v>0</v>
      </c>
      <c r="L2348" s="151">
        <v>0</v>
      </c>
      <c r="M2348" s="151">
        <v>0</v>
      </c>
      <c r="N2348" s="151">
        <v>0</v>
      </c>
      <c r="O2348" s="151">
        <v>0</v>
      </c>
      <c r="P2348" s="151">
        <v>8.7992948829847889E-6</v>
      </c>
    </row>
    <row r="2349" spans="1:16" ht="22" customHeight="1" x14ac:dyDescent="0.2">
      <c r="A2349" s="150" t="s">
        <v>3178</v>
      </c>
      <c r="B2349" s="151">
        <v>3.3185867378325158E-5</v>
      </c>
      <c r="C2349" s="151">
        <v>1.0940211265810713E-4</v>
      </c>
      <c r="D2349" s="151">
        <v>3.5576691577688955E-5</v>
      </c>
      <c r="E2349" s="151">
        <v>5.8714806042305744E-5</v>
      </c>
      <c r="F2349" s="151">
        <v>3.2514807114160703E-5</v>
      </c>
      <c r="G2349" s="151">
        <v>1.1175568421250905E-4</v>
      </c>
      <c r="H2349" s="151">
        <v>3.9728169295885277E-5</v>
      </c>
      <c r="I2349" s="151">
        <v>6.4936902671357423E-5</v>
      </c>
      <c r="J2349" s="151">
        <v>2.2912941591690499E-5</v>
      </c>
      <c r="K2349" s="151">
        <v>1.1245266627260115E-4</v>
      </c>
      <c r="L2349" s="151">
        <v>4.0111536407763432E-5</v>
      </c>
      <c r="M2349" s="151">
        <v>1.1348517727113401E-4</v>
      </c>
      <c r="N2349" s="151">
        <v>6.7441361622587134E-5</v>
      </c>
      <c r="O2349" s="151">
        <v>9.8384707409309501E-5</v>
      </c>
      <c r="P2349" s="151">
        <v>7.9193653946863104E-5</v>
      </c>
    </row>
    <row r="2350" spans="1:16" ht="22" customHeight="1" x14ac:dyDescent="0.2">
      <c r="A2350" s="150" t="s">
        <v>3179</v>
      </c>
      <c r="B2350" s="151">
        <v>1.3606205625113317E-3</v>
      </c>
      <c r="C2350" s="151">
        <v>1.3492927227833215E-3</v>
      </c>
      <c r="D2350" s="151">
        <v>1.5831627752071586E-3</v>
      </c>
      <c r="E2350" s="151">
        <v>1.6048713651563569E-3</v>
      </c>
      <c r="F2350" s="151">
        <v>1.1705330561097853E-3</v>
      </c>
      <c r="G2350" s="151">
        <v>1.1920606316000964E-3</v>
      </c>
      <c r="H2350" s="151">
        <v>1.1123887402847879E-3</v>
      </c>
      <c r="I2350" s="151">
        <v>5.4114085559464522E-4</v>
      </c>
      <c r="J2350" s="151">
        <v>1.1685600211762156E-3</v>
      </c>
      <c r="K2350" s="151">
        <v>4.1232644299953758E-4</v>
      </c>
      <c r="L2350" s="151">
        <v>1.2835691650484298E-3</v>
      </c>
      <c r="M2350" s="151">
        <v>3.7828392423711342E-4</v>
      </c>
      <c r="N2350" s="151">
        <v>8.1772650967386904E-4</v>
      </c>
      <c r="O2350" s="151">
        <v>6.2310314692562679E-4</v>
      </c>
      <c r="P2350" s="151">
        <v>7.3034147528773757E-4</v>
      </c>
    </row>
    <row r="2351" spans="1:16" ht="22" customHeight="1" x14ac:dyDescent="0.2">
      <c r="A2351" s="150" t="s">
        <v>3180</v>
      </c>
      <c r="B2351" s="151">
        <v>6.6371734756650317E-5</v>
      </c>
      <c r="C2351" s="151">
        <v>0</v>
      </c>
      <c r="D2351" s="151">
        <v>1.4230676631075582E-4</v>
      </c>
      <c r="E2351" s="151">
        <v>0</v>
      </c>
      <c r="F2351" s="151">
        <v>1.6257403557080351E-4</v>
      </c>
      <c r="G2351" s="151">
        <v>0</v>
      </c>
      <c r="H2351" s="151">
        <v>0</v>
      </c>
      <c r="I2351" s="151">
        <v>2.1645634223785808E-5</v>
      </c>
      <c r="J2351" s="151">
        <v>2.2912941591690499E-5</v>
      </c>
      <c r="K2351" s="151">
        <v>0</v>
      </c>
      <c r="L2351" s="151">
        <v>0</v>
      </c>
      <c r="M2351" s="151">
        <v>0</v>
      </c>
      <c r="N2351" s="151">
        <v>1.0959221263670409E-4</v>
      </c>
      <c r="O2351" s="151">
        <v>9.8384707409309501E-5</v>
      </c>
      <c r="P2351" s="151">
        <v>1.3198942324477186E-4</v>
      </c>
    </row>
    <row r="2352" spans="1:16" ht="22" customHeight="1" x14ac:dyDescent="0.2">
      <c r="A2352" s="150" t="s">
        <v>3181</v>
      </c>
      <c r="B2352" s="151">
        <v>3.3272514551636714E-5</v>
      </c>
      <c r="C2352" s="151">
        <v>0</v>
      </c>
      <c r="D2352" s="151">
        <v>3.5669581111834359E-5</v>
      </c>
      <c r="E2352" s="151">
        <v>0</v>
      </c>
      <c r="F2352" s="151">
        <v>0</v>
      </c>
      <c r="G2352" s="151">
        <v>0</v>
      </c>
      <c r="H2352" s="151">
        <v>3.9831898197441112E-5</v>
      </c>
      <c r="I2352" s="151">
        <v>0</v>
      </c>
      <c r="J2352" s="151">
        <v>0</v>
      </c>
      <c r="K2352" s="151">
        <v>0</v>
      </c>
      <c r="L2352" s="151">
        <v>0</v>
      </c>
      <c r="M2352" s="151">
        <v>0</v>
      </c>
      <c r="N2352" s="151">
        <v>8.4521810910814171E-6</v>
      </c>
      <c r="O2352" s="151">
        <v>0</v>
      </c>
      <c r="P2352" s="151">
        <v>0</v>
      </c>
    </row>
    <row r="2353" spans="1:16" ht="22" customHeight="1" x14ac:dyDescent="0.2">
      <c r="A2353" s="150" t="s">
        <v>3182</v>
      </c>
      <c r="B2353" s="151">
        <v>2.9945263096473046E-4</v>
      </c>
      <c r="C2353" s="151">
        <v>1.0968775786086981E-4</v>
      </c>
      <c r="D2353" s="151">
        <v>3.3886102056242636E-4</v>
      </c>
      <c r="E2353" s="151">
        <v>3.9245405605300968E-5</v>
      </c>
      <c r="F2353" s="151">
        <v>2.9339731954710024E-4</v>
      </c>
      <c r="G2353" s="151">
        <v>0</v>
      </c>
      <c r="H2353" s="151">
        <v>5.1781467656673451E-4</v>
      </c>
      <c r="I2353" s="151">
        <v>6.5106450720107704E-5</v>
      </c>
      <c r="J2353" s="151">
        <v>4.8242809659371336E-4</v>
      </c>
      <c r="K2353" s="151">
        <v>1.5032836848974358E-4</v>
      </c>
      <c r="L2353" s="151">
        <v>3.6194639641052331E-4</v>
      </c>
      <c r="M2353" s="151">
        <v>3.7927161072337215E-5</v>
      </c>
      <c r="N2353" s="151">
        <v>3.04278519278931E-4</v>
      </c>
      <c r="O2353" s="151">
        <v>2.63044230775804E-4</v>
      </c>
      <c r="P2353" s="151">
        <v>3.7935759035990824E-4</v>
      </c>
    </row>
    <row r="2354" spans="1:16" ht="22" customHeight="1" x14ac:dyDescent="0.2">
      <c r="A2354" s="150" t="s">
        <v>3183</v>
      </c>
      <c r="B2354" s="151">
        <v>0</v>
      </c>
      <c r="C2354" s="151">
        <v>0</v>
      </c>
      <c r="D2354" s="151">
        <v>8.9173952779585881E-5</v>
      </c>
      <c r="E2354" s="151">
        <v>0</v>
      </c>
      <c r="F2354" s="151">
        <v>6.5199404343800057E-5</v>
      </c>
      <c r="G2354" s="151">
        <v>0</v>
      </c>
      <c r="H2354" s="151">
        <v>1.1949569459232332E-4</v>
      </c>
      <c r="I2354" s="151">
        <v>0</v>
      </c>
      <c r="J2354" s="151">
        <v>1.3783659902677522E-4</v>
      </c>
      <c r="K2354" s="151">
        <v>0</v>
      </c>
      <c r="L2354" s="151">
        <v>1.6086506507134368E-4</v>
      </c>
      <c r="M2354" s="151">
        <v>0</v>
      </c>
      <c r="N2354" s="151">
        <v>1.8594798400379118E-4</v>
      </c>
      <c r="O2354" s="151">
        <v>2.3016370192882851E-4</v>
      </c>
      <c r="P2354" s="151">
        <v>1.676231213218199E-4</v>
      </c>
    </row>
    <row r="2355" spans="1:16" ht="22" customHeight="1" x14ac:dyDescent="0.2">
      <c r="A2355" s="150" t="s">
        <v>3184</v>
      </c>
      <c r="B2355" s="151">
        <v>6.6545029103273428E-5</v>
      </c>
      <c r="C2355" s="151">
        <v>0</v>
      </c>
      <c r="D2355" s="151">
        <v>1.0700874333550306E-4</v>
      </c>
      <c r="E2355" s="151">
        <v>1.9622702802650484E-5</v>
      </c>
      <c r="F2355" s="151">
        <v>9.7799106515700072E-5</v>
      </c>
      <c r="G2355" s="151">
        <v>0</v>
      </c>
      <c r="H2355" s="151">
        <v>2.7882328738208778E-4</v>
      </c>
      <c r="I2355" s="151">
        <v>0</v>
      </c>
      <c r="J2355" s="151">
        <v>2.5270043154908793E-4</v>
      </c>
      <c r="K2355" s="151">
        <v>1.1274627636730767E-4</v>
      </c>
      <c r="L2355" s="151">
        <v>2.4129759760701551E-4</v>
      </c>
      <c r="M2355" s="151">
        <v>3.7927161072337215E-5</v>
      </c>
      <c r="N2355" s="151">
        <v>2.1975670836811684E-4</v>
      </c>
      <c r="O2355" s="151">
        <v>2.3016370192882851E-4</v>
      </c>
      <c r="P2355" s="151">
        <v>2.3820127766784936E-4</v>
      </c>
    </row>
    <row r="2356" spans="1:16" ht="22" customHeight="1" x14ac:dyDescent="0.2">
      <c r="A2356" s="150" t="s">
        <v>3185</v>
      </c>
      <c r="B2356" s="151">
        <v>0</v>
      </c>
      <c r="C2356" s="151">
        <v>0</v>
      </c>
      <c r="D2356" s="151">
        <v>0</v>
      </c>
      <c r="E2356" s="151">
        <v>0</v>
      </c>
      <c r="F2356" s="151">
        <v>0</v>
      </c>
      <c r="G2356" s="151">
        <v>0</v>
      </c>
      <c r="H2356" s="151">
        <v>3.9831898197441112E-5</v>
      </c>
      <c r="I2356" s="151">
        <v>0</v>
      </c>
      <c r="J2356" s="151">
        <v>0</v>
      </c>
      <c r="K2356" s="151">
        <v>0</v>
      </c>
      <c r="L2356" s="151">
        <v>0</v>
      </c>
      <c r="M2356" s="151">
        <v>0</v>
      </c>
      <c r="N2356" s="151">
        <v>0</v>
      </c>
      <c r="O2356" s="151">
        <v>0</v>
      </c>
      <c r="P2356" s="151">
        <v>0</v>
      </c>
    </row>
    <row r="2357" spans="1:16" ht="22" customHeight="1" x14ac:dyDescent="0.2">
      <c r="A2357" s="150" t="s">
        <v>3186</v>
      </c>
      <c r="B2357" s="151">
        <v>6.6545029103273428E-5</v>
      </c>
      <c r="C2357" s="151">
        <v>1.8281292976811636E-4</v>
      </c>
      <c r="D2357" s="151">
        <v>5.3504371667751529E-5</v>
      </c>
      <c r="E2357" s="151">
        <v>1.5698162242120387E-4</v>
      </c>
      <c r="F2357" s="151">
        <v>6.5199404343800057E-5</v>
      </c>
      <c r="G2357" s="151">
        <v>1.8674579085119005E-4</v>
      </c>
      <c r="H2357" s="151">
        <v>1.5932759278976445E-4</v>
      </c>
      <c r="I2357" s="151">
        <v>1.736172019202872E-4</v>
      </c>
      <c r="J2357" s="151">
        <v>4.5945533008925077E-5</v>
      </c>
      <c r="K2357" s="151">
        <v>1.5032836848974358E-4</v>
      </c>
      <c r="L2357" s="151">
        <v>1.2064879880350776E-4</v>
      </c>
      <c r="M2357" s="151">
        <v>1.5170864428934886E-4</v>
      </c>
      <c r="N2357" s="151">
        <v>1.2678271636622126E-4</v>
      </c>
      <c r="O2357" s="151">
        <v>1.31522115387902E-4</v>
      </c>
      <c r="P2357" s="151">
        <v>1.4115631269205888E-4</v>
      </c>
    </row>
    <row r="2358" spans="1:16" ht="22" customHeight="1" x14ac:dyDescent="0.2">
      <c r="A2358" s="150" t="s">
        <v>3187</v>
      </c>
      <c r="B2358" s="151">
        <v>0</v>
      </c>
      <c r="C2358" s="151">
        <v>3.6562585953623275E-5</v>
      </c>
      <c r="D2358" s="151">
        <v>0</v>
      </c>
      <c r="E2358" s="151">
        <v>3.9245405605300968E-5</v>
      </c>
      <c r="F2358" s="151">
        <v>0</v>
      </c>
      <c r="G2358" s="151">
        <v>0</v>
      </c>
      <c r="H2358" s="151">
        <v>0</v>
      </c>
      <c r="I2358" s="151">
        <v>0</v>
      </c>
      <c r="J2358" s="151">
        <v>0</v>
      </c>
      <c r="K2358" s="151">
        <v>0</v>
      </c>
      <c r="L2358" s="151">
        <v>0</v>
      </c>
      <c r="M2358" s="151">
        <v>0</v>
      </c>
      <c r="N2358" s="151">
        <v>0</v>
      </c>
      <c r="O2358" s="151">
        <v>0</v>
      </c>
      <c r="P2358" s="151">
        <v>8.82226954325368E-6</v>
      </c>
    </row>
    <row r="2359" spans="1:16" ht="22" customHeight="1" x14ac:dyDescent="0.2">
      <c r="A2359" s="150" t="s">
        <v>3188</v>
      </c>
      <c r="B2359" s="151">
        <v>0</v>
      </c>
      <c r="C2359" s="151">
        <v>7.3125171907246551E-5</v>
      </c>
      <c r="D2359" s="151">
        <v>5.3504371667751529E-5</v>
      </c>
      <c r="E2359" s="151">
        <v>9.8113514013252413E-5</v>
      </c>
      <c r="F2359" s="151">
        <v>0</v>
      </c>
      <c r="G2359" s="151">
        <v>2.2409494902142805E-4</v>
      </c>
      <c r="H2359" s="151">
        <v>3.9831898197441112E-5</v>
      </c>
      <c r="I2359" s="151">
        <v>1.085107512001795E-4</v>
      </c>
      <c r="J2359" s="151">
        <v>2.2972766504462539E-5</v>
      </c>
      <c r="K2359" s="151">
        <v>7.5164184244871788E-5</v>
      </c>
      <c r="L2359" s="151">
        <v>4.0216266267835921E-5</v>
      </c>
      <c r="M2359" s="151">
        <v>1.5170864428934886E-4</v>
      </c>
      <c r="N2359" s="151">
        <v>3.3808724364325668E-5</v>
      </c>
      <c r="O2359" s="151">
        <v>3.2880528846975499E-5</v>
      </c>
      <c r="P2359" s="151">
        <v>5.293361725952207E-5</v>
      </c>
    </row>
    <row r="2360" spans="1:16" ht="22" customHeight="1" x14ac:dyDescent="0.2">
      <c r="A2360" s="150" t="s">
        <v>3189</v>
      </c>
      <c r="B2360" s="151">
        <v>0</v>
      </c>
      <c r="C2360" s="151">
        <v>1.0968775786086981E-4</v>
      </c>
      <c r="D2360" s="151">
        <v>0</v>
      </c>
      <c r="E2360" s="151">
        <v>1.9622702802650483E-4</v>
      </c>
      <c r="F2360" s="151">
        <v>0</v>
      </c>
      <c r="G2360" s="151">
        <v>7.4698316340476026E-5</v>
      </c>
      <c r="H2360" s="151">
        <v>0</v>
      </c>
      <c r="I2360" s="151">
        <v>8.68086009601436E-5</v>
      </c>
      <c r="J2360" s="151">
        <v>0</v>
      </c>
      <c r="K2360" s="151">
        <v>2.2549255273461534E-4</v>
      </c>
      <c r="L2360" s="151">
        <v>0</v>
      </c>
      <c r="M2360" s="151">
        <v>1.8963580536168607E-4</v>
      </c>
      <c r="N2360" s="151">
        <v>0</v>
      </c>
      <c r="O2360" s="151">
        <v>0</v>
      </c>
      <c r="P2360" s="151">
        <v>8.82226954325368E-6</v>
      </c>
    </row>
    <row r="2361" spans="1:16" ht="22" customHeight="1" x14ac:dyDescent="0.2">
      <c r="A2361" s="150" t="s">
        <v>3190</v>
      </c>
      <c r="B2361" s="151">
        <v>0</v>
      </c>
      <c r="C2361" s="151">
        <v>0</v>
      </c>
      <c r="D2361" s="151">
        <v>1.783479055591718E-5</v>
      </c>
      <c r="E2361" s="151">
        <v>0</v>
      </c>
      <c r="F2361" s="151">
        <v>0</v>
      </c>
      <c r="G2361" s="151">
        <v>0</v>
      </c>
      <c r="H2361" s="151">
        <v>0</v>
      </c>
      <c r="I2361" s="151">
        <v>0</v>
      </c>
      <c r="J2361" s="151">
        <v>0</v>
      </c>
      <c r="K2361" s="151">
        <v>0</v>
      </c>
      <c r="L2361" s="151">
        <v>0</v>
      </c>
      <c r="M2361" s="151">
        <v>0</v>
      </c>
      <c r="N2361" s="151">
        <v>8.4521810910814171E-6</v>
      </c>
      <c r="O2361" s="151">
        <v>0</v>
      </c>
      <c r="P2361" s="151">
        <v>0</v>
      </c>
    </row>
    <row r="2362" spans="1:16" ht="22" customHeight="1" x14ac:dyDescent="0.2">
      <c r="A2362" s="150" t="s">
        <v>3191</v>
      </c>
      <c r="B2362" s="151">
        <v>0</v>
      </c>
      <c r="C2362" s="151">
        <v>0</v>
      </c>
      <c r="D2362" s="151">
        <v>0</v>
      </c>
      <c r="E2362" s="151">
        <v>0</v>
      </c>
      <c r="F2362" s="151">
        <v>0</v>
      </c>
      <c r="G2362" s="151">
        <v>0</v>
      </c>
      <c r="H2362" s="151">
        <v>0</v>
      </c>
      <c r="I2362" s="151">
        <v>0</v>
      </c>
      <c r="J2362" s="151">
        <v>0</v>
      </c>
      <c r="K2362" s="151">
        <v>3.7680474562546986E-5</v>
      </c>
      <c r="L2362" s="151">
        <v>0</v>
      </c>
      <c r="M2362" s="151">
        <v>3.8026446834306689E-5</v>
      </c>
      <c r="N2362" s="151">
        <v>0</v>
      </c>
      <c r="O2362" s="151">
        <v>0</v>
      </c>
      <c r="P2362" s="151">
        <v>0</v>
      </c>
    </row>
    <row r="2363" spans="1:16" ht="22" customHeight="1" x14ac:dyDescent="0.2">
      <c r="A2363" s="150" t="s">
        <v>3192</v>
      </c>
      <c r="B2363" s="151">
        <v>0</v>
      </c>
      <c r="C2363" s="151">
        <v>0</v>
      </c>
      <c r="D2363" s="151">
        <v>0</v>
      </c>
      <c r="E2363" s="151">
        <v>0</v>
      </c>
      <c r="F2363" s="151">
        <v>0</v>
      </c>
      <c r="G2363" s="151">
        <v>0</v>
      </c>
      <c r="H2363" s="151">
        <v>0</v>
      </c>
      <c r="I2363" s="151">
        <v>0</v>
      </c>
      <c r="J2363" s="151">
        <v>0</v>
      </c>
      <c r="K2363" s="151">
        <v>0</v>
      </c>
      <c r="L2363" s="151">
        <v>0</v>
      </c>
      <c r="M2363" s="151">
        <v>0</v>
      </c>
      <c r="N2363" s="151">
        <v>0</v>
      </c>
      <c r="O2363" s="151">
        <v>0</v>
      </c>
      <c r="P2363" s="151">
        <v>8.8453644897019882E-6</v>
      </c>
    </row>
    <row r="2364" spans="1:16" ht="22" customHeight="1" x14ac:dyDescent="0.2">
      <c r="A2364" s="150" t="s">
        <v>3193</v>
      </c>
      <c r="B2364" s="151">
        <v>1.0007884612521097E-3</v>
      </c>
      <c r="C2364" s="151">
        <v>4.3989959435301716E-4</v>
      </c>
      <c r="D2364" s="151">
        <v>7.6890357504031412E-4</v>
      </c>
      <c r="E2364" s="151">
        <v>2.9511106701891893E-4</v>
      </c>
      <c r="F2364" s="151">
        <v>8.17126042659536E-4</v>
      </c>
      <c r="G2364" s="151">
        <v>2.6212851584923587E-4</v>
      </c>
      <c r="H2364" s="151">
        <v>1.4377021265610421E-3</v>
      </c>
      <c r="I2364" s="151">
        <v>3.9166131872986256E-4</v>
      </c>
      <c r="J2364" s="151">
        <v>1.3819742782003905E-3</v>
      </c>
      <c r="K2364" s="151">
        <v>4.8984616931311079E-4</v>
      </c>
      <c r="L2364" s="151">
        <v>1.8547910447820244E-3</v>
      </c>
      <c r="M2364" s="151">
        <v>4.9434380884598699E-4</v>
      </c>
      <c r="N2364" s="151">
        <v>1.4660551489894334E-3</v>
      </c>
      <c r="O2364" s="151">
        <v>1.4505305553121233E-3</v>
      </c>
      <c r="P2364" s="151">
        <v>1.3887222248832121E-3</v>
      </c>
    </row>
    <row r="2365" spans="1:16" ht="22" customHeight="1" x14ac:dyDescent="0.2">
      <c r="A2365" s="150" t="s">
        <v>3194</v>
      </c>
      <c r="B2365" s="151">
        <v>1.6679807687535161E-4</v>
      </c>
      <c r="C2365" s="151">
        <v>7.3316599058836202E-5</v>
      </c>
      <c r="D2365" s="151">
        <v>1.4305182791447707E-4</v>
      </c>
      <c r="E2365" s="151">
        <v>5.9022213403783778E-5</v>
      </c>
      <c r="F2365" s="151">
        <v>9.8055125119144316E-5</v>
      </c>
      <c r="G2365" s="151">
        <v>1.1234079250681538E-4</v>
      </c>
      <c r="H2365" s="151">
        <v>4.7923404218701396E-4</v>
      </c>
      <c r="I2365" s="151">
        <v>8.7035848606636129E-5</v>
      </c>
      <c r="J2365" s="151">
        <v>3.9155937882344395E-4</v>
      </c>
      <c r="K2365" s="151">
        <v>2.260828473752819E-4</v>
      </c>
      <c r="L2365" s="151">
        <v>6.4514471122853023E-4</v>
      </c>
      <c r="M2365" s="151">
        <v>1.1407934050292005E-4</v>
      </c>
      <c r="N2365" s="151">
        <v>4.5761258985797348E-4</v>
      </c>
      <c r="O2365" s="151">
        <v>4.2856584588767279E-4</v>
      </c>
      <c r="P2365" s="151">
        <v>4.5995895346450337E-4</v>
      </c>
    </row>
    <row r="2366" spans="1:16" ht="22" customHeight="1" x14ac:dyDescent="0.2">
      <c r="A2366" s="150" t="s">
        <v>3195</v>
      </c>
      <c r="B2366" s="151">
        <v>0</v>
      </c>
      <c r="C2366" s="151">
        <v>0</v>
      </c>
      <c r="D2366" s="151">
        <v>0</v>
      </c>
      <c r="E2366" s="151">
        <v>0</v>
      </c>
      <c r="F2366" s="151">
        <v>0</v>
      </c>
      <c r="G2366" s="151">
        <v>0</v>
      </c>
      <c r="H2366" s="151">
        <v>0</v>
      </c>
      <c r="I2366" s="151">
        <v>0</v>
      </c>
      <c r="J2366" s="151">
        <v>0</v>
      </c>
      <c r="K2366" s="151">
        <v>0</v>
      </c>
      <c r="L2366" s="151">
        <v>0</v>
      </c>
      <c r="M2366" s="151">
        <v>3.8026446834306689E-5</v>
      </c>
      <c r="N2366" s="151">
        <v>8.474307219592101E-6</v>
      </c>
      <c r="O2366" s="151">
        <v>3.2966603529820984E-5</v>
      </c>
      <c r="P2366" s="151">
        <v>0</v>
      </c>
    </row>
    <row r="2367" spans="1:16" ht="22" customHeight="1" x14ac:dyDescent="0.2">
      <c r="A2367" s="150" t="s">
        <v>3196</v>
      </c>
      <c r="B2367" s="151">
        <v>0</v>
      </c>
      <c r="C2367" s="151">
        <v>0</v>
      </c>
      <c r="D2367" s="151">
        <v>0</v>
      </c>
      <c r="E2367" s="151">
        <v>0</v>
      </c>
      <c r="F2367" s="151">
        <v>0</v>
      </c>
      <c r="G2367" s="151">
        <v>0</v>
      </c>
      <c r="H2367" s="151">
        <v>0</v>
      </c>
      <c r="I2367" s="151">
        <v>0</v>
      </c>
      <c r="J2367" s="151">
        <v>0</v>
      </c>
      <c r="K2367" s="151">
        <v>0</v>
      </c>
      <c r="L2367" s="151">
        <v>0</v>
      </c>
      <c r="M2367" s="151">
        <v>0</v>
      </c>
      <c r="N2367" s="151">
        <v>4.2371536097960503E-5</v>
      </c>
      <c r="O2367" s="151">
        <v>3.2966603529820984E-5</v>
      </c>
      <c r="P2367" s="151">
        <v>6.1917551427913907E-5</v>
      </c>
    </row>
    <row r="2368" spans="1:16" ht="22" customHeight="1" x14ac:dyDescent="0.2">
      <c r="A2368" s="150" t="s">
        <v>3197</v>
      </c>
      <c r="B2368" s="151">
        <v>0</v>
      </c>
      <c r="C2368" s="151">
        <v>0</v>
      </c>
      <c r="D2368" s="151">
        <v>0</v>
      </c>
      <c r="E2368" s="151">
        <v>0</v>
      </c>
      <c r="F2368" s="151">
        <v>0</v>
      </c>
      <c r="G2368" s="151">
        <v>0</v>
      </c>
      <c r="H2368" s="151">
        <v>0</v>
      </c>
      <c r="I2368" s="151">
        <v>0</v>
      </c>
      <c r="J2368" s="151">
        <v>0</v>
      </c>
      <c r="K2368" s="151">
        <v>0</v>
      </c>
      <c r="L2368" s="151">
        <v>0</v>
      </c>
      <c r="M2368" s="151">
        <v>0</v>
      </c>
      <c r="N2368" s="151">
        <v>0</v>
      </c>
      <c r="O2368" s="151">
        <v>3.2966603529820984E-5</v>
      </c>
      <c r="P2368" s="151">
        <v>0</v>
      </c>
    </row>
    <row r="2369" spans="1:16" ht="22" customHeight="1" x14ac:dyDescent="0.2">
      <c r="A2369" s="150" t="s">
        <v>3198</v>
      </c>
      <c r="B2369" s="151">
        <v>6.6719230750140644E-5</v>
      </c>
      <c r="C2369" s="151">
        <v>1.8329149764709051E-4</v>
      </c>
      <c r="D2369" s="151">
        <v>1.0728887093585778E-4</v>
      </c>
      <c r="E2369" s="151">
        <v>2.9511106701891893E-4</v>
      </c>
      <c r="F2369" s="151">
        <v>6.5370083412762882E-5</v>
      </c>
      <c r="G2369" s="151">
        <v>3.3702237752044619E-4</v>
      </c>
      <c r="H2369" s="151">
        <v>1.9968085091125583E-4</v>
      </c>
      <c r="I2369" s="151">
        <v>3.9166131872986256E-4</v>
      </c>
      <c r="J2369" s="151">
        <v>1.8426323709338542E-4</v>
      </c>
      <c r="K2369" s="151">
        <v>3.0144379650037589E-4</v>
      </c>
      <c r="L2369" s="151">
        <v>1.2096463335534941E-4</v>
      </c>
      <c r="M2369" s="151">
        <v>3.8026446834306686E-4</v>
      </c>
      <c r="N2369" s="151">
        <v>0</v>
      </c>
      <c r="O2369" s="151">
        <v>0</v>
      </c>
      <c r="P2369" s="151">
        <v>0</v>
      </c>
    </row>
    <row r="2370" spans="1:16" ht="22" customHeight="1" x14ac:dyDescent="0.2">
      <c r="A2370" s="150" t="s">
        <v>3199</v>
      </c>
      <c r="B2370" s="151">
        <v>0</v>
      </c>
      <c r="C2370" s="151">
        <v>3.6658299529418101E-5</v>
      </c>
      <c r="D2370" s="151">
        <v>0</v>
      </c>
      <c r="E2370" s="151">
        <v>1.9674071134594595E-5</v>
      </c>
      <c r="F2370" s="151">
        <v>0</v>
      </c>
      <c r="G2370" s="151">
        <v>3.7446930835605129E-5</v>
      </c>
      <c r="H2370" s="151">
        <v>0</v>
      </c>
      <c r="I2370" s="151">
        <v>6.5276886454977093E-5</v>
      </c>
      <c r="J2370" s="151">
        <v>0</v>
      </c>
      <c r="K2370" s="151">
        <v>0</v>
      </c>
      <c r="L2370" s="151">
        <v>0</v>
      </c>
      <c r="M2370" s="151">
        <v>7.6052893668613377E-5</v>
      </c>
      <c r="N2370" s="151">
        <v>8.474307219592101E-6</v>
      </c>
      <c r="O2370" s="151">
        <v>0</v>
      </c>
      <c r="P2370" s="151">
        <v>0</v>
      </c>
    </row>
    <row r="2371" spans="1:16" ht="22" customHeight="1" x14ac:dyDescent="0.2">
      <c r="A2371" s="150" t="s">
        <v>3200</v>
      </c>
      <c r="B2371" s="151">
        <v>0</v>
      </c>
      <c r="C2371" s="151">
        <v>0</v>
      </c>
      <c r="D2371" s="151">
        <v>0</v>
      </c>
      <c r="E2371" s="151">
        <v>1.9674071134594595E-5</v>
      </c>
      <c r="F2371" s="151">
        <v>0</v>
      </c>
      <c r="G2371" s="151">
        <v>0</v>
      </c>
      <c r="H2371" s="151">
        <v>0</v>
      </c>
      <c r="I2371" s="151">
        <v>2.1758962151659032E-5</v>
      </c>
      <c r="J2371" s="151">
        <v>0</v>
      </c>
      <c r="K2371" s="151">
        <v>0</v>
      </c>
      <c r="L2371" s="151">
        <v>0</v>
      </c>
      <c r="M2371" s="151">
        <v>0</v>
      </c>
      <c r="N2371" s="151">
        <v>0</v>
      </c>
      <c r="O2371" s="151">
        <v>0</v>
      </c>
      <c r="P2371" s="151">
        <v>0</v>
      </c>
    </row>
    <row r="2372" spans="1:16" ht="22" customHeight="1" x14ac:dyDescent="0.2">
      <c r="A2372" s="150" t="s">
        <v>3201</v>
      </c>
      <c r="B2372" s="151">
        <v>0</v>
      </c>
      <c r="C2372" s="151">
        <v>0</v>
      </c>
      <c r="D2372" s="151">
        <v>1.7881478489309634E-5</v>
      </c>
      <c r="E2372" s="151">
        <v>0</v>
      </c>
      <c r="F2372" s="151">
        <v>0</v>
      </c>
      <c r="G2372" s="151">
        <v>0</v>
      </c>
      <c r="H2372" s="151">
        <v>0</v>
      </c>
      <c r="I2372" s="151">
        <v>0</v>
      </c>
      <c r="J2372" s="151">
        <v>0</v>
      </c>
      <c r="K2372" s="151">
        <v>0</v>
      </c>
      <c r="L2372" s="151">
        <v>0</v>
      </c>
      <c r="M2372" s="151">
        <v>0</v>
      </c>
      <c r="N2372" s="151">
        <v>0</v>
      </c>
      <c r="O2372" s="151">
        <v>0</v>
      </c>
      <c r="P2372" s="151">
        <v>0</v>
      </c>
    </row>
    <row r="2373" spans="1:16" ht="22" customHeight="1" x14ac:dyDescent="0.2">
      <c r="A2373" s="150" t="s">
        <v>3202</v>
      </c>
      <c r="B2373" s="151">
        <v>1.3343846150028129E-4</v>
      </c>
      <c r="C2373" s="151">
        <v>2.9326639623534481E-4</v>
      </c>
      <c r="D2373" s="151">
        <v>1.251703494251674E-4</v>
      </c>
      <c r="E2373" s="151">
        <v>1.9674071134594595E-4</v>
      </c>
      <c r="F2373" s="151">
        <v>1.3074016682552576E-4</v>
      </c>
      <c r="G2373" s="151">
        <v>4.1191623919165641E-4</v>
      </c>
      <c r="H2373" s="151">
        <v>1.5974468072900468E-4</v>
      </c>
      <c r="I2373" s="151">
        <v>0</v>
      </c>
      <c r="J2373" s="151">
        <v>6.9098713910019515E-5</v>
      </c>
      <c r="K2373" s="151">
        <v>3.7680474562546986E-5</v>
      </c>
      <c r="L2373" s="151">
        <v>1.2096463335534941E-4</v>
      </c>
      <c r="M2373" s="151">
        <v>0</v>
      </c>
      <c r="N2373" s="151">
        <v>0</v>
      </c>
      <c r="O2373" s="151">
        <v>0</v>
      </c>
      <c r="P2373" s="151">
        <v>0</v>
      </c>
    </row>
    <row r="2374" spans="1:16" ht="22" customHeight="1" x14ac:dyDescent="0.2">
      <c r="A2374" s="150" t="s">
        <v>3203</v>
      </c>
      <c r="B2374" s="151">
        <v>0</v>
      </c>
      <c r="C2374" s="151">
        <v>1.466331981176724E-4</v>
      </c>
      <c r="D2374" s="151">
        <v>0</v>
      </c>
      <c r="E2374" s="151">
        <v>1.3771849794216214E-4</v>
      </c>
      <c r="F2374" s="151">
        <v>0</v>
      </c>
      <c r="G2374" s="151">
        <v>1.1234079250681538E-4</v>
      </c>
      <c r="H2374" s="151">
        <v>0</v>
      </c>
      <c r="I2374" s="151">
        <v>1.7407169721327226E-4</v>
      </c>
      <c r="J2374" s="151">
        <v>0</v>
      </c>
      <c r="K2374" s="151">
        <v>1.8840237281273492E-4</v>
      </c>
      <c r="L2374" s="151">
        <v>0</v>
      </c>
      <c r="M2374" s="151">
        <v>1.1407934050292005E-4</v>
      </c>
      <c r="N2374" s="151">
        <v>0</v>
      </c>
      <c r="O2374" s="151">
        <v>0</v>
      </c>
      <c r="P2374" s="151">
        <v>0</v>
      </c>
    </row>
    <row r="2375" spans="1:16" ht="22" customHeight="1" x14ac:dyDescent="0.2">
      <c r="A2375" s="150" t="s">
        <v>3204</v>
      </c>
      <c r="B2375" s="151">
        <v>0</v>
      </c>
      <c r="C2375" s="151">
        <v>0</v>
      </c>
      <c r="D2375" s="151">
        <v>0</v>
      </c>
      <c r="E2375" s="151">
        <v>1.9674071134594595E-5</v>
      </c>
      <c r="F2375" s="151">
        <v>0</v>
      </c>
      <c r="G2375" s="151">
        <v>7.4893861671210257E-5</v>
      </c>
      <c r="H2375" s="151">
        <v>0</v>
      </c>
      <c r="I2375" s="151">
        <v>2.1758962151659032E-5</v>
      </c>
      <c r="J2375" s="151">
        <v>0</v>
      </c>
      <c r="K2375" s="151">
        <v>0</v>
      </c>
      <c r="L2375" s="151">
        <v>0</v>
      </c>
      <c r="M2375" s="151">
        <v>0</v>
      </c>
      <c r="N2375" s="151">
        <v>0</v>
      </c>
      <c r="O2375" s="151">
        <v>0</v>
      </c>
      <c r="P2375" s="151">
        <v>8.8453644897019882E-6</v>
      </c>
    </row>
    <row r="2376" spans="1:16" ht="22" customHeight="1" x14ac:dyDescent="0.2">
      <c r="A2376" s="150" t="s">
        <v>3205</v>
      </c>
      <c r="B2376" s="151">
        <v>3.3359615375070322E-5</v>
      </c>
      <c r="C2376" s="151">
        <v>3.6658299529418101E-5</v>
      </c>
      <c r="D2376" s="151">
        <v>3.5762956978619268E-5</v>
      </c>
      <c r="E2376" s="151">
        <v>3.934814226918919E-5</v>
      </c>
      <c r="F2376" s="151">
        <v>3.2685041706381441E-5</v>
      </c>
      <c r="G2376" s="151">
        <v>3.7446930835605129E-5</v>
      </c>
      <c r="H2376" s="151">
        <v>7.987234036450234E-5</v>
      </c>
      <c r="I2376" s="151">
        <v>4.3517924303318065E-5</v>
      </c>
      <c r="J2376" s="151">
        <v>2.3032904636673177E-5</v>
      </c>
      <c r="K2376" s="151">
        <v>3.7680474562546986E-5</v>
      </c>
      <c r="L2376" s="151">
        <v>4.0321544451783139E-5</v>
      </c>
      <c r="M2376" s="151">
        <v>3.8026446834306689E-5</v>
      </c>
      <c r="N2376" s="151">
        <v>5.9320150537144702E-5</v>
      </c>
      <c r="O2376" s="151">
        <v>9.8899810589462946E-5</v>
      </c>
      <c r="P2376" s="151">
        <v>7.0762915917615905E-5</v>
      </c>
    </row>
    <row r="2377" spans="1:16" ht="22" customHeight="1" x14ac:dyDescent="0.2">
      <c r="A2377" s="150" t="s">
        <v>3206</v>
      </c>
      <c r="B2377" s="151">
        <v>3.3359615375070322E-5</v>
      </c>
      <c r="C2377" s="151">
        <v>1.466331981176724E-4</v>
      </c>
      <c r="D2377" s="151">
        <v>1.4305182791447707E-4</v>
      </c>
      <c r="E2377" s="151">
        <v>1.9674071134594595E-4</v>
      </c>
      <c r="F2377" s="151">
        <v>3.2685041706381441E-5</v>
      </c>
      <c r="G2377" s="151">
        <v>2.2468158501363076E-4</v>
      </c>
      <c r="H2377" s="151">
        <v>1.1980851054675349E-4</v>
      </c>
      <c r="I2377" s="151">
        <v>1.7407169721327226E-4</v>
      </c>
      <c r="J2377" s="151">
        <v>4.6065809273346355E-5</v>
      </c>
      <c r="K2377" s="151">
        <v>1.1304142368764095E-4</v>
      </c>
      <c r="L2377" s="151">
        <v>1.2096463335534941E-4</v>
      </c>
      <c r="M2377" s="151">
        <v>1.5210578733722675E-4</v>
      </c>
      <c r="N2377" s="151">
        <v>4.2371536097960503E-5</v>
      </c>
      <c r="O2377" s="151">
        <v>0</v>
      </c>
      <c r="P2377" s="151">
        <v>8.8453644897019875E-5</v>
      </c>
    </row>
    <row r="2378" spans="1:16" ht="22" customHeight="1" x14ac:dyDescent="0.2">
      <c r="A2378" s="150" t="s">
        <v>3207</v>
      </c>
      <c r="B2378" s="151">
        <v>0</v>
      </c>
      <c r="C2378" s="151">
        <v>7.3316599058836202E-5</v>
      </c>
      <c r="D2378" s="151">
        <v>0</v>
      </c>
      <c r="E2378" s="151">
        <v>5.9022213403783778E-5</v>
      </c>
      <c r="F2378" s="151">
        <v>0</v>
      </c>
      <c r="G2378" s="151">
        <v>3.7446930835605129E-5</v>
      </c>
      <c r="H2378" s="151">
        <v>0</v>
      </c>
      <c r="I2378" s="151">
        <v>6.5276886454977093E-5</v>
      </c>
      <c r="J2378" s="151">
        <v>0</v>
      </c>
      <c r="K2378" s="151">
        <v>7.5360949125093972E-5</v>
      </c>
      <c r="L2378" s="151">
        <v>0</v>
      </c>
      <c r="M2378" s="151">
        <v>7.6052893668613377E-5</v>
      </c>
      <c r="N2378" s="151">
        <v>0</v>
      </c>
      <c r="O2378" s="151">
        <v>0</v>
      </c>
      <c r="P2378" s="151">
        <v>0</v>
      </c>
    </row>
    <row r="2379" spans="1:16" ht="22" customHeight="1" x14ac:dyDescent="0.2">
      <c r="A2379" s="150" t="s">
        <v>3208</v>
      </c>
      <c r="B2379" s="151">
        <v>1.6012615380033752E-3</v>
      </c>
      <c r="C2379" s="151">
        <v>7.0750518091776925E-3</v>
      </c>
      <c r="D2379" s="151">
        <v>1.1444146233158166E-3</v>
      </c>
      <c r="E2379" s="151">
        <v>6.6891841857621625E-3</v>
      </c>
      <c r="F2379" s="151">
        <v>1.1766615014297318E-3</v>
      </c>
      <c r="G2379" s="151">
        <v>6.5532128962308978E-3</v>
      </c>
      <c r="H2379" s="151">
        <v>2.4361063811173212E-3</v>
      </c>
      <c r="I2379" s="151">
        <v>7.6156367530806615E-3</v>
      </c>
      <c r="J2379" s="151">
        <v>2.0038627033905662E-3</v>
      </c>
      <c r="K2379" s="151">
        <v>7.6114558616344899E-3</v>
      </c>
      <c r="L2379" s="151">
        <v>2.2176849448480728E-3</v>
      </c>
      <c r="M2379" s="151">
        <v>6.8827868770095103E-3</v>
      </c>
      <c r="N2379" s="151">
        <v>2.0846795760196568E-3</v>
      </c>
      <c r="O2379" s="151">
        <v>2.373595454147111E-3</v>
      </c>
      <c r="P2379" s="151">
        <v>2.175959664466689E-3</v>
      </c>
    </row>
    <row r="2380" spans="1:16" ht="22" customHeight="1" x14ac:dyDescent="0.2">
      <c r="A2380" s="150" t="s">
        <v>3209</v>
      </c>
      <c r="B2380" s="151">
        <v>1.0007884612521095E-4</v>
      </c>
      <c r="C2380" s="151">
        <v>1.466331981176724E-4</v>
      </c>
      <c r="D2380" s="151">
        <v>1.251703494251674E-4</v>
      </c>
      <c r="E2380" s="151">
        <v>1.1804442680756756E-4</v>
      </c>
      <c r="F2380" s="151">
        <v>9.8055125119144316E-5</v>
      </c>
      <c r="G2380" s="151">
        <v>1.8723465417802565E-4</v>
      </c>
      <c r="H2380" s="151">
        <v>3.993617018225117E-5</v>
      </c>
      <c r="I2380" s="151">
        <v>2.1758962151659032E-5</v>
      </c>
      <c r="J2380" s="151">
        <v>4.6065809273346355E-5</v>
      </c>
      <c r="K2380" s="151">
        <v>3.7680474562546986E-5</v>
      </c>
      <c r="L2380" s="151">
        <v>4.0321544451783139E-5</v>
      </c>
      <c r="M2380" s="151">
        <v>0</v>
      </c>
      <c r="N2380" s="151">
        <v>3.3897228878368404E-5</v>
      </c>
      <c r="O2380" s="151">
        <v>6.5933207059641968E-5</v>
      </c>
      <c r="P2380" s="151">
        <v>6.1917551427913907E-5</v>
      </c>
    </row>
    <row r="2381" spans="1:16" ht="22" customHeight="1" x14ac:dyDescent="0.2">
      <c r="A2381" s="150" t="s">
        <v>3210</v>
      </c>
      <c r="B2381" s="151">
        <v>1.6679807687535161E-4</v>
      </c>
      <c r="C2381" s="151">
        <v>2.9326639623534481E-4</v>
      </c>
      <c r="D2381" s="151">
        <v>8.9407392446548152E-5</v>
      </c>
      <c r="E2381" s="151">
        <v>2.3608885361513511E-4</v>
      </c>
      <c r="F2381" s="151">
        <v>9.8055125119144316E-5</v>
      </c>
      <c r="G2381" s="151">
        <v>2.9957544668484103E-4</v>
      </c>
      <c r="H2381" s="151">
        <v>1.5974468072900468E-4</v>
      </c>
      <c r="I2381" s="151">
        <v>2.1758962151659033E-4</v>
      </c>
      <c r="J2381" s="151">
        <v>1.8426323709338542E-4</v>
      </c>
      <c r="K2381" s="151">
        <v>2.260828473752819E-4</v>
      </c>
      <c r="L2381" s="151">
        <v>1.6128617780713256E-4</v>
      </c>
      <c r="M2381" s="151">
        <v>2.6618512784014678E-4</v>
      </c>
      <c r="N2381" s="151">
        <v>1.9490906605061832E-4</v>
      </c>
      <c r="O2381" s="151">
        <v>1.6483301764910491E-4</v>
      </c>
      <c r="P2381" s="151">
        <v>1.7690728979403975E-4</v>
      </c>
    </row>
    <row r="2382" spans="1:16" ht="22" customHeight="1" x14ac:dyDescent="0.2">
      <c r="A2382" s="150" t="s">
        <v>3211</v>
      </c>
      <c r="B2382" s="151">
        <v>0</v>
      </c>
      <c r="C2382" s="151">
        <v>0</v>
      </c>
      <c r="D2382" s="151">
        <v>0</v>
      </c>
      <c r="E2382" s="151">
        <v>1.9674071134594595E-5</v>
      </c>
      <c r="F2382" s="151">
        <v>0</v>
      </c>
      <c r="G2382" s="151">
        <v>0</v>
      </c>
      <c r="H2382" s="151">
        <v>0</v>
      </c>
      <c r="I2382" s="151">
        <v>2.1758962151659032E-5</v>
      </c>
      <c r="J2382" s="151">
        <v>0</v>
      </c>
      <c r="K2382" s="151">
        <v>3.7680474562546986E-5</v>
      </c>
      <c r="L2382" s="151">
        <v>0</v>
      </c>
      <c r="M2382" s="151">
        <v>3.8026446834306689E-5</v>
      </c>
      <c r="N2382" s="151">
        <v>0</v>
      </c>
      <c r="O2382" s="151">
        <v>0</v>
      </c>
      <c r="P2382" s="151">
        <v>0</v>
      </c>
    </row>
    <row r="2383" spans="1:16" ht="22" customHeight="1" x14ac:dyDescent="0.2">
      <c r="A2383" s="150" t="s">
        <v>3212</v>
      </c>
      <c r="B2383" s="151">
        <v>0</v>
      </c>
      <c r="C2383" s="151">
        <v>0</v>
      </c>
      <c r="D2383" s="151">
        <v>0</v>
      </c>
      <c r="E2383" s="151">
        <v>0</v>
      </c>
      <c r="F2383" s="151">
        <v>0</v>
      </c>
      <c r="G2383" s="151">
        <v>0</v>
      </c>
      <c r="H2383" s="151">
        <v>4.0040989526561537E-5</v>
      </c>
      <c r="I2383" s="151">
        <v>0</v>
      </c>
      <c r="J2383" s="151">
        <v>2.3093358454617199E-5</v>
      </c>
      <c r="K2383" s="151">
        <v>0</v>
      </c>
      <c r="L2383" s="151">
        <v>0</v>
      </c>
      <c r="M2383" s="151">
        <v>0</v>
      </c>
      <c r="N2383" s="151">
        <v>8.4965494957590088E-6</v>
      </c>
      <c r="O2383" s="151">
        <v>3.305313004827196E-5</v>
      </c>
      <c r="P2383" s="151">
        <v>1.7737161338929971E-5</v>
      </c>
    </row>
    <row r="2384" spans="1:16" ht="22" customHeight="1" x14ac:dyDescent="0.2">
      <c r="A2384" s="150" t="s">
        <v>3213</v>
      </c>
      <c r="B2384" s="151">
        <v>3.3447173420674177E-5</v>
      </c>
      <c r="C2384" s="151">
        <v>3.6754515538681665E-5</v>
      </c>
      <c r="D2384" s="151">
        <v>1.7928411503717269E-5</v>
      </c>
      <c r="E2384" s="151">
        <v>3.9451418233150314E-5</v>
      </c>
      <c r="F2384" s="151">
        <v>0</v>
      </c>
      <c r="G2384" s="151">
        <v>0</v>
      </c>
      <c r="H2384" s="151">
        <v>0</v>
      </c>
      <c r="I2384" s="151">
        <v>0</v>
      </c>
      <c r="J2384" s="151">
        <v>0</v>
      </c>
      <c r="K2384" s="151">
        <v>0</v>
      </c>
      <c r="L2384" s="151">
        <v>0</v>
      </c>
      <c r="M2384" s="151">
        <v>0</v>
      </c>
      <c r="N2384" s="151">
        <v>2.5489648487277026E-5</v>
      </c>
      <c r="O2384" s="151">
        <v>0</v>
      </c>
      <c r="P2384" s="151">
        <v>3.5474322677859943E-5</v>
      </c>
    </row>
    <row r="2385" spans="1:16" ht="22" customHeight="1" x14ac:dyDescent="0.2">
      <c r="A2385" s="150" t="s">
        <v>3214</v>
      </c>
      <c r="B2385" s="151">
        <v>3.3447173420674177E-5</v>
      </c>
      <c r="C2385" s="151">
        <v>0</v>
      </c>
      <c r="D2385" s="151">
        <v>1.7928411503717269E-5</v>
      </c>
      <c r="E2385" s="151">
        <v>0</v>
      </c>
      <c r="F2385" s="151">
        <v>0</v>
      </c>
      <c r="G2385" s="151">
        <v>0</v>
      </c>
      <c r="H2385" s="151">
        <v>8.0081979053123073E-5</v>
      </c>
      <c r="I2385" s="151">
        <v>0</v>
      </c>
      <c r="J2385" s="151">
        <v>6.9280075363851594E-5</v>
      </c>
      <c r="K2385" s="151">
        <v>0</v>
      </c>
      <c r="L2385" s="151">
        <v>0</v>
      </c>
      <c r="M2385" s="151">
        <v>0</v>
      </c>
      <c r="N2385" s="151">
        <v>4.2482747478795044E-5</v>
      </c>
      <c r="O2385" s="151">
        <v>3.305313004827196E-5</v>
      </c>
      <c r="P2385" s="151">
        <v>1.7737161338929971E-5</v>
      </c>
    </row>
    <row r="2386" spans="1:16" ht="22" customHeight="1" x14ac:dyDescent="0.2">
      <c r="A2386" s="150" t="s">
        <v>3215</v>
      </c>
      <c r="B2386" s="151">
        <v>0</v>
      </c>
      <c r="C2386" s="151">
        <v>3.6754515538681665E-5</v>
      </c>
      <c r="D2386" s="151">
        <v>1.7928411503717269E-5</v>
      </c>
      <c r="E2386" s="151">
        <v>0</v>
      </c>
      <c r="F2386" s="151">
        <v>0</v>
      </c>
      <c r="G2386" s="151">
        <v>0</v>
      </c>
      <c r="H2386" s="151">
        <v>4.0040989526561537E-5</v>
      </c>
      <c r="I2386" s="151">
        <v>0</v>
      </c>
      <c r="J2386" s="151">
        <v>0</v>
      </c>
      <c r="K2386" s="151">
        <v>3.777937344591325E-5</v>
      </c>
      <c r="L2386" s="151">
        <v>4.0427375277115899E-5</v>
      </c>
      <c r="M2386" s="151">
        <v>0</v>
      </c>
      <c r="N2386" s="151">
        <v>0</v>
      </c>
      <c r="O2386" s="151">
        <v>0</v>
      </c>
      <c r="P2386" s="151">
        <v>0</v>
      </c>
    </row>
    <row r="2387" spans="1:16" ht="22" customHeight="1" x14ac:dyDescent="0.2">
      <c r="A2387" s="150" t="s">
        <v>3216</v>
      </c>
      <c r="B2387" s="151">
        <v>0</v>
      </c>
      <c r="C2387" s="151">
        <v>0</v>
      </c>
      <c r="D2387" s="151">
        <v>0</v>
      </c>
      <c r="E2387" s="151">
        <v>0</v>
      </c>
      <c r="F2387" s="151">
        <v>0</v>
      </c>
      <c r="G2387" s="151">
        <v>0</v>
      </c>
      <c r="H2387" s="151">
        <v>0</v>
      </c>
      <c r="I2387" s="151">
        <v>2.1816072288540028E-5</v>
      </c>
      <c r="J2387" s="151">
        <v>0</v>
      </c>
      <c r="K2387" s="151">
        <v>3.777937344591325E-5</v>
      </c>
      <c r="L2387" s="151">
        <v>0</v>
      </c>
      <c r="M2387" s="151">
        <v>0</v>
      </c>
      <c r="N2387" s="151">
        <v>0</v>
      </c>
      <c r="O2387" s="151">
        <v>0</v>
      </c>
      <c r="P2387" s="151">
        <v>0</v>
      </c>
    </row>
    <row r="2388" spans="1:16" ht="22" customHeight="1" x14ac:dyDescent="0.2">
      <c r="A2388" s="150" t="s">
        <v>3217</v>
      </c>
      <c r="B2388" s="151">
        <v>3.3447173420674177E-5</v>
      </c>
      <c r="C2388" s="151">
        <v>7.3509031077363329E-5</v>
      </c>
      <c r="D2388" s="151">
        <v>5.3785234511151804E-5</v>
      </c>
      <c r="E2388" s="151">
        <v>9.8628545582875784E-5</v>
      </c>
      <c r="F2388" s="151">
        <v>3.2770829217421812E-5</v>
      </c>
      <c r="G2388" s="151">
        <v>7.5090433486620258E-5</v>
      </c>
      <c r="H2388" s="151">
        <v>4.0040989526561537E-5</v>
      </c>
      <c r="I2388" s="151">
        <v>6.5448216865620081E-5</v>
      </c>
      <c r="J2388" s="151">
        <v>2.3093358454617199E-5</v>
      </c>
      <c r="K2388" s="151">
        <v>3.777937344591325E-5</v>
      </c>
      <c r="L2388" s="151">
        <v>1.617095011084636E-4</v>
      </c>
      <c r="M2388" s="151">
        <v>3.8126253781378359E-5</v>
      </c>
      <c r="N2388" s="151">
        <v>3.3986197983036035E-5</v>
      </c>
      <c r="O2388" s="151">
        <v>3.305313004827196E-5</v>
      </c>
      <c r="P2388" s="151">
        <v>4.4342903347324925E-5</v>
      </c>
    </row>
    <row r="2389" spans="1:16" ht="22" customHeight="1" x14ac:dyDescent="0.2">
      <c r="A2389" s="150" t="s">
        <v>3218</v>
      </c>
      <c r="B2389" s="151">
        <v>0</v>
      </c>
      <c r="C2389" s="151">
        <v>0</v>
      </c>
      <c r="D2389" s="151">
        <v>0</v>
      </c>
      <c r="E2389" s="151">
        <v>1.9725709116575157E-5</v>
      </c>
      <c r="F2389" s="151">
        <v>0</v>
      </c>
      <c r="G2389" s="151">
        <v>0</v>
      </c>
      <c r="H2389" s="151">
        <v>0</v>
      </c>
      <c r="I2389" s="151">
        <v>0</v>
      </c>
      <c r="J2389" s="151">
        <v>2.3093358454617199E-5</v>
      </c>
      <c r="K2389" s="151">
        <v>0</v>
      </c>
      <c r="L2389" s="151">
        <v>0</v>
      </c>
      <c r="M2389" s="151">
        <v>0</v>
      </c>
      <c r="N2389" s="151">
        <v>8.4965494957590088E-6</v>
      </c>
      <c r="O2389" s="151">
        <v>0</v>
      </c>
      <c r="P2389" s="151">
        <v>0</v>
      </c>
    </row>
    <row r="2390" spans="1:16" ht="22" customHeight="1" x14ac:dyDescent="0.2">
      <c r="A2390" s="150" t="s">
        <v>3219</v>
      </c>
      <c r="B2390" s="151">
        <v>0</v>
      </c>
      <c r="C2390" s="151">
        <v>0</v>
      </c>
      <c r="D2390" s="151">
        <v>0</v>
      </c>
      <c r="E2390" s="151">
        <v>0</v>
      </c>
      <c r="F2390" s="151">
        <v>0</v>
      </c>
      <c r="G2390" s="151">
        <v>0</v>
      </c>
      <c r="H2390" s="151">
        <v>0</v>
      </c>
      <c r="I2390" s="151">
        <v>0</v>
      </c>
      <c r="J2390" s="151">
        <v>0</v>
      </c>
      <c r="K2390" s="151">
        <v>0</v>
      </c>
      <c r="L2390" s="151">
        <v>0</v>
      </c>
      <c r="M2390" s="151">
        <v>0</v>
      </c>
      <c r="N2390" s="151">
        <v>0</v>
      </c>
      <c r="O2390" s="151">
        <v>0</v>
      </c>
      <c r="P2390" s="151">
        <v>8.8685806694649857E-6</v>
      </c>
    </row>
    <row r="2391" spans="1:16" ht="22" customHeight="1" x14ac:dyDescent="0.2">
      <c r="A2391" s="150" t="s">
        <v>3220</v>
      </c>
      <c r="B2391" s="151">
        <v>0</v>
      </c>
      <c r="C2391" s="151">
        <v>0</v>
      </c>
      <c r="D2391" s="151">
        <v>0</v>
      </c>
      <c r="E2391" s="151">
        <v>0</v>
      </c>
      <c r="F2391" s="151">
        <v>0</v>
      </c>
      <c r="G2391" s="151">
        <v>0</v>
      </c>
      <c r="H2391" s="151">
        <v>0</v>
      </c>
      <c r="I2391" s="151">
        <v>0</v>
      </c>
      <c r="J2391" s="151">
        <v>0</v>
      </c>
      <c r="K2391" s="151">
        <v>0</v>
      </c>
      <c r="L2391" s="151">
        <v>0</v>
      </c>
      <c r="M2391" s="151">
        <v>0</v>
      </c>
      <c r="N2391" s="151">
        <v>1.6993098991518018E-5</v>
      </c>
      <c r="O2391" s="151">
        <v>0</v>
      </c>
      <c r="P2391" s="151">
        <v>8.8685806694649857E-6</v>
      </c>
    </row>
    <row r="2392" spans="1:16" ht="22" customHeight="1" x14ac:dyDescent="0.2">
      <c r="A2392" s="150" t="s">
        <v>3221</v>
      </c>
      <c r="B2392" s="151">
        <v>7.0239064183415776E-4</v>
      </c>
      <c r="C2392" s="151">
        <v>3.6754515538681665E-5</v>
      </c>
      <c r="D2392" s="151">
        <v>5.3785234511151804E-4</v>
      </c>
      <c r="E2392" s="151">
        <v>0</v>
      </c>
      <c r="F2392" s="151">
        <v>6.8818741356585804E-4</v>
      </c>
      <c r="G2392" s="151">
        <v>3.7545216743310129E-5</v>
      </c>
      <c r="H2392" s="151">
        <v>0</v>
      </c>
      <c r="I2392" s="151">
        <v>2.1816072288540028E-5</v>
      </c>
      <c r="J2392" s="151">
        <v>2.3093358454617199E-5</v>
      </c>
      <c r="K2392" s="151">
        <v>0</v>
      </c>
      <c r="L2392" s="151">
        <v>0</v>
      </c>
      <c r="M2392" s="151">
        <v>0</v>
      </c>
      <c r="N2392" s="151">
        <v>3.483585293261194E-4</v>
      </c>
      <c r="O2392" s="151">
        <v>3.6358443053099152E-4</v>
      </c>
      <c r="P2392" s="151">
        <v>4.2569187213431926E-4</v>
      </c>
    </row>
    <row r="2393" spans="1:16" ht="22" customHeight="1" x14ac:dyDescent="0.2">
      <c r="A2393" s="150" t="s">
        <v>3222</v>
      </c>
      <c r="B2393" s="151">
        <v>5.017076013101127E-4</v>
      </c>
      <c r="C2393" s="151">
        <v>0</v>
      </c>
      <c r="D2393" s="151">
        <v>5.7370916811895262E-4</v>
      </c>
      <c r="E2393" s="151">
        <v>3.9451418233150314E-5</v>
      </c>
      <c r="F2393" s="151">
        <v>6.8818741356585804E-4</v>
      </c>
      <c r="G2393" s="151">
        <v>3.7545216743310129E-5</v>
      </c>
      <c r="H2393" s="151">
        <v>0</v>
      </c>
      <c r="I2393" s="151">
        <v>4.3632144577080056E-5</v>
      </c>
      <c r="J2393" s="151">
        <v>0</v>
      </c>
      <c r="K2393" s="151">
        <v>0</v>
      </c>
      <c r="L2393" s="151">
        <v>4.0427375277115899E-5</v>
      </c>
      <c r="M2393" s="151">
        <v>0</v>
      </c>
      <c r="N2393" s="151">
        <v>3.2286888083884232E-4</v>
      </c>
      <c r="O2393" s="151">
        <v>2.6442504038617568E-4</v>
      </c>
      <c r="P2393" s="151">
        <v>3.2813748477020444E-4</v>
      </c>
    </row>
    <row r="2394" spans="1:16" ht="22" customHeight="1" x14ac:dyDescent="0.2">
      <c r="A2394" s="150" t="s">
        <v>3223</v>
      </c>
      <c r="B2394" s="151">
        <v>3.3535192298097005E-5</v>
      </c>
      <c r="C2394" s="151">
        <v>0</v>
      </c>
      <c r="D2394" s="151">
        <v>0</v>
      </c>
      <c r="E2394" s="151">
        <v>0</v>
      </c>
      <c r="F2394" s="151">
        <v>0</v>
      </c>
      <c r="G2394" s="151">
        <v>0</v>
      </c>
      <c r="H2394" s="151">
        <v>0</v>
      </c>
      <c r="I2394" s="151">
        <v>0</v>
      </c>
      <c r="J2394" s="151">
        <v>0</v>
      </c>
      <c r="K2394" s="151">
        <v>0</v>
      </c>
      <c r="L2394" s="151">
        <v>0</v>
      </c>
      <c r="M2394" s="151">
        <v>0</v>
      </c>
      <c r="N2394" s="151">
        <v>0</v>
      </c>
      <c r="O2394" s="151">
        <v>0</v>
      </c>
      <c r="P2394" s="151">
        <v>0</v>
      </c>
    </row>
    <row r="2395" spans="1:16" ht="22" customHeight="1" x14ac:dyDescent="0.2">
      <c r="A2395" s="150" t="s">
        <v>3224</v>
      </c>
      <c r="B2395" s="151">
        <v>3.3535192298097005E-5</v>
      </c>
      <c r="C2395" s="151">
        <v>0</v>
      </c>
      <c r="D2395" s="151">
        <v>1.7975591533990207E-5</v>
      </c>
      <c r="E2395" s="151">
        <v>3.9555237754816502E-5</v>
      </c>
      <c r="F2395" s="151">
        <v>3.2857068241678185E-5</v>
      </c>
      <c r="G2395" s="151">
        <v>0</v>
      </c>
      <c r="H2395" s="151">
        <v>0</v>
      </c>
      <c r="I2395" s="151">
        <v>0</v>
      </c>
      <c r="J2395" s="151">
        <v>4.6308260901100804E-5</v>
      </c>
      <c r="K2395" s="151">
        <v>0</v>
      </c>
      <c r="L2395" s="151">
        <v>0</v>
      </c>
      <c r="M2395" s="151">
        <v>0</v>
      </c>
      <c r="N2395" s="151">
        <v>2.5556726509611969E-5</v>
      </c>
      <c r="O2395" s="151">
        <v>3.3140111969451619E-5</v>
      </c>
      <c r="P2395" s="151">
        <v>2.6675757118943364E-5</v>
      </c>
    </row>
    <row r="2396" spans="1:16" ht="22" customHeight="1" x14ac:dyDescent="0.2">
      <c r="A2396" s="150" t="s">
        <v>3225</v>
      </c>
      <c r="B2396" s="151">
        <v>3.3535192298097005E-5</v>
      </c>
      <c r="C2396" s="151">
        <v>0</v>
      </c>
      <c r="D2396" s="151">
        <v>1.7975591533990207E-5</v>
      </c>
      <c r="E2396" s="151">
        <v>0</v>
      </c>
      <c r="F2396" s="151">
        <v>0</v>
      </c>
      <c r="G2396" s="151">
        <v>0</v>
      </c>
      <c r="H2396" s="151">
        <v>4.0146360551631436E-5</v>
      </c>
      <c r="I2396" s="151">
        <v>2.1873483005088815E-5</v>
      </c>
      <c r="J2396" s="151">
        <v>2.3154130450550402E-5</v>
      </c>
      <c r="K2396" s="151">
        <v>3.7878792849718284E-5</v>
      </c>
      <c r="L2396" s="151">
        <v>0</v>
      </c>
      <c r="M2396" s="151">
        <v>3.8226586028171461E-5</v>
      </c>
      <c r="N2396" s="151">
        <v>0</v>
      </c>
      <c r="O2396" s="151">
        <v>0</v>
      </c>
      <c r="P2396" s="151">
        <v>1.7783838079295573E-5</v>
      </c>
    </row>
    <row r="2397" spans="1:16" ht="22" customHeight="1" x14ac:dyDescent="0.2">
      <c r="A2397" s="150" t="s">
        <v>3226</v>
      </c>
      <c r="B2397" s="151">
        <v>0</v>
      </c>
      <c r="C2397" s="151">
        <v>0</v>
      </c>
      <c r="D2397" s="151">
        <v>0</v>
      </c>
      <c r="E2397" s="151">
        <v>0</v>
      </c>
      <c r="F2397" s="151">
        <v>0</v>
      </c>
      <c r="G2397" s="151">
        <v>0</v>
      </c>
      <c r="H2397" s="151">
        <v>0</v>
      </c>
      <c r="I2397" s="151">
        <v>0</v>
      </c>
      <c r="J2397" s="151">
        <v>0</v>
      </c>
      <c r="K2397" s="151">
        <v>0</v>
      </c>
      <c r="L2397" s="151">
        <v>0</v>
      </c>
      <c r="M2397" s="151">
        <v>0</v>
      </c>
      <c r="N2397" s="151">
        <v>2.5556726509611969E-5</v>
      </c>
      <c r="O2397" s="151">
        <v>6.6280223938903237E-5</v>
      </c>
      <c r="P2397" s="151">
        <v>0</v>
      </c>
    </row>
    <row r="2398" spans="1:16" ht="22" customHeight="1" x14ac:dyDescent="0.2">
      <c r="A2398" s="150" t="s">
        <v>3227</v>
      </c>
      <c r="B2398" s="151">
        <v>0</v>
      </c>
      <c r="C2398" s="151">
        <v>0</v>
      </c>
      <c r="D2398" s="151">
        <v>0</v>
      </c>
      <c r="E2398" s="151">
        <v>0</v>
      </c>
      <c r="F2398" s="151">
        <v>0</v>
      </c>
      <c r="G2398" s="151">
        <v>0</v>
      </c>
      <c r="H2398" s="151">
        <v>0</v>
      </c>
      <c r="I2398" s="151">
        <v>0</v>
      </c>
      <c r="J2398" s="151">
        <v>0</v>
      </c>
      <c r="K2398" s="151">
        <v>0</v>
      </c>
      <c r="L2398" s="151">
        <v>0</v>
      </c>
      <c r="M2398" s="151">
        <v>0</v>
      </c>
      <c r="N2398" s="151">
        <v>0</v>
      </c>
      <c r="O2398" s="151">
        <v>0</v>
      </c>
      <c r="P2398" s="151">
        <v>8.8919190396477867E-6</v>
      </c>
    </row>
    <row r="2399" spans="1:16" ht="22" customHeight="1" x14ac:dyDescent="0.2">
      <c r="A2399" s="150" t="s">
        <v>3228</v>
      </c>
      <c r="B2399" s="151">
        <v>6.707038459619401E-5</v>
      </c>
      <c r="C2399" s="151">
        <v>7.3702475895987961E-5</v>
      </c>
      <c r="D2399" s="151">
        <v>1.0785354920394126E-4</v>
      </c>
      <c r="E2399" s="151">
        <v>1.7799856989667424E-4</v>
      </c>
      <c r="F2399" s="151">
        <v>6.571413648335637E-5</v>
      </c>
      <c r="G2399" s="151">
        <v>7.5288039890532421E-5</v>
      </c>
      <c r="H2399" s="151">
        <v>4.0146360551631436E-5</v>
      </c>
      <c r="I2399" s="151">
        <v>1.0936741502544408E-4</v>
      </c>
      <c r="J2399" s="151">
        <v>1.15770652252752E-4</v>
      </c>
      <c r="K2399" s="151">
        <v>7.5757585699436569E-5</v>
      </c>
      <c r="L2399" s="151">
        <v>1.2160128932037757E-4</v>
      </c>
      <c r="M2399" s="151">
        <v>3.8226586028171461E-5</v>
      </c>
      <c r="N2399" s="151">
        <v>7.6670179528835899E-5</v>
      </c>
      <c r="O2399" s="151">
        <v>1.3256044787780647E-4</v>
      </c>
      <c r="P2399" s="151">
        <v>8.8919190396477874E-5</v>
      </c>
    </row>
    <row r="2400" spans="1:16" ht="22" customHeight="1" x14ac:dyDescent="0.2">
      <c r="A2400" s="150" t="s">
        <v>3229</v>
      </c>
      <c r="B2400" s="151">
        <v>0</v>
      </c>
      <c r="C2400" s="151">
        <v>0</v>
      </c>
      <c r="D2400" s="151">
        <v>0</v>
      </c>
      <c r="E2400" s="151">
        <v>0</v>
      </c>
      <c r="F2400" s="151">
        <v>0</v>
      </c>
      <c r="G2400" s="151">
        <v>0</v>
      </c>
      <c r="H2400" s="151">
        <v>0</v>
      </c>
      <c r="I2400" s="151">
        <v>0</v>
      </c>
      <c r="J2400" s="151">
        <v>0</v>
      </c>
      <c r="K2400" s="151">
        <v>0</v>
      </c>
      <c r="L2400" s="151">
        <v>0</v>
      </c>
      <c r="M2400" s="151">
        <v>0</v>
      </c>
      <c r="N2400" s="151">
        <v>0</v>
      </c>
      <c r="O2400" s="151">
        <v>0</v>
      </c>
      <c r="P2400" s="151">
        <v>8.8919190396477867E-6</v>
      </c>
    </row>
    <row r="2401" spans="1:16" ht="22" customHeight="1" x14ac:dyDescent="0.2">
      <c r="A2401" s="150" t="s">
        <v>3230</v>
      </c>
      <c r="B2401" s="151">
        <v>2.3474634608667901E-4</v>
      </c>
      <c r="C2401" s="151">
        <v>4.0536361742793381E-4</v>
      </c>
      <c r="D2401" s="151">
        <v>1.9773150687389229E-4</v>
      </c>
      <c r="E2401" s="151">
        <v>4.1532999642557322E-4</v>
      </c>
      <c r="F2401" s="151">
        <v>1.971424094500691E-4</v>
      </c>
      <c r="G2401" s="151">
        <v>4.1408421939792827E-4</v>
      </c>
      <c r="H2401" s="151">
        <v>2.8102452386142001E-4</v>
      </c>
      <c r="I2401" s="151">
        <v>3.937226940915987E-4</v>
      </c>
      <c r="J2401" s="151">
        <v>3.7046608720880643E-4</v>
      </c>
      <c r="K2401" s="151">
        <v>4.5454551419661941E-4</v>
      </c>
      <c r="L2401" s="151">
        <v>2.8373634174754761E-4</v>
      </c>
      <c r="M2401" s="151">
        <v>4.2049244630988603E-4</v>
      </c>
      <c r="N2401" s="151">
        <v>2.1297272091343306E-4</v>
      </c>
      <c r="O2401" s="151">
        <v>1.9884067181670973E-4</v>
      </c>
      <c r="P2401" s="151">
        <v>2.1340605695154691E-4</v>
      </c>
    </row>
    <row r="2402" spans="1:16" ht="22" customHeight="1" x14ac:dyDescent="0.2">
      <c r="A2402" s="150" t="s">
        <v>3231</v>
      </c>
      <c r="B2402" s="151">
        <v>0</v>
      </c>
      <c r="C2402" s="151">
        <v>0</v>
      </c>
      <c r="D2402" s="151">
        <v>0</v>
      </c>
      <c r="E2402" s="151">
        <v>0</v>
      </c>
      <c r="F2402" s="151">
        <v>0</v>
      </c>
      <c r="G2402" s="151">
        <v>0</v>
      </c>
      <c r="H2402" s="151">
        <v>0</v>
      </c>
      <c r="I2402" s="151">
        <v>0</v>
      </c>
      <c r="J2402" s="151">
        <v>0</v>
      </c>
      <c r="K2402" s="151">
        <v>0</v>
      </c>
      <c r="L2402" s="151">
        <v>0</v>
      </c>
      <c r="M2402" s="151">
        <v>0</v>
      </c>
      <c r="N2402" s="151">
        <v>0</v>
      </c>
      <c r="O2402" s="151">
        <v>0</v>
      </c>
      <c r="P2402" s="151">
        <v>8.8919190396477867E-6</v>
      </c>
    </row>
    <row r="2403" spans="1:16" ht="22" customHeight="1" x14ac:dyDescent="0.2">
      <c r="A2403" s="150" t="s">
        <v>3232</v>
      </c>
      <c r="B2403" s="151">
        <v>2.0121115378858204E-4</v>
      </c>
      <c r="C2403" s="151">
        <v>5.1591733127191578E-4</v>
      </c>
      <c r="D2403" s="151">
        <v>1.6178032380591189E-4</v>
      </c>
      <c r="E2403" s="151">
        <v>3.5599713979334849E-4</v>
      </c>
      <c r="F2403" s="151">
        <v>1.3142827296671274E-4</v>
      </c>
      <c r="G2403" s="151">
        <v>3.7644019945266209E-4</v>
      </c>
      <c r="H2403" s="151">
        <v>1.6058544220652575E-4</v>
      </c>
      <c r="I2403" s="151">
        <v>3.4997572808142104E-4</v>
      </c>
      <c r="J2403" s="151">
        <v>1.6207891315385279E-4</v>
      </c>
      <c r="K2403" s="151">
        <v>2.6515154994802796E-4</v>
      </c>
      <c r="L2403" s="151">
        <v>1.6213505242717007E-4</v>
      </c>
      <c r="M2403" s="151">
        <v>3.0581268822537169E-4</v>
      </c>
      <c r="N2403" s="151">
        <v>1.9593490324035841E-4</v>
      </c>
      <c r="O2403" s="151">
        <v>2.3198078378616134E-4</v>
      </c>
      <c r="P2403" s="151">
        <v>2.0451413791189912E-4</v>
      </c>
    </row>
    <row r="2404" spans="1:16" ht="22" customHeight="1" x14ac:dyDescent="0.2">
      <c r="A2404" s="150" t="s">
        <v>3233</v>
      </c>
      <c r="B2404" s="151">
        <v>0</v>
      </c>
      <c r="C2404" s="151">
        <v>7.3702475895987961E-5</v>
      </c>
      <c r="D2404" s="151">
        <v>1.7975591533990207E-5</v>
      </c>
      <c r="E2404" s="151">
        <v>1.186657132644495E-4</v>
      </c>
      <c r="F2404" s="151">
        <v>3.2857068241678185E-5</v>
      </c>
      <c r="G2404" s="151">
        <v>3.764401994526621E-5</v>
      </c>
      <c r="H2404" s="151">
        <v>4.0146360551631436E-5</v>
      </c>
      <c r="I2404" s="151">
        <v>4.3746966010177629E-5</v>
      </c>
      <c r="J2404" s="151">
        <v>4.6308260901100804E-5</v>
      </c>
      <c r="K2404" s="151">
        <v>7.5757585699436569E-5</v>
      </c>
      <c r="L2404" s="151">
        <v>8.1067526213585037E-5</v>
      </c>
      <c r="M2404" s="151">
        <v>3.8226586028171461E-5</v>
      </c>
      <c r="N2404" s="151">
        <v>2.5556726509611969E-5</v>
      </c>
      <c r="O2404" s="151">
        <v>6.6280223938903237E-5</v>
      </c>
      <c r="P2404" s="151">
        <v>4.4459595198238937E-5</v>
      </c>
    </row>
    <row r="2405" spans="1:16" ht="22" customHeight="1" x14ac:dyDescent="0.2">
      <c r="A2405" s="150" t="s">
        <v>3234</v>
      </c>
      <c r="B2405" s="151">
        <v>4.0242230757716409E-4</v>
      </c>
      <c r="C2405" s="151">
        <v>0</v>
      </c>
      <c r="D2405" s="151">
        <v>4.4938978834975518E-4</v>
      </c>
      <c r="E2405" s="151">
        <v>0</v>
      </c>
      <c r="F2405" s="151">
        <v>5.5857016010852907E-4</v>
      </c>
      <c r="G2405" s="151">
        <v>0</v>
      </c>
      <c r="H2405" s="151">
        <v>0</v>
      </c>
      <c r="I2405" s="151">
        <v>0</v>
      </c>
      <c r="J2405" s="151">
        <v>0</v>
      </c>
      <c r="K2405" s="151">
        <v>0</v>
      </c>
      <c r="L2405" s="151">
        <v>0</v>
      </c>
      <c r="M2405" s="151">
        <v>0</v>
      </c>
      <c r="N2405" s="151">
        <v>1.0222690603844787E-4</v>
      </c>
      <c r="O2405" s="151">
        <v>9.9420335908354863E-5</v>
      </c>
      <c r="P2405" s="151">
        <v>1.333787855947168E-4</v>
      </c>
    </row>
    <row r="2406" spans="1:16" ht="22" customHeight="1" x14ac:dyDescent="0.2">
      <c r="A2406" s="150" t="s">
        <v>3235</v>
      </c>
      <c r="B2406" s="151">
        <v>1.6767596149048502E-4</v>
      </c>
      <c r="C2406" s="151">
        <v>0</v>
      </c>
      <c r="D2406" s="151">
        <v>8.9877957669951038E-5</v>
      </c>
      <c r="E2406" s="151">
        <v>0</v>
      </c>
      <c r="F2406" s="151">
        <v>1.642853412083909E-4</v>
      </c>
      <c r="G2406" s="151">
        <v>0</v>
      </c>
      <c r="H2406" s="151">
        <v>0</v>
      </c>
      <c r="I2406" s="151">
        <v>0</v>
      </c>
      <c r="J2406" s="151">
        <v>0</v>
      </c>
      <c r="K2406" s="151">
        <v>0</v>
      </c>
      <c r="L2406" s="151">
        <v>0</v>
      </c>
      <c r="M2406" s="151">
        <v>0</v>
      </c>
      <c r="N2406" s="151">
        <v>2.5556726509611969E-5</v>
      </c>
      <c r="O2406" s="151">
        <v>0</v>
      </c>
      <c r="P2406" s="151">
        <v>2.6675757118943364E-5</v>
      </c>
    </row>
    <row r="2407" spans="1:16" ht="22" customHeight="1" x14ac:dyDescent="0.2">
      <c r="A2407" s="150" t="s">
        <v>3236</v>
      </c>
      <c r="B2407" s="151">
        <v>0</v>
      </c>
      <c r="C2407" s="151">
        <v>0</v>
      </c>
      <c r="D2407" s="151">
        <v>0</v>
      </c>
      <c r="E2407" s="151">
        <v>0</v>
      </c>
      <c r="F2407" s="151">
        <v>0</v>
      </c>
      <c r="G2407" s="151">
        <v>0</v>
      </c>
      <c r="H2407" s="151">
        <v>0</v>
      </c>
      <c r="I2407" s="151">
        <v>0</v>
      </c>
      <c r="J2407" s="151">
        <v>0</v>
      </c>
      <c r="K2407" s="151">
        <v>0</v>
      </c>
      <c r="L2407" s="151">
        <v>0</v>
      </c>
      <c r="M2407" s="151">
        <v>0</v>
      </c>
      <c r="N2407" s="151">
        <v>0</v>
      </c>
      <c r="O2407" s="151">
        <v>0</v>
      </c>
      <c r="P2407" s="151">
        <v>8.8919190396477867E-6</v>
      </c>
    </row>
    <row r="2408" spans="1:16" ht="22" customHeight="1" x14ac:dyDescent="0.2">
      <c r="A2408" s="150" t="s">
        <v>3237</v>
      </c>
      <c r="B2408" s="151">
        <v>6.707038459619401E-5</v>
      </c>
      <c r="C2408" s="151">
        <v>0</v>
      </c>
      <c r="D2408" s="151">
        <v>8.9877957669951038E-5</v>
      </c>
      <c r="E2408" s="151">
        <v>0</v>
      </c>
      <c r="F2408" s="151">
        <v>9.8571204725034548E-5</v>
      </c>
      <c r="G2408" s="151">
        <v>0</v>
      </c>
      <c r="H2408" s="151">
        <v>0</v>
      </c>
      <c r="I2408" s="151">
        <v>0</v>
      </c>
      <c r="J2408" s="151">
        <v>0</v>
      </c>
      <c r="K2408" s="151">
        <v>0</v>
      </c>
      <c r="L2408" s="151">
        <v>0</v>
      </c>
      <c r="M2408" s="151">
        <v>0</v>
      </c>
      <c r="N2408" s="151">
        <v>1.7037817673074645E-5</v>
      </c>
      <c r="O2408" s="151">
        <v>3.3140111969451619E-5</v>
      </c>
      <c r="P2408" s="151">
        <v>5.3351514237886727E-5</v>
      </c>
    </row>
    <row r="2409" spans="1:16" ht="22" customHeight="1" x14ac:dyDescent="0.2">
      <c r="A2409" s="150" t="s">
        <v>3238</v>
      </c>
      <c r="B2409" s="151">
        <v>0</v>
      </c>
      <c r="C2409" s="151">
        <v>0</v>
      </c>
      <c r="D2409" s="151">
        <v>0</v>
      </c>
      <c r="E2409" s="151">
        <v>1.9829802568377664E-5</v>
      </c>
      <c r="F2409" s="151">
        <v>0</v>
      </c>
      <c r="G2409" s="151">
        <v>0</v>
      </c>
      <c r="H2409" s="151">
        <v>0</v>
      </c>
      <c r="I2409" s="151">
        <v>2.1931196680563983E-5</v>
      </c>
      <c r="J2409" s="151">
        <v>0</v>
      </c>
      <c r="K2409" s="151">
        <v>0</v>
      </c>
      <c r="L2409" s="151">
        <v>0</v>
      </c>
      <c r="M2409" s="151">
        <v>0</v>
      </c>
      <c r="N2409" s="151">
        <v>1.7082772337119698E-5</v>
      </c>
      <c r="O2409" s="151">
        <v>0</v>
      </c>
      <c r="P2409" s="151">
        <v>0</v>
      </c>
    </row>
    <row r="2410" spans="1:16" ht="22" customHeight="1" x14ac:dyDescent="0.2">
      <c r="A2410" s="150" t="s">
        <v>3239</v>
      </c>
      <c r="B2410" s="151">
        <v>0</v>
      </c>
      <c r="C2410" s="151">
        <v>3.6948470765798718E-5</v>
      </c>
      <c r="D2410" s="151">
        <v>0</v>
      </c>
      <c r="E2410" s="151">
        <v>9.9149012841888328E-5</v>
      </c>
      <c r="F2410" s="151">
        <v>3.29437623531338E-5</v>
      </c>
      <c r="G2410" s="151">
        <v>0</v>
      </c>
      <c r="H2410" s="151">
        <v>0</v>
      </c>
      <c r="I2410" s="151">
        <v>8.7724786722255933E-5</v>
      </c>
      <c r="J2410" s="151">
        <v>2.3215223143032064E-5</v>
      </c>
      <c r="K2410" s="151">
        <v>7.5957473788353281E-5</v>
      </c>
      <c r="L2410" s="151">
        <v>0</v>
      </c>
      <c r="M2410" s="151">
        <v>0</v>
      </c>
      <c r="N2410" s="151">
        <v>1.7082772337119698E-5</v>
      </c>
      <c r="O2410" s="151">
        <v>0</v>
      </c>
      <c r="P2410" s="151">
        <v>2.6746141702370657E-5</v>
      </c>
    </row>
    <row r="2411" spans="1:16" ht="22" customHeight="1" x14ac:dyDescent="0.2">
      <c r="A2411" s="150" t="s">
        <v>3240</v>
      </c>
      <c r="B2411" s="151">
        <v>0</v>
      </c>
      <c r="C2411" s="151">
        <v>3.6948470765798718E-5</v>
      </c>
      <c r="D2411" s="151">
        <v>0</v>
      </c>
      <c r="E2411" s="151">
        <v>0</v>
      </c>
      <c r="F2411" s="151">
        <v>0</v>
      </c>
      <c r="G2411" s="151">
        <v>3.7743344536150817E-5</v>
      </c>
      <c r="H2411" s="151">
        <v>8.0504575248654064E-5</v>
      </c>
      <c r="I2411" s="151">
        <v>4.3862393361127967E-5</v>
      </c>
      <c r="J2411" s="151">
        <v>2.3215223143032064E-5</v>
      </c>
      <c r="K2411" s="151">
        <v>1.5191494757670656E-4</v>
      </c>
      <c r="L2411" s="151">
        <v>0</v>
      </c>
      <c r="M2411" s="151">
        <v>1.1498234319819384E-4</v>
      </c>
      <c r="N2411" s="151">
        <v>0</v>
      </c>
      <c r="O2411" s="151">
        <v>0</v>
      </c>
      <c r="P2411" s="151">
        <v>0</v>
      </c>
    </row>
    <row r="2412" spans="1:16" ht="22" customHeight="1" x14ac:dyDescent="0.2">
      <c r="A2412" s="150" t="s">
        <v>3241</v>
      </c>
      <c r="B2412" s="151">
        <v>0</v>
      </c>
      <c r="C2412" s="151">
        <v>3.6948470765798718E-5</v>
      </c>
      <c r="D2412" s="151">
        <v>1.8023020535399153E-5</v>
      </c>
      <c r="E2412" s="151">
        <v>3.9659605136755329E-5</v>
      </c>
      <c r="F2412" s="151">
        <v>0</v>
      </c>
      <c r="G2412" s="151">
        <v>0</v>
      </c>
      <c r="H2412" s="151">
        <v>8.0504575248654064E-5</v>
      </c>
      <c r="I2412" s="151">
        <v>8.7724786722255933E-5</v>
      </c>
      <c r="J2412" s="151">
        <v>2.3215223143032064E-5</v>
      </c>
      <c r="K2412" s="151">
        <v>3.7978736894176641E-5</v>
      </c>
      <c r="L2412" s="151">
        <v>4.0640712349818358E-5</v>
      </c>
      <c r="M2412" s="151">
        <v>7.6654895465462551E-5</v>
      </c>
      <c r="N2412" s="151">
        <v>0</v>
      </c>
      <c r="O2412" s="151">
        <v>0</v>
      </c>
      <c r="P2412" s="151">
        <v>0</v>
      </c>
    </row>
    <row r="2413" spans="1:16" ht="22" customHeight="1" x14ac:dyDescent="0.2">
      <c r="A2413" s="150" t="s">
        <v>3242</v>
      </c>
      <c r="B2413" s="151">
        <v>0</v>
      </c>
      <c r="C2413" s="151">
        <v>0</v>
      </c>
      <c r="D2413" s="151">
        <v>0</v>
      </c>
      <c r="E2413" s="151">
        <v>0</v>
      </c>
      <c r="F2413" s="151">
        <v>0</v>
      </c>
      <c r="G2413" s="151">
        <v>3.7743344536150817E-5</v>
      </c>
      <c r="H2413" s="151">
        <v>0</v>
      </c>
      <c r="I2413" s="151">
        <v>0</v>
      </c>
      <c r="J2413" s="151">
        <v>0</v>
      </c>
      <c r="K2413" s="151">
        <v>0</v>
      </c>
      <c r="L2413" s="151">
        <v>0</v>
      </c>
      <c r="M2413" s="151">
        <v>0</v>
      </c>
      <c r="N2413" s="151">
        <v>0</v>
      </c>
      <c r="O2413" s="151">
        <v>0</v>
      </c>
      <c r="P2413" s="151">
        <v>0</v>
      </c>
    </row>
    <row r="2414" spans="1:16" ht="22" customHeight="1" x14ac:dyDescent="0.2">
      <c r="A2414" s="150" t="s">
        <v>3243</v>
      </c>
      <c r="B2414" s="151">
        <v>8.0696821572201775E-4</v>
      </c>
      <c r="C2414" s="151">
        <v>1.7735265967583386E-3</v>
      </c>
      <c r="D2414" s="151">
        <v>7.7498988302216365E-4</v>
      </c>
      <c r="E2414" s="151">
        <v>1.7251928234488568E-3</v>
      </c>
      <c r="F2414" s="151">
        <v>7.9065029647521119E-4</v>
      </c>
      <c r="G2414" s="151">
        <v>1.7361938486629377E-3</v>
      </c>
      <c r="H2414" s="151">
        <v>1.6503437925974084E-3</v>
      </c>
      <c r="I2414" s="151">
        <v>2.2808444547786542E-3</v>
      </c>
      <c r="J2414" s="151">
        <v>1.6714960662983086E-3</v>
      </c>
      <c r="K2414" s="151">
        <v>1.9748943184971853E-3</v>
      </c>
      <c r="L2414" s="151">
        <v>1.5443470692930977E-3</v>
      </c>
      <c r="M2414" s="151">
        <v>2.1080096253002201E-3</v>
      </c>
      <c r="N2414" s="151">
        <v>9.3955247854158328E-4</v>
      </c>
      <c r="O2414" s="151">
        <v>1.0632816927401891E-3</v>
      </c>
      <c r="P2414" s="151">
        <v>9.0045343731314528E-4</v>
      </c>
    </row>
    <row r="2415" spans="1:16" ht="22" customHeight="1" x14ac:dyDescent="0.2">
      <c r="A2415" s="150" t="s">
        <v>3244</v>
      </c>
      <c r="B2415" s="151">
        <v>0</v>
      </c>
      <c r="C2415" s="151">
        <v>0</v>
      </c>
      <c r="D2415" s="151">
        <v>0</v>
      </c>
      <c r="E2415" s="151">
        <v>0</v>
      </c>
      <c r="F2415" s="151">
        <v>0</v>
      </c>
      <c r="G2415" s="151">
        <v>0</v>
      </c>
      <c r="H2415" s="151">
        <v>0</v>
      </c>
      <c r="I2415" s="151">
        <v>2.1931196680563983E-5</v>
      </c>
      <c r="J2415" s="151">
        <v>0</v>
      </c>
      <c r="K2415" s="151">
        <v>0</v>
      </c>
      <c r="L2415" s="151">
        <v>4.0640712349818358E-5</v>
      </c>
      <c r="M2415" s="151">
        <v>7.6654895465462551E-5</v>
      </c>
      <c r="N2415" s="151">
        <v>0</v>
      </c>
      <c r="O2415" s="151">
        <v>3.322755289813091E-5</v>
      </c>
      <c r="P2415" s="151">
        <v>0</v>
      </c>
    </row>
    <row r="2416" spans="1:16" ht="22" customHeight="1" x14ac:dyDescent="0.2">
      <c r="A2416" s="150" t="s">
        <v>3245</v>
      </c>
      <c r="B2416" s="151">
        <v>2.6898940524067256E-3</v>
      </c>
      <c r="C2416" s="151">
        <v>3.9165379011746639E-3</v>
      </c>
      <c r="D2416" s="151">
        <v>2.7575221419160706E-3</v>
      </c>
      <c r="E2416" s="151">
        <v>3.807322093128512E-3</v>
      </c>
      <c r="F2416" s="151">
        <v>2.6684447506038376E-3</v>
      </c>
      <c r="G2416" s="151">
        <v>3.6233610754704787E-3</v>
      </c>
      <c r="H2416" s="151">
        <v>2.3748849698352948E-3</v>
      </c>
      <c r="I2416" s="151">
        <v>2.3905004381814744E-3</v>
      </c>
      <c r="J2416" s="151">
        <v>2.6465354383056554E-3</v>
      </c>
      <c r="K2416" s="151">
        <v>2.3167029505447752E-3</v>
      </c>
      <c r="L2416" s="151">
        <v>2.6822870150880118E-3</v>
      </c>
      <c r="M2416" s="151">
        <v>2.222991968498414E-3</v>
      </c>
      <c r="N2416" s="151">
        <v>3.1005231791872249E-3</v>
      </c>
      <c r="O2416" s="151">
        <v>3.2895277369149605E-3</v>
      </c>
      <c r="P2416" s="151">
        <v>3.0490601540702545E-3</v>
      </c>
    </row>
    <row r="2417" spans="1:16" ht="22" customHeight="1" x14ac:dyDescent="0.2">
      <c r="A2417" s="150" t="s">
        <v>3246</v>
      </c>
      <c r="B2417" s="151">
        <v>9.0783924268726993E-4</v>
      </c>
      <c r="C2417" s="151">
        <v>1.5518357721635461E-3</v>
      </c>
      <c r="D2417" s="151">
        <v>7.3894384195136533E-4</v>
      </c>
      <c r="E2417" s="151">
        <v>1.6062140080385907E-3</v>
      </c>
      <c r="F2417" s="151">
        <v>9.2242534588774633E-4</v>
      </c>
      <c r="G2417" s="151">
        <v>1.6229638150544851E-3</v>
      </c>
      <c r="H2417" s="151">
        <v>6.4403660198923251E-4</v>
      </c>
      <c r="I2417" s="151">
        <v>7.8952308050030335E-4</v>
      </c>
      <c r="J2417" s="151">
        <v>5.3395013228973748E-4</v>
      </c>
      <c r="K2417" s="151">
        <v>7.9755347477770944E-4</v>
      </c>
      <c r="L2417" s="151">
        <v>4.8768854819782037E-4</v>
      </c>
      <c r="M2417" s="151">
        <v>8.4320385012008809E-4</v>
      </c>
      <c r="N2417" s="151">
        <v>9.0538693386734391E-4</v>
      </c>
      <c r="O2417" s="151">
        <v>9.6359903404579644E-4</v>
      </c>
      <c r="P2417" s="151">
        <v>8.8262267617823169E-4</v>
      </c>
    </row>
    <row r="2418" spans="1:16" ht="22" customHeight="1" x14ac:dyDescent="0.2">
      <c r="A2418" s="150" t="s">
        <v>3247</v>
      </c>
      <c r="B2418" s="151">
        <v>3.3623675655084066E-5</v>
      </c>
      <c r="C2418" s="151">
        <v>2.2169082459479232E-4</v>
      </c>
      <c r="D2418" s="151">
        <v>1.8023020535399153E-5</v>
      </c>
      <c r="E2418" s="151">
        <v>1.3880861797864366E-4</v>
      </c>
      <c r="F2418" s="151">
        <v>3.29437623531338E-5</v>
      </c>
      <c r="G2418" s="151">
        <v>1.1323003360845246E-4</v>
      </c>
      <c r="H2418" s="151">
        <v>4.0252287624327032E-5</v>
      </c>
      <c r="I2418" s="151">
        <v>1.0965598340281993E-4</v>
      </c>
      <c r="J2418" s="151">
        <v>2.3215223143032064E-5</v>
      </c>
      <c r="K2418" s="151">
        <v>7.5957473788353281E-5</v>
      </c>
      <c r="L2418" s="151">
        <v>4.0640712349818358E-5</v>
      </c>
      <c r="M2418" s="151">
        <v>1.533097909309251E-4</v>
      </c>
      <c r="N2418" s="151">
        <v>5.1248317011359093E-5</v>
      </c>
      <c r="O2418" s="151">
        <v>3.322755289813091E-5</v>
      </c>
      <c r="P2418" s="151">
        <v>5.3492283404741314E-5</v>
      </c>
    </row>
    <row r="2419" spans="1:16" ht="22" customHeight="1" x14ac:dyDescent="0.2">
      <c r="A2419" s="150" t="s">
        <v>3248</v>
      </c>
      <c r="B2419" s="151">
        <v>0</v>
      </c>
      <c r="C2419" s="151">
        <v>2.5863929536059103E-4</v>
      </c>
      <c r="D2419" s="151">
        <v>1.8023020535399153E-5</v>
      </c>
      <c r="E2419" s="151">
        <v>1.5863842054702131E-4</v>
      </c>
      <c r="F2419" s="151">
        <v>0</v>
      </c>
      <c r="G2419" s="151">
        <v>1.5097337814460327E-4</v>
      </c>
      <c r="H2419" s="151">
        <v>0</v>
      </c>
      <c r="I2419" s="151">
        <v>1.3158718008338393E-4</v>
      </c>
      <c r="J2419" s="151">
        <v>0</v>
      </c>
      <c r="K2419" s="151">
        <v>1.8989368447088322E-4</v>
      </c>
      <c r="L2419" s="151">
        <v>0</v>
      </c>
      <c r="M2419" s="151">
        <v>2.2996468639638768E-4</v>
      </c>
      <c r="N2419" s="151">
        <v>0</v>
      </c>
      <c r="O2419" s="151">
        <v>3.322755289813091E-5</v>
      </c>
      <c r="P2419" s="151">
        <v>8.9153805674568851E-6</v>
      </c>
    </row>
    <row r="2420" spans="1:16" ht="22" customHeight="1" x14ac:dyDescent="0.2">
      <c r="A2420" s="150" t="s">
        <v>3249</v>
      </c>
      <c r="B2420" s="151">
        <v>5.056894076697167E-4</v>
      </c>
      <c r="C2420" s="151">
        <v>5.1864705260139677E-4</v>
      </c>
      <c r="D2420" s="151">
        <v>4.3369681161373202E-4</v>
      </c>
      <c r="E2420" s="151">
        <v>5.368210838153668E-4</v>
      </c>
      <c r="F2420" s="151">
        <v>4.2940189712669367E-4</v>
      </c>
      <c r="G2420" s="151">
        <v>4.9196153050162718E-4</v>
      </c>
      <c r="H2420" s="151">
        <v>5.2466407705042137E-4</v>
      </c>
      <c r="I2420" s="151">
        <v>5.2774117726563487E-4</v>
      </c>
      <c r="J2420" s="151">
        <v>6.0519261600909514E-4</v>
      </c>
      <c r="K2420" s="151">
        <v>4.1887130717413337E-4</v>
      </c>
      <c r="L2420" s="151">
        <v>5.7047518446596884E-4</v>
      </c>
      <c r="M2420" s="151">
        <v>4.2271727406813941E-4</v>
      </c>
      <c r="N2420" s="151">
        <v>1.5415168370877058E-4</v>
      </c>
      <c r="O2420" s="151">
        <v>1.9989273886335897E-4</v>
      </c>
      <c r="P2420" s="151">
        <v>1.2514552722467257E-4</v>
      </c>
    </row>
    <row r="2421" spans="1:16" ht="22" customHeight="1" x14ac:dyDescent="0.2">
      <c r="A2421" s="150" t="s">
        <v>3250</v>
      </c>
      <c r="B2421" s="151">
        <v>9.1024093380549017E-4</v>
      </c>
      <c r="C2421" s="151">
        <v>2.2227730825774149E-4</v>
      </c>
      <c r="D2421" s="151">
        <v>9.2160572467918052E-4</v>
      </c>
      <c r="E2421" s="151">
        <v>1.5905809890825681E-4</v>
      </c>
      <c r="F2421" s="151">
        <v>7.9274196392620374E-4</v>
      </c>
      <c r="G2421" s="151">
        <v>1.1352958396191396E-4</v>
      </c>
      <c r="H2421" s="151">
        <v>1.2107632547317417E-3</v>
      </c>
      <c r="I2421" s="151">
        <v>2.4188137291341599E-4</v>
      </c>
      <c r="J2421" s="151">
        <v>1.1871085929409174E-3</v>
      </c>
      <c r="K2421" s="151">
        <v>3.0463367794482426E-4</v>
      </c>
      <c r="L2421" s="151">
        <v>1.0187056865463729E-3</v>
      </c>
      <c r="M2421" s="151">
        <v>1.9214421548551791E-4</v>
      </c>
      <c r="N2421" s="151">
        <v>8.1357833068517816E-4</v>
      </c>
      <c r="O2421" s="151">
        <v>8.9951732488511541E-4</v>
      </c>
      <c r="P2421" s="151">
        <v>8.4026282565137294E-4</v>
      </c>
    </row>
    <row r="2422" spans="1:16" ht="22" customHeight="1" x14ac:dyDescent="0.2">
      <c r="A2422" s="150" t="s">
        <v>3251</v>
      </c>
      <c r="B2422" s="151">
        <v>3.3712627177981118E-5</v>
      </c>
      <c r="C2422" s="151">
        <v>1.1113865412887074E-4</v>
      </c>
      <c r="D2422" s="151">
        <v>1.8070700483905501E-5</v>
      </c>
      <c r="E2422" s="151">
        <v>7.9529049454128405E-5</v>
      </c>
      <c r="F2422" s="151">
        <v>3.303091516359182E-5</v>
      </c>
      <c r="G2422" s="151">
        <v>7.5686389307942634E-5</v>
      </c>
      <c r="H2422" s="151">
        <v>4.035877515772472E-5</v>
      </c>
      <c r="I2422" s="151">
        <v>6.5967647158204359E-5</v>
      </c>
      <c r="J2422" s="151">
        <v>2.3276639077272888E-5</v>
      </c>
      <c r="K2422" s="151">
        <v>7.6158419486206064E-5</v>
      </c>
      <c r="L2422" s="151">
        <v>0</v>
      </c>
      <c r="M2422" s="151">
        <v>3.8428843097103584E-5</v>
      </c>
      <c r="N2422" s="151">
        <v>3.4255929713060129E-5</v>
      </c>
      <c r="O2422" s="151">
        <v>3.3315456477226497E-5</v>
      </c>
      <c r="P2422" s="151">
        <v>2.6816898691001264E-5</v>
      </c>
    </row>
    <row r="2423" spans="1:16" ht="22" customHeight="1" x14ac:dyDescent="0.2">
      <c r="A2423" s="150" t="s">
        <v>3252</v>
      </c>
      <c r="B2423" s="151">
        <v>0</v>
      </c>
      <c r="C2423" s="151">
        <v>3.704621804295691E-5</v>
      </c>
      <c r="D2423" s="151">
        <v>0</v>
      </c>
      <c r="E2423" s="151">
        <v>5.9646787090596304E-5</v>
      </c>
      <c r="F2423" s="151">
        <v>0</v>
      </c>
      <c r="G2423" s="151">
        <v>7.5686389307942634E-5</v>
      </c>
      <c r="H2423" s="151">
        <v>8.071755031544944E-5</v>
      </c>
      <c r="I2423" s="151">
        <v>6.5967647158204359E-5</v>
      </c>
      <c r="J2423" s="151">
        <v>2.3276639077272888E-5</v>
      </c>
      <c r="K2423" s="151">
        <v>3.8079209743103032E-5</v>
      </c>
      <c r="L2423" s="151">
        <v>4.0748227461854917E-5</v>
      </c>
      <c r="M2423" s="151">
        <v>7.6857686194207168E-5</v>
      </c>
      <c r="N2423" s="151">
        <v>3.4255929713060129E-5</v>
      </c>
      <c r="O2423" s="151">
        <v>3.3315456477226497E-5</v>
      </c>
      <c r="P2423" s="151">
        <v>2.6816898691001264E-5</v>
      </c>
    </row>
    <row r="2424" spans="1:16" ht="22" customHeight="1" x14ac:dyDescent="0.2">
      <c r="A2424" s="150" t="s">
        <v>3253</v>
      </c>
      <c r="B2424" s="151">
        <v>0</v>
      </c>
      <c r="C2424" s="151">
        <v>0</v>
      </c>
      <c r="D2424" s="151">
        <v>0</v>
      </c>
      <c r="E2424" s="151">
        <v>0</v>
      </c>
      <c r="F2424" s="151">
        <v>0</v>
      </c>
      <c r="G2424" s="151">
        <v>0</v>
      </c>
      <c r="H2424" s="151">
        <v>0</v>
      </c>
      <c r="I2424" s="151">
        <v>0</v>
      </c>
      <c r="J2424" s="151">
        <v>0</v>
      </c>
      <c r="K2424" s="151">
        <v>0</v>
      </c>
      <c r="L2424" s="151">
        <v>0</v>
      </c>
      <c r="M2424" s="151">
        <v>0</v>
      </c>
      <c r="N2424" s="151">
        <v>8.5639824282650322E-6</v>
      </c>
      <c r="O2424" s="151">
        <v>0</v>
      </c>
      <c r="P2424" s="151">
        <v>0</v>
      </c>
    </row>
    <row r="2425" spans="1:16" ht="22" customHeight="1" x14ac:dyDescent="0.2">
      <c r="A2425" s="150" t="s">
        <v>3254</v>
      </c>
      <c r="B2425" s="151">
        <v>3.3712627177981118E-5</v>
      </c>
      <c r="C2425" s="151">
        <v>0</v>
      </c>
      <c r="D2425" s="151">
        <v>0</v>
      </c>
      <c r="E2425" s="151">
        <v>0</v>
      </c>
      <c r="F2425" s="151">
        <v>3.303091516359182E-5</v>
      </c>
      <c r="G2425" s="151">
        <v>3.7843194653971317E-5</v>
      </c>
      <c r="H2425" s="151">
        <v>4.035877515772472E-5</v>
      </c>
      <c r="I2425" s="151">
        <v>4.3978431438802908E-5</v>
      </c>
      <c r="J2425" s="151">
        <v>4.6553278154545776E-5</v>
      </c>
      <c r="K2425" s="151">
        <v>3.8079209743103032E-5</v>
      </c>
      <c r="L2425" s="151">
        <v>4.0748227461854917E-5</v>
      </c>
      <c r="M2425" s="151">
        <v>3.8428843097103584E-5</v>
      </c>
      <c r="N2425" s="151">
        <v>2.5691947284795098E-5</v>
      </c>
      <c r="O2425" s="151">
        <v>0</v>
      </c>
      <c r="P2425" s="151">
        <v>2.6816898691001264E-5</v>
      </c>
    </row>
    <row r="2426" spans="1:16" ht="22" customHeight="1" x14ac:dyDescent="0.2">
      <c r="A2426" s="150" t="s">
        <v>3255</v>
      </c>
      <c r="B2426" s="151">
        <v>1.0113788153394334E-4</v>
      </c>
      <c r="C2426" s="151">
        <v>1.4818487217182764E-4</v>
      </c>
      <c r="D2426" s="151">
        <v>7.2282801935622004E-5</v>
      </c>
      <c r="E2426" s="151">
        <v>1.1929357418119261E-4</v>
      </c>
      <c r="F2426" s="151">
        <v>6.6061830327183641E-5</v>
      </c>
      <c r="G2426" s="151">
        <v>1.1352958396191396E-4</v>
      </c>
      <c r="H2426" s="151">
        <v>1.6143510063089888E-4</v>
      </c>
      <c r="I2426" s="151">
        <v>1.3193529431640872E-4</v>
      </c>
      <c r="J2426" s="151">
        <v>9.3106556309091552E-5</v>
      </c>
      <c r="K2426" s="151">
        <v>1.142376292293091E-4</v>
      </c>
      <c r="L2426" s="151">
        <v>1.2224468238556475E-4</v>
      </c>
      <c r="M2426" s="151">
        <v>1.1528652929131074E-4</v>
      </c>
      <c r="N2426" s="151">
        <v>6.8511859426120258E-5</v>
      </c>
      <c r="O2426" s="151">
        <v>6.6630912954452994E-5</v>
      </c>
      <c r="P2426" s="151">
        <v>9.8328628533671302E-5</v>
      </c>
    </row>
    <row r="2427" spans="1:16" ht="22" customHeight="1" x14ac:dyDescent="0.2">
      <c r="A2427" s="150" t="s">
        <v>3256</v>
      </c>
      <c r="B2427" s="151">
        <v>0</v>
      </c>
      <c r="C2427" s="151">
        <v>1.1113865412887074E-4</v>
      </c>
      <c r="D2427" s="151">
        <v>1.8070700483905501E-5</v>
      </c>
      <c r="E2427" s="151">
        <v>5.9646787090596304E-5</v>
      </c>
      <c r="F2427" s="151">
        <v>0</v>
      </c>
      <c r="G2427" s="151">
        <v>1.1352958396191396E-4</v>
      </c>
      <c r="H2427" s="151">
        <v>4.035877515772472E-5</v>
      </c>
      <c r="I2427" s="151">
        <v>1.0994607859700727E-4</v>
      </c>
      <c r="J2427" s="151">
        <v>2.3276639077272888E-5</v>
      </c>
      <c r="K2427" s="151">
        <v>7.6158419486206064E-5</v>
      </c>
      <c r="L2427" s="151">
        <v>4.0748227461854917E-5</v>
      </c>
      <c r="M2427" s="151">
        <v>1.1528652929131074E-4</v>
      </c>
      <c r="N2427" s="151">
        <v>1.7127964856530064E-5</v>
      </c>
      <c r="O2427" s="151">
        <v>0</v>
      </c>
      <c r="P2427" s="151">
        <v>8.9389662303337547E-6</v>
      </c>
    </row>
    <row r="2428" spans="1:16" ht="22" customHeight="1" x14ac:dyDescent="0.2">
      <c r="A2428" s="150" t="s">
        <v>3257</v>
      </c>
      <c r="B2428" s="151">
        <v>0</v>
      </c>
      <c r="C2428" s="151">
        <v>3.704621804295691E-5</v>
      </c>
      <c r="D2428" s="151">
        <v>7.2282801935622004E-5</v>
      </c>
      <c r="E2428" s="151">
        <v>1.9882262363532101E-5</v>
      </c>
      <c r="F2428" s="151">
        <v>0</v>
      </c>
      <c r="G2428" s="151">
        <v>0</v>
      </c>
      <c r="H2428" s="151">
        <v>0</v>
      </c>
      <c r="I2428" s="151">
        <v>0</v>
      </c>
      <c r="J2428" s="151">
        <v>2.3276639077272888E-5</v>
      </c>
      <c r="K2428" s="151">
        <v>0</v>
      </c>
      <c r="L2428" s="151">
        <v>4.0748227461854917E-5</v>
      </c>
      <c r="M2428" s="151">
        <v>0</v>
      </c>
      <c r="N2428" s="151">
        <v>0</v>
      </c>
      <c r="O2428" s="151">
        <v>0</v>
      </c>
      <c r="P2428" s="151">
        <v>0</v>
      </c>
    </row>
    <row r="2429" spans="1:16" ht="22" customHeight="1" x14ac:dyDescent="0.2">
      <c r="A2429" s="150" t="s">
        <v>3258</v>
      </c>
      <c r="B2429" s="151">
        <v>0</v>
      </c>
      <c r="C2429" s="151">
        <v>0</v>
      </c>
      <c r="D2429" s="151">
        <v>0</v>
      </c>
      <c r="E2429" s="151">
        <v>0</v>
      </c>
      <c r="F2429" s="151">
        <v>6.6061830327183641E-5</v>
      </c>
      <c r="G2429" s="151">
        <v>0</v>
      </c>
      <c r="H2429" s="151">
        <v>0</v>
      </c>
      <c r="I2429" s="151">
        <v>0</v>
      </c>
      <c r="J2429" s="151">
        <v>2.3276639077272888E-5</v>
      </c>
      <c r="K2429" s="151">
        <v>0</v>
      </c>
      <c r="L2429" s="151">
        <v>0</v>
      </c>
      <c r="M2429" s="151">
        <v>0</v>
      </c>
      <c r="N2429" s="151">
        <v>0</v>
      </c>
      <c r="O2429" s="151">
        <v>0</v>
      </c>
      <c r="P2429" s="151">
        <v>8.9389662303337547E-6</v>
      </c>
    </row>
    <row r="2430" spans="1:16" ht="22" customHeight="1" x14ac:dyDescent="0.2">
      <c r="A2430" s="150" t="s">
        <v>3259</v>
      </c>
      <c r="B2430" s="151">
        <v>3.3712627177981118E-5</v>
      </c>
      <c r="C2430" s="151">
        <v>1.1113865412887074E-4</v>
      </c>
      <c r="D2430" s="151">
        <v>3.6141400967811002E-5</v>
      </c>
      <c r="E2430" s="151">
        <v>2.3858714836238521E-4</v>
      </c>
      <c r="F2430" s="151">
        <v>3.303091516359182E-5</v>
      </c>
      <c r="G2430" s="151">
        <v>2.2705916792382791E-4</v>
      </c>
      <c r="H2430" s="151">
        <v>4.035877515772472E-5</v>
      </c>
      <c r="I2430" s="151">
        <v>1.3193529431640872E-4</v>
      </c>
      <c r="J2430" s="151">
        <v>6.9829917231818667E-5</v>
      </c>
      <c r="K2430" s="151">
        <v>1.9039604871551517E-4</v>
      </c>
      <c r="L2430" s="151">
        <v>0</v>
      </c>
      <c r="M2430" s="151">
        <v>1.9214421548551791E-4</v>
      </c>
      <c r="N2430" s="151">
        <v>7.7075841854385292E-5</v>
      </c>
      <c r="O2430" s="151">
        <v>6.6630912954452994E-5</v>
      </c>
      <c r="P2430" s="151">
        <v>8.0450696073003792E-5</v>
      </c>
    </row>
    <row r="2431" spans="1:16" ht="22" customHeight="1" x14ac:dyDescent="0.2">
      <c r="A2431" s="150" t="s">
        <v>3260</v>
      </c>
      <c r="B2431" s="151">
        <v>0</v>
      </c>
      <c r="C2431" s="151">
        <v>0</v>
      </c>
      <c r="D2431" s="151">
        <v>0</v>
      </c>
      <c r="E2431" s="151">
        <v>0</v>
      </c>
      <c r="F2431" s="151">
        <v>0</v>
      </c>
      <c r="G2431" s="151">
        <v>0</v>
      </c>
      <c r="H2431" s="151">
        <v>0</v>
      </c>
      <c r="I2431" s="151">
        <v>2.1989215719401454E-5</v>
      </c>
      <c r="J2431" s="151">
        <v>0</v>
      </c>
      <c r="K2431" s="151">
        <v>0</v>
      </c>
      <c r="L2431" s="151">
        <v>0</v>
      </c>
      <c r="M2431" s="151">
        <v>0</v>
      </c>
      <c r="N2431" s="151">
        <v>0</v>
      </c>
      <c r="O2431" s="151">
        <v>0</v>
      </c>
      <c r="P2431" s="151">
        <v>0</v>
      </c>
    </row>
    <row r="2432" spans="1:16" ht="22" customHeight="1" x14ac:dyDescent="0.2">
      <c r="A2432" s="150" t="s">
        <v>3261</v>
      </c>
      <c r="B2432" s="151">
        <v>0</v>
      </c>
      <c r="C2432" s="151">
        <v>0</v>
      </c>
      <c r="D2432" s="151">
        <v>0</v>
      </c>
      <c r="E2432" s="151">
        <v>0</v>
      </c>
      <c r="F2432" s="151">
        <v>0</v>
      </c>
      <c r="G2432" s="151">
        <v>0</v>
      </c>
      <c r="H2432" s="151">
        <v>4.035877515772472E-5</v>
      </c>
      <c r="I2432" s="151">
        <v>0</v>
      </c>
      <c r="J2432" s="151">
        <v>0</v>
      </c>
      <c r="K2432" s="151">
        <v>0</v>
      </c>
      <c r="L2432" s="151">
        <v>0</v>
      </c>
      <c r="M2432" s="151">
        <v>0</v>
      </c>
      <c r="N2432" s="151">
        <v>8.5639824282650322E-6</v>
      </c>
      <c r="O2432" s="151">
        <v>0</v>
      </c>
      <c r="P2432" s="151">
        <v>0</v>
      </c>
    </row>
    <row r="2433" spans="1:16" ht="22" customHeight="1" x14ac:dyDescent="0.2">
      <c r="A2433" s="150" t="s">
        <v>3262</v>
      </c>
      <c r="B2433" s="151">
        <v>3.380205059224632E-5</v>
      </c>
      <c r="C2433" s="151">
        <v>0</v>
      </c>
      <c r="D2433" s="151">
        <v>0</v>
      </c>
      <c r="E2433" s="151">
        <v>1.9935000459987095E-5</v>
      </c>
      <c r="F2433" s="151">
        <v>0</v>
      </c>
      <c r="G2433" s="151">
        <v>0</v>
      </c>
      <c r="H2433" s="151">
        <v>0</v>
      </c>
      <c r="I2433" s="151">
        <v>2.2047542551548407E-5</v>
      </c>
      <c r="J2433" s="151">
        <v>2.3338380825488466E-5</v>
      </c>
      <c r="K2433" s="151">
        <v>0</v>
      </c>
      <c r="L2433" s="151">
        <v>0</v>
      </c>
      <c r="M2433" s="151">
        <v>3.8530776367918181E-5</v>
      </c>
      <c r="N2433" s="151">
        <v>2.5760095686081028E-5</v>
      </c>
      <c r="O2433" s="151">
        <v>3.3403826388306674E-5</v>
      </c>
      <c r="P2433" s="151">
        <v>2.6888031048271824E-5</v>
      </c>
    </row>
    <row r="2434" spans="1:16" ht="22" customHeight="1" x14ac:dyDescent="0.2">
      <c r="A2434" s="150" t="s">
        <v>3263</v>
      </c>
      <c r="B2434" s="151">
        <v>6.7604101184492641E-5</v>
      </c>
      <c r="C2434" s="151">
        <v>0</v>
      </c>
      <c r="D2434" s="151">
        <v>5.4355900129307263E-5</v>
      </c>
      <c r="E2434" s="151">
        <v>0</v>
      </c>
      <c r="F2434" s="151">
        <v>3.3118530323176944E-5</v>
      </c>
      <c r="G2434" s="151">
        <v>0</v>
      </c>
      <c r="H2434" s="151">
        <v>4.0465827611723991E-5</v>
      </c>
      <c r="I2434" s="151">
        <v>0</v>
      </c>
      <c r="J2434" s="151">
        <v>4.6676761650976933E-5</v>
      </c>
      <c r="K2434" s="151">
        <v>0</v>
      </c>
      <c r="L2434" s="151">
        <v>0</v>
      </c>
      <c r="M2434" s="151">
        <v>0</v>
      </c>
      <c r="N2434" s="151">
        <v>1.7173397124054019E-5</v>
      </c>
      <c r="O2434" s="151">
        <v>0</v>
      </c>
      <c r="P2434" s="151">
        <v>3.5850708064362429E-5</v>
      </c>
    </row>
    <row r="2435" spans="1:16" ht="22" customHeight="1" x14ac:dyDescent="0.2">
      <c r="A2435" s="150" t="s">
        <v>3264</v>
      </c>
      <c r="B2435" s="151">
        <v>4.0562460710695584E-4</v>
      </c>
      <c r="C2435" s="151">
        <v>2.2286690323985751E-4</v>
      </c>
      <c r="D2435" s="151">
        <v>4.5296583441089389E-4</v>
      </c>
      <c r="E2435" s="151">
        <v>2.3922000551984514E-4</v>
      </c>
      <c r="F2435" s="151">
        <v>3.9742236387812341E-4</v>
      </c>
      <c r="G2435" s="151">
        <v>3.0354859584511744E-4</v>
      </c>
      <c r="H2435" s="151">
        <v>5.6652158656413586E-4</v>
      </c>
      <c r="I2435" s="151">
        <v>2.204754255154841E-4</v>
      </c>
      <c r="J2435" s="151">
        <v>5.601211398117233E-4</v>
      </c>
      <c r="K2435" s="151">
        <v>2.2908129362694346E-4</v>
      </c>
      <c r="L2435" s="151">
        <v>4.494194424042248E-4</v>
      </c>
      <c r="M2435" s="151">
        <v>2.3118465820750909E-4</v>
      </c>
      <c r="N2435" s="151">
        <v>4.9802851659756656E-4</v>
      </c>
      <c r="O2435" s="151">
        <v>3.6744209027137343E-4</v>
      </c>
      <c r="P2435" s="151">
        <v>4.0332046572407734E-4</v>
      </c>
    </row>
    <row r="2436" spans="1:16" ht="22" customHeight="1" x14ac:dyDescent="0.2">
      <c r="A2436" s="150" t="s">
        <v>3265</v>
      </c>
      <c r="B2436" s="151">
        <v>3.380205059224632E-5</v>
      </c>
      <c r="C2436" s="151">
        <v>0</v>
      </c>
      <c r="D2436" s="151">
        <v>3.6237266752871506E-5</v>
      </c>
      <c r="E2436" s="151">
        <v>3.9870000919974189E-5</v>
      </c>
      <c r="F2436" s="151">
        <v>3.3118530323176944E-5</v>
      </c>
      <c r="G2436" s="151">
        <v>0</v>
      </c>
      <c r="H2436" s="151">
        <v>0</v>
      </c>
      <c r="I2436" s="151">
        <v>0</v>
      </c>
      <c r="J2436" s="151">
        <v>4.6676761650976933E-5</v>
      </c>
      <c r="K2436" s="151">
        <v>3.8180215604490577E-5</v>
      </c>
      <c r="L2436" s="151">
        <v>4.0856312945838612E-5</v>
      </c>
      <c r="M2436" s="151">
        <v>7.7061552735836362E-5</v>
      </c>
      <c r="N2436" s="151">
        <v>5.1520191372162056E-5</v>
      </c>
      <c r="O2436" s="151">
        <v>3.3403826388306674E-5</v>
      </c>
      <c r="P2436" s="151">
        <v>4.4813385080453045E-5</v>
      </c>
    </row>
    <row r="2437" spans="1:16" ht="22" customHeight="1" x14ac:dyDescent="0.2">
      <c r="A2437" s="150" t="s">
        <v>3266</v>
      </c>
      <c r="B2437" s="151">
        <v>0</v>
      </c>
      <c r="C2437" s="151">
        <v>0</v>
      </c>
      <c r="D2437" s="151">
        <v>0</v>
      </c>
      <c r="E2437" s="151">
        <v>0</v>
      </c>
      <c r="F2437" s="151">
        <v>0</v>
      </c>
      <c r="G2437" s="151">
        <v>0</v>
      </c>
      <c r="H2437" s="151">
        <v>4.0465827611723991E-5</v>
      </c>
      <c r="I2437" s="151">
        <v>0</v>
      </c>
      <c r="J2437" s="151">
        <v>7.0015142476465413E-5</v>
      </c>
      <c r="K2437" s="151">
        <v>0</v>
      </c>
      <c r="L2437" s="151">
        <v>1.2256893883751585E-4</v>
      </c>
      <c r="M2437" s="151">
        <v>0</v>
      </c>
      <c r="N2437" s="151">
        <v>1.3738717699243215E-4</v>
      </c>
      <c r="O2437" s="151">
        <v>1.0021147916492002E-4</v>
      </c>
      <c r="P2437" s="151">
        <v>1.0755212419308729E-4</v>
      </c>
    </row>
    <row r="2438" spans="1:16" ht="22" customHeight="1" x14ac:dyDescent="0.2">
      <c r="A2438" s="150" t="s">
        <v>3267</v>
      </c>
      <c r="B2438" s="151">
        <v>0</v>
      </c>
      <c r="C2438" s="151">
        <v>3.7144483873309586E-5</v>
      </c>
      <c r="D2438" s="151">
        <v>0</v>
      </c>
      <c r="E2438" s="151">
        <v>1.9935000459987095E-5</v>
      </c>
      <c r="F2438" s="151">
        <v>0</v>
      </c>
      <c r="G2438" s="151">
        <v>0</v>
      </c>
      <c r="H2438" s="151">
        <v>0</v>
      </c>
      <c r="I2438" s="151">
        <v>0</v>
      </c>
      <c r="J2438" s="151">
        <v>0</v>
      </c>
      <c r="K2438" s="151">
        <v>0</v>
      </c>
      <c r="L2438" s="151">
        <v>0</v>
      </c>
      <c r="M2438" s="151">
        <v>0</v>
      </c>
      <c r="N2438" s="151">
        <v>0</v>
      </c>
      <c r="O2438" s="151">
        <v>0</v>
      </c>
      <c r="P2438" s="151">
        <v>0</v>
      </c>
    </row>
    <row r="2439" spans="1:16" ht="22" customHeight="1" x14ac:dyDescent="0.2">
      <c r="A2439" s="150" t="s">
        <v>3268</v>
      </c>
      <c r="B2439" s="151">
        <v>0</v>
      </c>
      <c r="C2439" s="151">
        <v>0</v>
      </c>
      <c r="D2439" s="151">
        <v>1.8118633376435753E-5</v>
      </c>
      <c r="E2439" s="151">
        <v>0</v>
      </c>
      <c r="F2439" s="151">
        <v>0</v>
      </c>
      <c r="G2439" s="151">
        <v>0</v>
      </c>
      <c r="H2439" s="151">
        <v>0</v>
      </c>
      <c r="I2439" s="151">
        <v>0</v>
      </c>
      <c r="J2439" s="151">
        <v>2.3338380825488466E-5</v>
      </c>
      <c r="K2439" s="151">
        <v>0</v>
      </c>
      <c r="L2439" s="151">
        <v>4.0856312945838612E-5</v>
      </c>
      <c r="M2439" s="151">
        <v>0</v>
      </c>
      <c r="N2439" s="151">
        <v>0</v>
      </c>
      <c r="O2439" s="151">
        <v>0</v>
      </c>
      <c r="P2439" s="151">
        <v>0</v>
      </c>
    </row>
    <row r="2440" spans="1:16" ht="22" customHeight="1" x14ac:dyDescent="0.2">
      <c r="A2440" s="150" t="s">
        <v>3269</v>
      </c>
      <c r="B2440" s="151">
        <v>0</v>
      </c>
      <c r="C2440" s="151">
        <v>0</v>
      </c>
      <c r="D2440" s="151">
        <v>0</v>
      </c>
      <c r="E2440" s="151">
        <v>1.9935000459987095E-5</v>
      </c>
      <c r="F2440" s="151">
        <v>0</v>
      </c>
      <c r="G2440" s="151">
        <v>0</v>
      </c>
      <c r="H2440" s="151">
        <v>0</v>
      </c>
      <c r="I2440" s="151">
        <v>0</v>
      </c>
      <c r="J2440" s="151">
        <v>0</v>
      </c>
      <c r="K2440" s="151">
        <v>3.8180215604490577E-5</v>
      </c>
      <c r="L2440" s="151">
        <v>0</v>
      </c>
      <c r="M2440" s="151">
        <v>0</v>
      </c>
      <c r="N2440" s="151">
        <v>0</v>
      </c>
      <c r="O2440" s="151">
        <v>0</v>
      </c>
      <c r="P2440" s="151">
        <v>0</v>
      </c>
    </row>
    <row r="2441" spans="1:16" ht="22" customHeight="1" x14ac:dyDescent="0.2">
      <c r="A2441" s="150" t="s">
        <v>3270</v>
      </c>
      <c r="B2441" s="151">
        <v>0</v>
      </c>
      <c r="C2441" s="151">
        <v>3.7144483873309586E-5</v>
      </c>
      <c r="D2441" s="151">
        <v>0</v>
      </c>
      <c r="E2441" s="151">
        <v>3.9870000919974189E-5</v>
      </c>
      <c r="F2441" s="151">
        <v>0</v>
      </c>
      <c r="G2441" s="151">
        <v>3.794357448063968E-5</v>
      </c>
      <c r="H2441" s="151">
        <v>0</v>
      </c>
      <c r="I2441" s="151">
        <v>4.4095085103096815E-5</v>
      </c>
      <c r="J2441" s="151">
        <v>2.3338380825488466E-5</v>
      </c>
      <c r="K2441" s="151">
        <v>3.8180215604490577E-5</v>
      </c>
      <c r="L2441" s="151">
        <v>0</v>
      </c>
      <c r="M2441" s="151">
        <v>3.8530776367918181E-5</v>
      </c>
      <c r="N2441" s="151">
        <v>0</v>
      </c>
      <c r="O2441" s="151">
        <v>0</v>
      </c>
      <c r="P2441" s="151">
        <v>0</v>
      </c>
    </row>
    <row r="2442" spans="1:16" ht="22" customHeight="1" x14ac:dyDescent="0.2">
      <c r="A2442" s="150" t="s">
        <v>3271</v>
      </c>
      <c r="B2442" s="151">
        <v>0</v>
      </c>
      <c r="C2442" s="151">
        <v>7.4288967746619173E-5</v>
      </c>
      <c r="D2442" s="151">
        <v>0</v>
      </c>
      <c r="E2442" s="151">
        <v>1.7941500413988385E-4</v>
      </c>
      <c r="F2442" s="151">
        <v>0</v>
      </c>
      <c r="G2442" s="151">
        <v>7.5887148961279361E-5</v>
      </c>
      <c r="H2442" s="151">
        <v>8.0931655223447983E-5</v>
      </c>
      <c r="I2442" s="151">
        <v>1.5433279786083887E-4</v>
      </c>
      <c r="J2442" s="151">
        <v>4.6676761650976933E-5</v>
      </c>
      <c r="K2442" s="151">
        <v>7.6360431208981154E-5</v>
      </c>
      <c r="L2442" s="151">
        <v>4.0856312945838612E-5</v>
      </c>
      <c r="M2442" s="151">
        <v>1.1559232910375454E-4</v>
      </c>
      <c r="N2442" s="151">
        <v>6.0106889934189062E-5</v>
      </c>
      <c r="O2442" s="151">
        <v>6.6807652776613348E-5</v>
      </c>
      <c r="P2442" s="151">
        <v>1.7925354032181215E-5</v>
      </c>
    </row>
    <row r="2443" spans="1:16" ht="22" customHeight="1" x14ac:dyDescent="0.2">
      <c r="A2443" s="150" t="s">
        <v>3272</v>
      </c>
      <c r="B2443" s="151">
        <v>0</v>
      </c>
      <c r="C2443" s="151">
        <v>0</v>
      </c>
      <c r="D2443" s="151">
        <v>0</v>
      </c>
      <c r="E2443" s="151">
        <v>1.9935000459987095E-5</v>
      </c>
      <c r="F2443" s="151">
        <v>0</v>
      </c>
      <c r="G2443" s="151">
        <v>3.794357448063968E-5</v>
      </c>
      <c r="H2443" s="151">
        <v>0</v>
      </c>
      <c r="I2443" s="151">
        <v>2.2047542551548407E-5</v>
      </c>
      <c r="J2443" s="151">
        <v>0</v>
      </c>
      <c r="K2443" s="151">
        <v>0</v>
      </c>
      <c r="L2443" s="151">
        <v>0</v>
      </c>
      <c r="M2443" s="151">
        <v>3.8530776367918181E-5</v>
      </c>
      <c r="N2443" s="151">
        <v>0</v>
      </c>
      <c r="O2443" s="151">
        <v>0</v>
      </c>
      <c r="P2443" s="151">
        <v>0</v>
      </c>
    </row>
    <row r="2444" spans="1:16" ht="22" customHeight="1" x14ac:dyDescent="0.2">
      <c r="A2444" s="150" t="s">
        <v>3273</v>
      </c>
      <c r="B2444" s="151">
        <v>6.7604101184492641E-5</v>
      </c>
      <c r="C2444" s="151">
        <v>0</v>
      </c>
      <c r="D2444" s="151">
        <v>7.2474533505743013E-5</v>
      </c>
      <c r="E2444" s="151">
        <v>0</v>
      </c>
      <c r="F2444" s="151">
        <v>6.6237060646353888E-5</v>
      </c>
      <c r="G2444" s="151">
        <v>0</v>
      </c>
      <c r="H2444" s="151">
        <v>0</v>
      </c>
      <c r="I2444" s="151">
        <v>0</v>
      </c>
      <c r="J2444" s="151">
        <v>0</v>
      </c>
      <c r="K2444" s="151">
        <v>0</v>
      </c>
      <c r="L2444" s="151">
        <v>0</v>
      </c>
      <c r="M2444" s="151">
        <v>0</v>
      </c>
      <c r="N2444" s="151">
        <v>4.293349281013505E-5</v>
      </c>
      <c r="O2444" s="151">
        <v>3.3403826388306674E-5</v>
      </c>
      <c r="P2444" s="151">
        <v>3.5850708064362429E-5</v>
      </c>
    </row>
    <row r="2445" spans="1:16" ht="22" customHeight="1" x14ac:dyDescent="0.2">
      <c r="A2445" s="150" t="s">
        <v>3274</v>
      </c>
      <c r="B2445" s="151">
        <v>1.0167584898891113E-4</v>
      </c>
      <c r="C2445" s="151">
        <v>0</v>
      </c>
      <c r="D2445" s="151">
        <v>1.2716774861812222E-4</v>
      </c>
      <c r="E2445" s="151">
        <v>0</v>
      </c>
      <c r="F2445" s="151">
        <v>3.3206611520844969E-5</v>
      </c>
      <c r="G2445" s="151">
        <v>0</v>
      </c>
      <c r="H2445" s="151">
        <v>8.1146898987340135E-5</v>
      </c>
      <c r="I2445" s="151">
        <v>0</v>
      </c>
      <c r="J2445" s="151">
        <v>1.1700225493629193E-4</v>
      </c>
      <c r="K2445" s="151">
        <v>0</v>
      </c>
      <c r="L2445" s="151">
        <v>8.1929946705218933E-5</v>
      </c>
      <c r="M2445" s="151">
        <v>0</v>
      </c>
      <c r="N2445" s="151">
        <v>1.721907105257544E-5</v>
      </c>
      <c r="O2445" s="151">
        <v>0</v>
      </c>
      <c r="P2445" s="151">
        <v>8.9865139230482962E-6</v>
      </c>
    </row>
    <row r="2446" spans="1:16" ht="22" customHeight="1" x14ac:dyDescent="0.2">
      <c r="A2446" s="150" t="s">
        <v>3275</v>
      </c>
      <c r="B2446" s="151">
        <v>0</v>
      </c>
      <c r="C2446" s="151">
        <v>0</v>
      </c>
      <c r="D2446" s="151">
        <v>0</v>
      </c>
      <c r="E2446" s="151">
        <v>0</v>
      </c>
      <c r="F2446" s="151">
        <v>0</v>
      </c>
      <c r="G2446" s="151">
        <v>0</v>
      </c>
      <c r="H2446" s="151">
        <v>0</v>
      </c>
      <c r="I2446" s="151">
        <v>0</v>
      </c>
      <c r="J2446" s="151">
        <v>0</v>
      </c>
      <c r="K2446" s="151">
        <v>0</v>
      </c>
      <c r="L2446" s="151">
        <v>0</v>
      </c>
      <c r="M2446" s="151">
        <v>0</v>
      </c>
      <c r="N2446" s="151">
        <v>8.60953552628772E-6</v>
      </c>
      <c r="O2446" s="151">
        <v>0</v>
      </c>
      <c r="P2446" s="151">
        <v>0</v>
      </c>
    </row>
    <row r="2447" spans="1:16" ht="22" customHeight="1" x14ac:dyDescent="0.2">
      <c r="A2447" s="150" t="s">
        <v>3276</v>
      </c>
      <c r="B2447" s="151">
        <v>0</v>
      </c>
      <c r="C2447" s="151">
        <v>0</v>
      </c>
      <c r="D2447" s="151">
        <v>0</v>
      </c>
      <c r="E2447" s="151">
        <v>1.998801907823174E-5</v>
      </c>
      <c r="F2447" s="151">
        <v>0</v>
      </c>
      <c r="G2447" s="151">
        <v>0</v>
      </c>
      <c r="H2447" s="151">
        <v>0</v>
      </c>
      <c r="I2447" s="151">
        <v>0</v>
      </c>
      <c r="J2447" s="151">
        <v>0</v>
      </c>
      <c r="K2447" s="151">
        <v>0</v>
      </c>
      <c r="L2447" s="151">
        <v>0</v>
      </c>
      <c r="M2447" s="151">
        <v>0</v>
      </c>
      <c r="N2447" s="151">
        <v>0</v>
      </c>
      <c r="O2447" s="151">
        <v>0</v>
      </c>
      <c r="P2447" s="151">
        <v>8.9865139230482962E-6</v>
      </c>
    </row>
    <row r="2448" spans="1:16" ht="22" customHeight="1" x14ac:dyDescent="0.2">
      <c r="A2448" s="150" t="s">
        <v>3277</v>
      </c>
      <c r="B2448" s="151">
        <v>0</v>
      </c>
      <c r="C2448" s="151">
        <v>0</v>
      </c>
      <c r="D2448" s="151">
        <v>0</v>
      </c>
      <c r="E2448" s="151">
        <v>0</v>
      </c>
      <c r="F2448" s="151">
        <v>0</v>
      </c>
      <c r="G2448" s="151">
        <v>0</v>
      </c>
      <c r="H2448" s="151">
        <v>0</v>
      </c>
      <c r="I2448" s="151">
        <v>0</v>
      </c>
      <c r="J2448" s="151">
        <v>0</v>
      </c>
      <c r="K2448" s="151">
        <v>0</v>
      </c>
      <c r="L2448" s="151">
        <v>0</v>
      </c>
      <c r="M2448" s="151">
        <v>0</v>
      </c>
      <c r="N2448" s="151">
        <v>8.60953552628772E-6</v>
      </c>
      <c r="O2448" s="151">
        <v>3.3492666352105361E-5</v>
      </c>
      <c r="P2448" s="151">
        <v>2.6959541769144887E-5</v>
      </c>
    </row>
    <row r="2449" spans="1:16" ht="22" customHeight="1" x14ac:dyDescent="0.2">
      <c r="A2449" s="150" t="s">
        <v>3278</v>
      </c>
      <c r="B2449" s="151">
        <v>3.3891949662970378E-5</v>
      </c>
      <c r="C2449" s="151">
        <v>0</v>
      </c>
      <c r="D2449" s="151">
        <v>3.6333642462320634E-5</v>
      </c>
      <c r="E2449" s="151">
        <v>0</v>
      </c>
      <c r="F2449" s="151">
        <v>3.3206611520844969E-5</v>
      </c>
      <c r="G2449" s="151">
        <v>0</v>
      </c>
      <c r="H2449" s="151">
        <v>4.0573449493670067E-5</v>
      </c>
      <c r="I2449" s="151">
        <v>0</v>
      </c>
      <c r="J2449" s="151">
        <v>4.680090197451677E-5</v>
      </c>
      <c r="K2449" s="151">
        <v>0</v>
      </c>
      <c r="L2449" s="151">
        <v>4.0964973352609466E-5</v>
      </c>
      <c r="M2449" s="151">
        <v>0</v>
      </c>
      <c r="N2449" s="151">
        <v>3.443814210515088E-5</v>
      </c>
      <c r="O2449" s="151">
        <v>3.3492666352105361E-5</v>
      </c>
      <c r="P2449" s="151">
        <v>2.6959541769144887E-5</v>
      </c>
    </row>
    <row r="2450" spans="1:16" ht="22" customHeight="1" x14ac:dyDescent="0.2">
      <c r="A2450" s="150" t="s">
        <v>3279</v>
      </c>
      <c r="B2450" s="151">
        <v>0</v>
      </c>
      <c r="C2450" s="151">
        <v>0</v>
      </c>
      <c r="D2450" s="151">
        <v>0</v>
      </c>
      <c r="E2450" s="151">
        <v>0</v>
      </c>
      <c r="F2450" s="151">
        <v>0</v>
      </c>
      <c r="G2450" s="151">
        <v>0</v>
      </c>
      <c r="H2450" s="151">
        <v>0</v>
      </c>
      <c r="I2450" s="151">
        <v>0</v>
      </c>
      <c r="J2450" s="151">
        <v>0</v>
      </c>
      <c r="K2450" s="151">
        <v>0</v>
      </c>
      <c r="L2450" s="151">
        <v>0</v>
      </c>
      <c r="M2450" s="151">
        <v>0</v>
      </c>
      <c r="N2450" s="151">
        <v>0</v>
      </c>
      <c r="O2450" s="151">
        <v>0</v>
      </c>
      <c r="P2450" s="151">
        <v>8.9865139230482962E-6</v>
      </c>
    </row>
    <row r="2451" spans="1:16" ht="22" customHeight="1" x14ac:dyDescent="0.2">
      <c r="A2451" s="150" t="s">
        <v>3280</v>
      </c>
      <c r="B2451" s="151">
        <v>1.694597483148519E-4</v>
      </c>
      <c r="C2451" s="151">
        <v>7.4486544788498471E-5</v>
      </c>
      <c r="D2451" s="151">
        <v>1.2716774861812222E-4</v>
      </c>
      <c r="E2451" s="151">
        <v>9.9940095391158712E-5</v>
      </c>
      <c r="F2451" s="151">
        <v>1.3282644608337988E-4</v>
      </c>
      <c r="G2451" s="151">
        <v>7.6088976485112544E-5</v>
      </c>
      <c r="H2451" s="151">
        <v>2.0286724746835036E-4</v>
      </c>
      <c r="I2451" s="151">
        <v>1.5474325742961768E-4</v>
      </c>
      <c r="J2451" s="151">
        <v>1.8720360789806708E-4</v>
      </c>
      <c r="K2451" s="151">
        <v>1.1484527619329479E-4</v>
      </c>
      <c r="L2451" s="151">
        <v>2.0482486676304731E-4</v>
      </c>
      <c r="M2451" s="151">
        <v>1.5453300734792716E-4</v>
      </c>
      <c r="N2451" s="151">
        <v>6.887628421030176E-5</v>
      </c>
      <c r="O2451" s="151">
        <v>6.6985332704210722E-5</v>
      </c>
      <c r="P2451" s="151">
        <v>8.0878625307434664E-5</v>
      </c>
    </row>
    <row r="2452" spans="1:16" ht="22" customHeight="1" x14ac:dyDescent="0.2">
      <c r="A2452" s="150" t="s">
        <v>3281</v>
      </c>
      <c r="B2452" s="151">
        <v>0</v>
      </c>
      <c r="C2452" s="151">
        <v>0</v>
      </c>
      <c r="D2452" s="151">
        <v>0</v>
      </c>
      <c r="E2452" s="151">
        <v>1.998801907823174E-5</v>
      </c>
      <c r="F2452" s="151">
        <v>0</v>
      </c>
      <c r="G2452" s="151">
        <v>0</v>
      </c>
      <c r="H2452" s="151">
        <v>0</v>
      </c>
      <c r="I2452" s="151">
        <v>0</v>
      </c>
      <c r="J2452" s="151">
        <v>0</v>
      </c>
      <c r="K2452" s="151">
        <v>0</v>
      </c>
      <c r="L2452" s="151">
        <v>0</v>
      </c>
      <c r="M2452" s="151">
        <v>0</v>
      </c>
      <c r="N2452" s="151">
        <v>0</v>
      </c>
      <c r="O2452" s="151">
        <v>0</v>
      </c>
      <c r="P2452" s="151">
        <v>8.9865139230482962E-6</v>
      </c>
    </row>
    <row r="2453" spans="1:16" ht="22" customHeight="1" x14ac:dyDescent="0.2">
      <c r="A2453" s="150" t="s">
        <v>3282</v>
      </c>
      <c r="B2453" s="151">
        <v>1.3556779865188151E-4</v>
      </c>
      <c r="C2453" s="151">
        <v>1.4897308957699694E-4</v>
      </c>
      <c r="D2453" s="151">
        <v>9.0834106155801588E-5</v>
      </c>
      <c r="E2453" s="151">
        <v>1.5990415262585392E-4</v>
      </c>
      <c r="F2453" s="151">
        <v>1.3282644608337988E-4</v>
      </c>
      <c r="G2453" s="151">
        <v>1.9022244121278138E-4</v>
      </c>
      <c r="H2453" s="151">
        <v>2.8401414645569048E-4</v>
      </c>
      <c r="I2453" s="151">
        <v>1.9895561669522276E-4</v>
      </c>
      <c r="J2453" s="151">
        <v>2.1060405888532547E-4</v>
      </c>
      <c r="K2453" s="151">
        <v>1.5312703492439305E-4</v>
      </c>
      <c r="L2453" s="151">
        <v>3.2771978682087573E-4</v>
      </c>
      <c r="M2453" s="151">
        <v>1.1589975551094537E-4</v>
      </c>
      <c r="N2453" s="151">
        <v>8.6095355262877189E-5</v>
      </c>
      <c r="O2453" s="151">
        <v>1.3397066540842144E-4</v>
      </c>
      <c r="P2453" s="151">
        <v>8.9865139230482958E-5</v>
      </c>
    </row>
    <row r="2454" spans="1:16" ht="22" customHeight="1" x14ac:dyDescent="0.2">
      <c r="A2454" s="150" t="s">
        <v>3283</v>
      </c>
      <c r="B2454" s="151">
        <v>0</v>
      </c>
      <c r="C2454" s="151">
        <v>3.7243272394249235E-5</v>
      </c>
      <c r="D2454" s="151">
        <v>0</v>
      </c>
      <c r="E2454" s="151">
        <v>0</v>
      </c>
      <c r="F2454" s="151">
        <v>0</v>
      </c>
      <c r="G2454" s="151">
        <v>3.8044488242556272E-5</v>
      </c>
      <c r="H2454" s="151">
        <v>0</v>
      </c>
      <c r="I2454" s="151">
        <v>4.4212359265605055E-5</v>
      </c>
      <c r="J2454" s="151">
        <v>0</v>
      </c>
      <c r="K2454" s="151">
        <v>7.6563517462196524E-5</v>
      </c>
      <c r="L2454" s="151">
        <v>0</v>
      </c>
      <c r="M2454" s="151">
        <v>0</v>
      </c>
      <c r="N2454" s="151">
        <v>0</v>
      </c>
      <c r="O2454" s="151">
        <v>0</v>
      </c>
      <c r="P2454" s="151">
        <v>0</v>
      </c>
    </row>
    <row r="2455" spans="1:16" ht="22" customHeight="1" x14ac:dyDescent="0.2">
      <c r="A2455" s="150" t="s">
        <v>3284</v>
      </c>
      <c r="B2455" s="151">
        <v>1.0167584898891113E-4</v>
      </c>
      <c r="C2455" s="151">
        <v>0</v>
      </c>
      <c r="D2455" s="151">
        <v>1.090009273869619E-4</v>
      </c>
      <c r="E2455" s="151">
        <v>0</v>
      </c>
      <c r="F2455" s="151">
        <v>9.9619834562534907E-5</v>
      </c>
      <c r="G2455" s="151">
        <v>0</v>
      </c>
      <c r="H2455" s="151">
        <v>0</v>
      </c>
      <c r="I2455" s="151">
        <v>0</v>
      </c>
      <c r="J2455" s="151">
        <v>0</v>
      </c>
      <c r="K2455" s="151">
        <v>0</v>
      </c>
      <c r="L2455" s="151">
        <v>0</v>
      </c>
      <c r="M2455" s="151">
        <v>0</v>
      </c>
      <c r="N2455" s="151">
        <v>1.3775256842060352E-4</v>
      </c>
      <c r="O2455" s="151">
        <v>1.3397066540842144E-4</v>
      </c>
      <c r="P2455" s="151">
        <v>1.3479770884572444E-4</v>
      </c>
    </row>
    <row r="2456" spans="1:16" ht="22" customHeight="1" x14ac:dyDescent="0.2">
      <c r="A2456" s="150" t="s">
        <v>3285</v>
      </c>
      <c r="B2456" s="151">
        <v>3.3891949662970378E-5</v>
      </c>
      <c r="C2456" s="151">
        <v>0</v>
      </c>
      <c r="D2456" s="151">
        <v>0</v>
      </c>
      <c r="E2456" s="151">
        <v>0</v>
      </c>
      <c r="F2456" s="151">
        <v>3.3206611520844969E-5</v>
      </c>
      <c r="G2456" s="151">
        <v>0</v>
      </c>
      <c r="H2456" s="151">
        <v>0</v>
      </c>
      <c r="I2456" s="151">
        <v>0</v>
      </c>
      <c r="J2456" s="151">
        <v>0</v>
      </c>
      <c r="K2456" s="151">
        <v>0</v>
      </c>
      <c r="L2456" s="151">
        <v>0</v>
      </c>
      <c r="M2456" s="151">
        <v>0</v>
      </c>
      <c r="N2456" s="151">
        <v>8.60953552628772E-6</v>
      </c>
      <c r="O2456" s="151">
        <v>3.3492666352105361E-5</v>
      </c>
      <c r="P2456" s="151">
        <v>1.7973027846096592E-5</v>
      </c>
    </row>
    <row r="2457" spans="1:16" ht="22" customHeight="1" x14ac:dyDescent="0.2">
      <c r="A2457" s="150" t="s">
        <v>3286</v>
      </c>
      <c r="B2457" s="151">
        <v>2.0335169797782227E-4</v>
      </c>
      <c r="C2457" s="151">
        <v>0</v>
      </c>
      <c r="D2457" s="151">
        <v>1.2716774861812222E-4</v>
      </c>
      <c r="E2457" s="151">
        <v>0</v>
      </c>
      <c r="F2457" s="151">
        <v>1.3282644608337988E-4</v>
      </c>
      <c r="G2457" s="151">
        <v>0</v>
      </c>
      <c r="H2457" s="151">
        <v>0</v>
      </c>
      <c r="I2457" s="151">
        <v>0</v>
      </c>
      <c r="J2457" s="151">
        <v>0</v>
      </c>
      <c r="K2457" s="151">
        <v>0</v>
      </c>
      <c r="L2457" s="151">
        <v>0</v>
      </c>
      <c r="M2457" s="151">
        <v>0</v>
      </c>
      <c r="N2457" s="151">
        <v>3.443814210515088E-5</v>
      </c>
      <c r="O2457" s="151">
        <v>6.6985332704210722E-5</v>
      </c>
      <c r="P2457" s="151">
        <v>6.2905597461338075E-5</v>
      </c>
    </row>
    <row r="2458" spans="1:16" ht="22" customHeight="1" x14ac:dyDescent="0.2">
      <c r="A2458" s="150" t="s">
        <v>3287</v>
      </c>
      <c r="B2458" s="151">
        <v>0</v>
      </c>
      <c r="C2458" s="151">
        <v>7.4685175574601143E-5</v>
      </c>
      <c r="D2458" s="151">
        <v>1.8215266087776746E-5</v>
      </c>
      <c r="E2458" s="151">
        <v>8.0165281849761441E-5</v>
      </c>
      <c r="F2458" s="151">
        <v>0</v>
      </c>
      <c r="G2458" s="151">
        <v>7.6291880422406182E-5</v>
      </c>
      <c r="H2458" s="151">
        <v>4.0681645358986519E-5</v>
      </c>
      <c r="I2458" s="151">
        <v>8.8660517780626664E-5</v>
      </c>
      <c r="J2458" s="151">
        <v>4.6925704379782145E-5</v>
      </c>
      <c r="K2458" s="151">
        <v>7.6767686842095723E-5</v>
      </c>
      <c r="L2458" s="151">
        <v>4.1074213281549756E-5</v>
      </c>
      <c r="M2458" s="151">
        <v>7.7472547683760817E-5</v>
      </c>
      <c r="N2458" s="151">
        <v>4.3162471438455769E-5</v>
      </c>
      <c r="O2458" s="151">
        <v>3.3581980129044307E-5</v>
      </c>
      <c r="P2458" s="151">
        <v>5.4062867761058551E-5</v>
      </c>
    </row>
    <row r="2459" spans="1:16" ht="22" customHeight="1" x14ac:dyDescent="0.2">
      <c r="A2459" s="150" t="s">
        <v>3288</v>
      </c>
      <c r="B2459" s="151">
        <v>0</v>
      </c>
      <c r="C2459" s="151">
        <v>0</v>
      </c>
      <c r="D2459" s="151">
        <v>0</v>
      </c>
      <c r="E2459" s="151">
        <v>2.004132046244036E-5</v>
      </c>
      <c r="F2459" s="151">
        <v>0</v>
      </c>
      <c r="G2459" s="151">
        <v>0</v>
      </c>
      <c r="H2459" s="151">
        <v>0</v>
      </c>
      <c r="I2459" s="151">
        <v>0</v>
      </c>
      <c r="J2459" s="151">
        <v>0</v>
      </c>
      <c r="K2459" s="151">
        <v>0</v>
      </c>
      <c r="L2459" s="151">
        <v>0</v>
      </c>
      <c r="M2459" s="151">
        <v>3.8736273841880408E-5</v>
      </c>
      <c r="N2459" s="151">
        <v>2.5897482863073459E-5</v>
      </c>
      <c r="O2459" s="151">
        <v>3.3581980129044307E-5</v>
      </c>
      <c r="P2459" s="151">
        <v>1.802095592035285E-5</v>
      </c>
    </row>
    <row r="2460" spans="1:16" ht="22" customHeight="1" x14ac:dyDescent="0.2">
      <c r="A2460" s="150" t="s">
        <v>3289</v>
      </c>
      <c r="B2460" s="151">
        <v>3.0584095375864469E-4</v>
      </c>
      <c r="C2460" s="151">
        <v>8.2153693132061252E-4</v>
      </c>
      <c r="D2460" s="151">
        <v>3.4609005566775812E-4</v>
      </c>
      <c r="E2460" s="151">
        <v>6.0123961387321078E-4</v>
      </c>
      <c r="F2460" s="151">
        <v>2.9965646236410504E-4</v>
      </c>
      <c r="G2460" s="151">
        <v>6.8662692380165569E-4</v>
      </c>
      <c r="H2460" s="151">
        <v>3.6613480823087871E-4</v>
      </c>
      <c r="I2460" s="151">
        <v>5.9845849501922999E-4</v>
      </c>
      <c r="J2460" s="151">
        <v>4.6925704379782149E-4</v>
      </c>
      <c r="K2460" s="151">
        <v>6.1414149473676578E-4</v>
      </c>
      <c r="L2460" s="151">
        <v>4.518163460970473E-4</v>
      </c>
      <c r="M2460" s="151">
        <v>4.6483528610256496E-4</v>
      </c>
      <c r="N2460" s="151">
        <v>3.8846224294610188E-4</v>
      </c>
      <c r="O2460" s="151">
        <v>4.0298376154853174E-4</v>
      </c>
      <c r="P2460" s="151">
        <v>3.7844007432740986E-4</v>
      </c>
    </row>
    <row r="2461" spans="1:16" ht="22" customHeight="1" x14ac:dyDescent="0.2">
      <c r="A2461" s="150" t="s">
        <v>3290</v>
      </c>
      <c r="B2461" s="151">
        <v>2.3787629736783479E-4</v>
      </c>
      <c r="C2461" s="151">
        <v>6.3482399238410975E-4</v>
      </c>
      <c r="D2461" s="151">
        <v>2.3679845914109768E-4</v>
      </c>
      <c r="E2461" s="151">
        <v>5.6115697294833013E-4</v>
      </c>
      <c r="F2461" s="151">
        <v>1.9977097490940336E-4</v>
      </c>
      <c r="G2461" s="151">
        <v>5.3404316295684333E-4</v>
      </c>
      <c r="H2461" s="151">
        <v>3.2545316287189215E-4</v>
      </c>
      <c r="I2461" s="151">
        <v>4.8763284779344666E-4</v>
      </c>
      <c r="J2461" s="151">
        <v>2.8155422627869288E-4</v>
      </c>
      <c r="K2461" s="151">
        <v>6.1414149473676578E-4</v>
      </c>
      <c r="L2461" s="151">
        <v>3.696679195339478E-4</v>
      </c>
      <c r="M2461" s="151">
        <v>5.423078337863258E-4</v>
      </c>
      <c r="N2461" s="151">
        <v>3.194022886445727E-4</v>
      </c>
      <c r="O2461" s="151">
        <v>4.36565741677576E-4</v>
      </c>
      <c r="P2461" s="151">
        <v>3.9646103024776271E-4</v>
      </c>
    </row>
    <row r="2462" spans="1:16" ht="22" customHeight="1" x14ac:dyDescent="0.2">
      <c r="A2462" s="150" t="s">
        <v>3291</v>
      </c>
      <c r="B2462" s="151">
        <v>5.0973492293107452E-4</v>
      </c>
      <c r="C2462" s="151">
        <v>3.7342587787300572E-5</v>
      </c>
      <c r="D2462" s="151">
        <v>5.2824271654552566E-4</v>
      </c>
      <c r="E2462" s="151">
        <v>4.0082640924880721E-5</v>
      </c>
      <c r="F2462" s="151">
        <v>5.6601776224330953E-4</v>
      </c>
      <c r="G2462" s="151">
        <v>7.6291880422406182E-5</v>
      </c>
      <c r="H2462" s="151">
        <v>8.1363290717973038E-5</v>
      </c>
      <c r="I2462" s="151">
        <v>0</v>
      </c>
      <c r="J2462" s="151">
        <v>9.3851408759564289E-5</v>
      </c>
      <c r="K2462" s="151">
        <v>3.8383843421047861E-5</v>
      </c>
      <c r="L2462" s="151">
        <v>8.2148426563099513E-5</v>
      </c>
      <c r="M2462" s="151">
        <v>3.8736273841880408E-5</v>
      </c>
      <c r="N2462" s="151">
        <v>3.7982974865841075E-4</v>
      </c>
      <c r="O2462" s="151">
        <v>4.0298376154853174E-4</v>
      </c>
      <c r="P2462" s="151">
        <v>3.3338768452652773E-4</v>
      </c>
    </row>
    <row r="2463" spans="1:16" ht="22" customHeight="1" x14ac:dyDescent="0.2">
      <c r="A2463" s="150" t="s">
        <v>3292</v>
      </c>
      <c r="B2463" s="151">
        <v>1.0874345022529588E-3</v>
      </c>
      <c r="C2463" s="151">
        <v>3.7342587787300572E-5</v>
      </c>
      <c r="D2463" s="151">
        <v>1.0200549009154979E-3</v>
      </c>
      <c r="E2463" s="151">
        <v>6.0123961387321084E-5</v>
      </c>
      <c r="F2463" s="151">
        <v>1.1320355244866191E-3</v>
      </c>
      <c r="G2463" s="151">
        <v>7.6291880422406182E-5</v>
      </c>
      <c r="H2463" s="151">
        <v>1.6272658143594608E-4</v>
      </c>
      <c r="I2463" s="151">
        <v>1.1082564722578334E-4</v>
      </c>
      <c r="J2463" s="151">
        <v>1.4077711313934644E-4</v>
      </c>
      <c r="K2463" s="151">
        <v>3.8383843421047861E-5</v>
      </c>
      <c r="L2463" s="151">
        <v>1.2322263984464928E-4</v>
      </c>
      <c r="M2463" s="151">
        <v>3.8736273841880408E-5</v>
      </c>
      <c r="N2463" s="151">
        <v>7.596594973168215E-4</v>
      </c>
      <c r="O2463" s="151">
        <v>7.0522158270993056E-4</v>
      </c>
      <c r="P2463" s="151">
        <v>7.3885919273446686E-4</v>
      </c>
    </row>
    <row r="2464" spans="1:16" ht="22" customHeight="1" x14ac:dyDescent="0.2">
      <c r="A2464" s="150" t="s">
        <v>3293</v>
      </c>
      <c r="B2464" s="151">
        <v>0</v>
      </c>
      <c r="C2464" s="151">
        <v>0</v>
      </c>
      <c r="D2464" s="151">
        <v>1.8215266087776746E-5</v>
      </c>
      <c r="E2464" s="151">
        <v>0</v>
      </c>
      <c r="F2464" s="151">
        <v>3.329516248490056E-5</v>
      </c>
      <c r="G2464" s="151">
        <v>0</v>
      </c>
      <c r="H2464" s="151">
        <v>0</v>
      </c>
      <c r="I2464" s="151">
        <v>0</v>
      </c>
      <c r="J2464" s="151">
        <v>0</v>
      </c>
      <c r="K2464" s="151">
        <v>0</v>
      </c>
      <c r="L2464" s="151">
        <v>0</v>
      </c>
      <c r="M2464" s="151">
        <v>0</v>
      </c>
      <c r="N2464" s="151">
        <v>2.5897482863073459E-5</v>
      </c>
      <c r="O2464" s="151">
        <v>0</v>
      </c>
      <c r="P2464" s="151">
        <v>1.802095592035285E-5</v>
      </c>
    </row>
    <row r="2465" spans="1:16" ht="22" customHeight="1" x14ac:dyDescent="0.2">
      <c r="A2465" s="150" t="s">
        <v>3294</v>
      </c>
      <c r="B2465" s="151">
        <v>0</v>
      </c>
      <c r="C2465" s="151">
        <v>0</v>
      </c>
      <c r="D2465" s="151">
        <v>0</v>
      </c>
      <c r="E2465" s="151">
        <v>0</v>
      </c>
      <c r="F2465" s="151">
        <v>0</v>
      </c>
      <c r="G2465" s="151">
        <v>0</v>
      </c>
      <c r="H2465" s="151">
        <v>0</v>
      </c>
      <c r="I2465" s="151">
        <v>0</v>
      </c>
      <c r="J2465" s="151">
        <v>0</v>
      </c>
      <c r="K2465" s="151">
        <v>0</v>
      </c>
      <c r="L2465" s="151">
        <v>0</v>
      </c>
      <c r="M2465" s="151">
        <v>0</v>
      </c>
      <c r="N2465" s="151">
        <v>0</v>
      </c>
      <c r="O2465" s="151">
        <v>3.3671771519763675E-5</v>
      </c>
      <c r="P2465" s="151">
        <v>0</v>
      </c>
    </row>
    <row r="2466" spans="1:16" ht="22" customHeight="1" x14ac:dyDescent="0.2">
      <c r="A2466" s="150" t="s">
        <v>3295</v>
      </c>
      <c r="B2466" s="151">
        <v>0</v>
      </c>
      <c r="C2466" s="151">
        <v>0</v>
      </c>
      <c r="D2466" s="151">
        <v>0</v>
      </c>
      <c r="E2466" s="151">
        <v>0</v>
      </c>
      <c r="F2466" s="151">
        <v>0</v>
      </c>
      <c r="G2466" s="151">
        <v>0</v>
      </c>
      <c r="H2466" s="151">
        <v>0</v>
      </c>
      <c r="I2466" s="151">
        <v>0</v>
      </c>
      <c r="J2466" s="151">
        <v>0</v>
      </c>
      <c r="K2466" s="151">
        <v>0</v>
      </c>
      <c r="L2466" s="151">
        <v>0</v>
      </c>
      <c r="M2466" s="151">
        <v>0</v>
      </c>
      <c r="N2466" s="151">
        <v>8.6555758232197397E-6</v>
      </c>
      <c r="O2466" s="151">
        <v>0</v>
      </c>
      <c r="P2466" s="151">
        <v>0</v>
      </c>
    </row>
    <row r="2467" spans="1:16" ht="22" customHeight="1" x14ac:dyDescent="0.2">
      <c r="A2467" s="150" t="s">
        <v>3296</v>
      </c>
      <c r="B2467" s="151">
        <v>3.4073190035499629E-5</v>
      </c>
      <c r="C2467" s="151">
        <v>0</v>
      </c>
      <c r="D2467" s="151">
        <v>0</v>
      </c>
      <c r="E2467" s="151">
        <v>0</v>
      </c>
      <c r="F2467" s="151">
        <v>3.3384186983523287E-5</v>
      </c>
      <c r="G2467" s="151">
        <v>0</v>
      </c>
      <c r="H2467" s="151">
        <v>0</v>
      </c>
      <c r="I2467" s="151">
        <v>0</v>
      </c>
      <c r="J2467" s="151">
        <v>0</v>
      </c>
      <c r="K2467" s="151">
        <v>0</v>
      </c>
      <c r="L2467" s="151">
        <v>0</v>
      </c>
      <c r="M2467" s="151">
        <v>0</v>
      </c>
      <c r="N2467" s="151">
        <v>1.7311151646439479E-5</v>
      </c>
      <c r="O2467" s="151">
        <v>3.3671771519763675E-5</v>
      </c>
      <c r="P2467" s="151">
        <v>2.7103710441707164E-5</v>
      </c>
    </row>
    <row r="2468" spans="1:16" ht="22" customHeight="1" x14ac:dyDescent="0.2">
      <c r="A2468" s="150" t="s">
        <v>3297</v>
      </c>
      <c r="B2468" s="151">
        <v>0</v>
      </c>
      <c r="C2468" s="151">
        <v>0</v>
      </c>
      <c r="D2468" s="151">
        <v>0</v>
      </c>
      <c r="E2468" s="151">
        <v>0</v>
      </c>
      <c r="F2468" s="151">
        <v>0</v>
      </c>
      <c r="G2468" s="151">
        <v>0</v>
      </c>
      <c r="H2468" s="151">
        <v>0</v>
      </c>
      <c r="I2468" s="151">
        <v>0</v>
      </c>
      <c r="J2468" s="151">
        <v>0</v>
      </c>
      <c r="K2468" s="151">
        <v>0</v>
      </c>
      <c r="L2468" s="151">
        <v>0</v>
      </c>
      <c r="M2468" s="151">
        <v>0</v>
      </c>
      <c r="N2468" s="151">
        <v>0</v>
      </c>
      <c r="O2468" s="151">
        <v>0</v>
      </c>
      <c r="P2468" s="151">
        <v>9.03457014723572E-6</v>
      </c>
    </row>
    <row r="2469" spans="1:16" ht="22" customHeight="1" x14ac:dyDescent="0.2">
      <c r="A2469" s="150" t="s">
        <v>3298</v>
      </c>
      <c r="B2469" s="151">
        <v>0</v>
      </c>
      <c r="C2469" s="151">
        <v>0</v>
      </c>
      <c r="D2469" s="151">
        <v>0</v>
      </c>
      <c r="E2469" s="151">
        <v>0</v>
      </c>
      <c r="F2469" s="151">
        <v>0</v>
      </c>
      <c r="G2469" s="151">
        <v>0</v>
      </c>
      <c r="H2469" s="151">
        <v>4.0790419811818034E-5</v>
      </c>
      <c r="I2469" s="151">
        <v>0</v>
      </c>
      <c r="J2469" s="151">
        <v>0</v>
      </c>
      <c r="K2469" s="151">
        <v>0</v>
      </c>
      <c r="L2469" s="151">
        <v>0</v>
      </c>
      <c r="M2469" s="151">
        <v>0</v>
      </c>
      <c r="N2469" s="151">
        <v>6.0589030762538173E-5</v>
      </c>
      <c r="O2469" s="151">
        <v>6.7343543039527349E-5</v>
      </c>
      <c r="P2469" s="151">
        <v>2.7103710441707164E-5</v>
      </c>
    </row>
    <row r="2470" spans="1:16" ht="22" customHeight="1" x14ac:dyDescent="0.2">
      <c r="A2470" s="150" t="s">
        <v>3299</v>
      </c>
      <c r="B2470" s="151">
        <v>0</v>
      </c>
      <c r="C2470" s="151">
        <v>0</v>
      </c>
      <c r="D2470" s="151">
        <v>1.8263970007797536E-5</v>
      </c>
      <c r="E2470" s="151">
        <v>0</v>
      </c>
      <c r="F2470" s="151">
        <v>0</v>
      </c>
      <c r="G2470" s="151">
        <v>0</v>
      </c>
      <c r="H2470" s="151">
        <v>0</v>
      </c>
      <c r="I2470" s="151">
        <v>2.2224394497149062E-5</v>
      </c>
      <c r="J2470" s="151">
        <v>2.3525587088794523E-5</v>
      </c>
      <c r="K2470" s="151">
        <v>3.848647401843034E-5</v>
      </c>
      <c r="L2470" s="151">
        <v>0</v>
      </c>
      <c r="M2470" s="151">
        <v>0</v>
      </c>
      <c r="N2470" s="151">
        <v>0</v>
      </c>
      <c r="O2470" s="151">
        <v>0</v>
      </c>
      <c r="P2470" s="151">
        <v>0</v>
      </c>
    </row>
    <row r="2471" spans="1:16" ht="22" customHeight="1" x14ac:dyDescent="0.2">
      <c r="A2471" s="150" t="s">
        <v>3300</v>
      </c>
      <c r="B2471" s="151">
        <v>0</v>
      </c>
      <c r="C2471" s="151">
        <v>0</v>
      </c>
      <c r="D2471" s="151">
        <v>0</v>
      </c>
      <c r="E2471" s="151">
        <v>0</v>
      </c>
      <c r="F2471" s="151">
        <v>0</v>
      </c>
      <c r="G2471" s="151">
        <v>0</v>
      </c>
      <c r="H2471" s="151">
        <v>0</v>
      </c>
      <c r="I2471" s="151">
        <v>0</v>
      </c>
      <c r="J2471" s="151">
        <v>4.7051174177589046E-5</v>
      </c>
      <c r="K2471" s="151">
        <v>0</v>
      </c>
      <c r="L2471" s="151">
        <v>0</v>
      </c>
      <c r="M2471" s="151">
        <v>0</v>
      </c>
      <c r="N2471" s="151">
        <v>0</v>
      </c>
      <c r="O2471" s="151">
        <v>0</v>
      </c>
      <c r="P2471" s="151">
        <v>0</v>
      </c>
    </row>
    <row r="2472" spans="1:16" ht="22" customHeight="1" x14ac:dyDescent="0.2">
      <c r="A2472" s="150" t="s">
        <v>3301</v>
      </c>
      <c r="B2472" s="151">
        <v>3.4073190035499629E-5</v>
      </c>
      <c r="C2472" s="151">
        <v>3.7442434278710464E-5</v>
      </c>
      <c r="D2472" s="151">
        <v>0</v>
      </c>
      <c r="E2472" s="151">
        <v>8.0379627523156523E-5</v>
      </c>
      <c r="F2472" s="151">
        <v>3.3384186983523287E-5</v>
      </c>
      <c r="G2472" s="151">
        <v>3.8247934703746411E-5</v>
      </c>
      <c r="H2472" s="151">
        <v>8.1580839623636068E-5</v>
      </c>
      <c r="I2472" s="151">
        <v>1.7779515597719249E-4</v>
      </c>
      <c r="J2472" s="151">
        <v>9.4102348355178092E-5</v>
      </c>
      <c r="K2472" s="151">
        <v>7.6972948036860679E-5</v>
      </c>
      <c r="L2472" s="151">
        <v>8.2368074762466083E-5</v>
      </c>
      <c r="M2472" s="151">
        <v>1.1651954029977398E-4</v>
      </c>
      <c r="N2472" s="151">
        <v>6.0589030762538173E-5</v>
      </c>
      <c r="O2472" s="151">
        <v>1.0101531455929104E-4</v>
      </c>
      <c r="P2472" s="151">
        <v>6.324199103065004E-5</v>
      </c>
    </row>
    <row r="2473" spans="1:16" ht="22" customHeight="1" x14ac:dyDescent="0.2">
      <c r="A2473" s="150" t="s">
        <v>3302</v>
      </c>
      <c r="B2473" s="151">
        <v>0</v>
      </c>
      <c r="C2473" s="151">
        <v>0</v>
      </c>
      <c r="D2473" s="151">
        <v>0</v>
      </c>
      <c r="E2473" s="151">
        <v>0</v>
      </c>
      <c r="F2473" s="151">
        <v>0</v>
      </c>
      <c r="G2473" s="151">
        <v>0</v>
      </c>
      <c r="H2473" s="151">
        <v>4.0790419811818034E-5</v>
      </c>
      <c r="I2473" s="151">
        <v>0</v>
      </c>
      <c r="J2473" s="151">
        <v>0</v>
      </c>
      <c r="K2473" s="151">
        <v>0</v>
      </c>
      <c r="L2473" s="151">
        <v>0</v>
      </c>
      <c r="M2473" s="151">
        <v>0</v>
      </c>
      <c r="N2473" s="151">
        <v>6.0589030762538173E-5</v>
      </c>
      <c r="O2473" s="151">
        <v>1.0101531455929104E-4</v>
      </c>
      <c r="P2473" s="151">
        <v>6.324199103065004E-5</v>
      </c>
    </row>
    <row r="2474" spans="1:16" ht="22" customHeight="1" x14ac:dyDescent="0.2">
      <c r="A2474" s="150" t="s">
        <v>3303</v>
      </c>
      <c r="B2474" s="151">
        <v>3.4073190035499629E-5</v>
      </c>
      <c r="C2474" s="151">
        <v>7.4884868557420928E-5</v>
      </c>
      <c r="D2474" s="151">
        <v>3.6527940015595072E-5</v>
      </c>
      <c r="E2474" s="151">
        <v>0</v>
      </c>
      <c r="F2474" s="151">
        <v>0</v>
      </c>
      <c r="G2474" s="151">
        <v>7.6495869407492822E-5</v>
      </c>
      <c r="H2474" s="151">
        <v>1.2237125943545413E-4</v>
      </c>
      <c r="I2474" s="151">
        <v>6.6673183491447206E-5</v>
      </c>
      <c r="J2474" s="151">
        <v>1.4115352253276717E-4</v>
      </c>
      <c r="K2474" s="151">
        <v>1.1545942205529103E-4</v>
      </c>
      <c r="L2474" s="151">
        <v>1.2355211214369914E-4</v>
      </c>
      <c r="M2474" s="151">
        <v>1.5535938706636528E-4</v>
      </c>
      <c r="N2474" s="151">
        <v>3.4622303292878959E-5</v>
      </c>
      <c r="O2474" s="151">
        <v>6.7343543039527349E-5</v>
      </c>
      <c r="P2474" s="151">
        <v>4.51728507361786E-5</v>
      </c>
    </row>
    <row r="2475" spans="1:16" ht="22" customHeight="1" x14ac:dyDescent="0.2">
      <c r="A2475" s="150" t="s">
        <v>3304</v>
      </c>
      <c r="B2475" s="151">
        <v>0</v>
      </c>
      <c r="C2475" s="151">
        <v>3.7442434278710464E-5</v>
      </c>
      <c r="D2475" s="151">
        <v>0</v>
      </c>
      <c r="E2475" s="151">
        <v>6.0284720642367402E-5</v>
      </c>
      <c r="F2475" s="151">
        <v>0</v>
      </c>
      <c r="G2475" s="151">
        <v>3.8247934703746411E-5</v>
      </c>
      <c r="H2475" s="151">
        <v>0</v>
      </c>
      <c r="I2475" s="151">
        <v>4.4448788994298123E-5</v>
      </c>
      <c r="J2475" s="151">
        <v>2.3525587088794523E-5</v>
      </c>
      <c r="K2475" s="151">
        <v>0</v>
      </c>
      <c r="L2475" s="151">
        <v>0</v>
      </c>
      <c r="M2475" s="151">
        <v>0</v>
      </c>
      <c r="N2475" s="151">
        <v>0</v>
      </c>
      <c r="O2475" s="151">
        <v>0</v>
      </c>
      <c r="P2475" s="151">
        <v>0</v>
      </c>
    </row>
    <row r="2476" spans="1:16" ht="22" customHeight="1" x14ac:dyDescent="0.2">
      <c r="A2476" s="150" t="s">
        <v>3305</v>
      </c>
      <c r="B2476" s="151">
        <v>0</v>
      </c>
      <c r="C2476" s="151">
        <v>0</v>
      </c>
      <c r="D2476" s="151">
        <v>0</v>
      </c>
      <c r="E2476" s="151">
        <v>0</v>
      </c>
      <c r="F2476" s="151">
        <v>0</v>
      </c>
      <c r="G2476" s="151">
        <v>0</v>
      </c>
      <c r="H2476" s="151">
        <v>0</v>
      </c>
      <c r="I2476" s="151">
        <v>0</v>
      </c>
      <c r="J2476" s="151">
        <v>0</v>
      </c>
      <c r="K2476" s="151">
        <v>0</v>
      </c>
      <c r="L2476" s="151">
        <v>0</v>
      </c>
      <c r="M2476" s="151">
        <v>0</v>
      </c>
      <c r="N2476" s="151">
        <v>0</v>
      </c>
      <c r="O2476" s="151">
        <v>0</v>
      </c>
      <c r="P2476" s="151">
        <v>9.03457014723572E-6</v>
      </c>
    </row>
    <row r="2477" spans="1:16" ht="22" customHeight="1" x14ac:dyDescent="0.2">
      <c r="A2477" s="150" t="s">
        <v>3306</v>
      </c>
      <c r="B2477" s="151">
        <v>0</v>
      </c>
      <c r="C2477" s="151">
        <v>3.7442434278710464E-5</v>
      </c>
      <c r="D2477" s="151">
        <v>0</v>
      </c>
      <c r="E2477" s="151">
        <v>0</v>
      </c>
      <c r="F2477" s="151">
        <v>0</v>
      </c>
      <c r="G2477" s="151">
        <v>0</v>
      </c>
      <c r="H2477" s="151">
        <v>0</v>
      </c>
      <c r="I2477" s="151">
        <v>0</v>
      </c>
      <c r="J2477" s="151">
        <v>0</v>
      </c>
      <c r="K2477" s="151">
        <v>0</v>
      </c>
      <c r="L2477" s="151">
        <v>0</v>
      </c>
      <c r="M2477" s="151">
        <v>0</v>
      </c>
      <c r="N2477" s="151">
        <v>0</v>
      </c>
      <c r="O2477" s="151">
        <v>0</v>
      </c>
      <c r="P2477" s="151">
        <v>0</v>
      </c>
    </row>
    <row r="2478" spans="1:16" ht="22" customHeight="1" x14ac:dyDescent="0.2">
      <c r="A2478" s="150" t="s">
        <v>3307</v>
      </c>
      <c r="B2478" s="151">
        <v>7.496101807809919E-4</v>
      </c>
      <c r="C2478" s="151">
        <v>1.4976973711484186E-4</v>
      </c>
      <c r="D2478" s="151">
        <v>8.7667056037428188E-4</v>
      </c>
      <c r="E2478" s="151">
        <v>1.205694412847348E-4</v>
      </c>
      <c r="F2478" s="151">
        <v>8.01220487604559E-4</v>
      </c>
      <c r="G2478" s="151">
        <v>1.5299173881498564E-4</v>
      </c>
      <c r="H2478" s="151">
        <v>3.2632335849454427E-4</v>
      </c>
      <c r="I2478" s="151">
        <v>1.5557076148004344E-4</v>
      </c>
      <c r="J2478" s="151">
        <v>3.2935821924312336E-4</v>
      </c>
      <c r="K2478" s="151">
        <v>1.924323700921517E-4</v>
      </c>
      <c r="L2478" s="151">
        <v>3.7065633643109736E-4</v>
      </c>
      <c r="M2478" s="151">
        <v>1.1651954029977398E-4</v>
      </c>
      <c r="N2478" s="151">
        <v>7.2706836915045813E-4</v>
      </c>
      <c r="O2478" s="151">
        <v>6.0609188735574618E-4</v>
      </c>
      <c r="P2478" s="151">
        <v>7.5890389236780054E-4</v>
      </c>
    </row>
    <row r="2479" spans="1:16" ht="22" customHeight="1" x14ac:dyDescent="0.2">
      <c r="A2479" s="150" t="s">
        <v>3308</v>
      </c>
      <c r="B2479" s="151">
        <v>0</v>
      </c>
      <c r="C2479" s="151">
        <v>3.7442434278710464E-5</v>
      </c>
      <c r="D2479" s="151">
        <v>0</v>
      </c>
      <c r="E2479" s="151">
        <v>0</v>
      </c>
      <c r="F2479" s="151">
        <v>0</v>
      </c>
      <c r="G2479" s="151">
        <v>0</v>
      </c>
      <c r="H2479" s="151">
        <v>0</v>
      </c>
      <c r="I2479" s="151">
        <v>0</v>
      </c>
      <c r="J2479" s="151">
        <v>0</v>
      </c>
      <c r="K2479" s="151">
        <v>0</v>
      </c>
      <c r="L2479" s="151">
        <v>0</v>
      </c>
      <c r="M2479" s="151">
        <v>0</v>
      </c>
      <c r="N2479" s="151">
        <v>0</v>
      </c>
      <c r="O2479" s="151">
        <v>0</v>
      </c>
      <c r="P2479" s="151">
        <v>0</v>
      </c>
    </row>
    <row r="2480" spans="1:16" ht="22" customHeight="1" x14ac:dyDescent="0.2">
      <c r="A2480" s="150" t="s">
        <v>3309</v>
      </c>
      <c r="B2480" s="151">
        <v>2.7258552028399703E-4</v>
      </c>
      <c r="C2480" s="151">
        <v>0</v>
      </c>
      <c r="D2480" s="151">
        <v>3.6527940015595073E-4</v>
      </c>
      <c r="E2480" s="151">
        <v>0</v>
      </c>
      <c r="F2480" s="151">
        <v>2.670734958681863E-4</v>
      </c>
      <c r="G2480" s="151">
        <v>0</v>
      </c>
      <c r="H2480" s="151">
        <v>0</v>
      </c>
      <c r="I2480" s="151">
        <v>0</v>
      </c>
      <c r="J2480" s="151">
        <v>2.3525587088794523E-5</v>
      </c>
      <c r="K2480" s="151">
        <v>0</v>
      </c>
      <c r="L2480" s="151">
        <v>0</v>
      </c>
      <c r="M2480" s="151">
        <v>0</v>
      </c>
      <c r="N2480" s="151">
        <v>1.7311151646439479E-4</v>
      </c>
      <c r="O2480" s="151">
        <v>1.6835885759881839E-4</v>
      </c>
      <c r="P2480" s="151">
        <v>1.0841484176682865E-4</v>
      </c>
    </row>
    <row r="2481" spans="1:16" ht="22" customHeight="1" x14ac:dyDescent="0.2">
      <c r="A2481" s="150" t="s">
        <v>3310</v>
      </c>
      <c r="B2481" s="151">
        <v>0</v>
      </c>
      <c r="C2481" s="151">
        <v>0</v>
      </c>
      <c r="D2481" s="151">
        <v>1.8312935074842572E-5</v>
      </c>
      <c r="E2481" s="151">
        <v>0</v>
      </c>
      <c r="F2481" s="151">
        <v>3.3473688825302173E-5</v>
      </c>
      <c r="G2481" s="151">
        <v>0</v>
      </c>
      <c r="H2481" s="151">
        <v>0</v>
      </c>
      <c r="I2481" s="151">
        <v>0</v>
      </c>
      <c r="J2481" s="151">
        <v>0</v>
      </c>
      <c r="K2481" s="151">
        <v>0</v>
      </c>
      <c r="L2481" s="151">
        <v>0</v>
      </c>
      <c r="M2481" s="151">
        <v>0</v>
      </c>
      <c r="N2481" s="151">
        <v>0</v>
      </c>
      <c r="O2481" s="151">
        <v>0</v>
      </c>
      <c r="P2481" s="151">
        <v>9.0587915149226797E-6</v>
      </c>
    </row>
    <row r="2482" spans="1:16" ht="22" customHeight="1" x14ac:dyDescent="0.2">
      <c r="A2482" s="150" t="s">
        <v>3311</v>
      </c>
      <c r="B2482" s="151">
        <v>3.4164539070447352E-5</v>
      </c>
      <c r="C2482" s="151">
        <v>3.7542816140047492E-5</v>
      </c>
      <c r="D2482" s="151">
        <v>1.8312935074842572E-5</v>
      </c>
      <c r="E2482" s="151">
        <v>2.0148780625777843E-5</v>
      </c>
      <c r="F2482" s="151">
        <v>3.3473688825302173E-5</v>
      </c>
      <c r="G2482" s="151">
        <v>3.8350476083649219E-5</v>
      </c>
      <c r="H2482" s="151">
        <v>0</v>
      </c>
      <c r="I2482" s="151">
        <v>2.228397732421917E-5</v>
      </c>
      <c r="J2482" s="151">
        <v>2.3588658367852957E-5</v>
      </c>
      <c r="K2482" s="151">
        <v>3.8589654913922111E-5</v>
      </c>
      <c r="L2482" s="151">
        <v>4.1294450350083534E-5</v>
      </c>
      <c r="M2482" s="151">
        <v>3.8943975042104975E-5</v>
      </c>
      <c r="N2482" s="151">
        <v>8.6787811203329296E-6</v>
      </c>
      <c r="O2482" s="151">
        <v>3.3762044365661169E-5</v>
      </c>
      <c r="P2482" s="151">
        <v>1.8117583029845359E-5</v>
      </c>
    </row>
    <row r="2483" spans="1:16" ht="22" customHeight="1" x14ac:dyDescent="0.2">
      <c r="A2483" s="150" t="s">
        <v>3312</v>
      </c>
      <c r="B2483" s="151">
        <v>0</v>
      </c>
      <c r="C2483" s="151">
        <v>0</v>
      </c>
      <c r="D2483" s="151">
        <v>0</v>
      </c>
      <c r="E2483" s="151">
        <v>2.0148780625777843E-5</v>
      </c>
      <c r="F2483" s="151">
        <v>3.3473688825302173E-5</v>
      </c>
      <c r="G2483" s="151">
        <v>0</v>
      </c>
      <c r="H2483" s="151">
        <v>0</v>
      </c>
      <c r="I2483" s="151">
        <v>0</v>
      </c>
      <c r="J2483" s="151">
        <v>0</v>
      </c>
      <c r="K2483" s="151">
        <v>0</v>
      </c>
      <c r="L2483" s="151">
        <v>0</v>
      </c>
      <c r="M2483" s="151">
        <v>0</v>
      </c>
      <c r="N2483" s="151">
        <v>1.7357562240665859E-5</v>
      </c>
      <c r="O2483" s="151">
        <v>0</v>
      </c>
      <c r="P2483" s="151">
        <v>9.0587915149226797E-6</v>
      </c>
    </row>
    <row r="2484" spans="1:16" ht="22" customHeight="1" x14ac:dyDescent="0.2">
      <c r="A2484" s="150" t="s">
        <v>3313</v>
      </c>
      <c r="B2484" s="151">
        <v>0</v>
      </c>
      <c r="C2484" s="151">
        <v>0</v>
      </c>
      <c r="D2484" s="151">
        <v>1.8312935074842572E-5</v>
      </c>
      <c r="E2484" s="151">
        <v>0</v>
      </c>
      <c r="F2484" s="151">
        <v>0</v>
      </c>
      <c r="G2484" s="151">
        <v>0</v>
      </c>
      <c r="H2484" s="151">
        <v>0</v>
      </c>
      <c r="I2484" s="151">
        <v>0</v>
      </c>
      <c r="J2484" s="151">
        <v>0</v>
      </c>
      <c r="K2484" s="151">
        <v>0</v>
      </c>
      <c r="L2484" s="151">
        <v>0</v>
      </c>
      <c r="M2484" s="151">
        <v>0</v>
      </c>
      <c r="N2484" s="151">
        <v>0</v>
      </c>
      <c r="O2484" s="151">
        <v>0</v>
      </c>
      <c r="P2484" s="151">
        <v>0</v>
      </c>
    </row>
    <row r="2485" spans="1:16" ht="22" customHeight="1" x14ac:dyDescent="0.2">
      <c r="A2485" s="150" t="s">
        <v>3314</v>
      </c>
      <c r="B2485" s="151">
        <v>6.8329078140894704E-5</v>
      </c>
      <c r="C2485" s="151">
        <v>0</v>
      </c>
      <c r="D2485" s="151">
        <v>3.6625870149685144E-5</v>
      </c>
      <c r="E2485" s="151">
        <v>0</v>
      </c>
      <c r="F2485" s="151">
        <v>3.3473688825302173E-5</v>
      </c>
      <c r="G2485" s="151">
        <v>0</v>
      </c>
      <c r="H2485" s="151">
        <v>0</v>
      </c>
      <c r="I2485" s="151">
        <v>0</v>
      </c>
      <c r="J2485" s="151">
        <v>4.7177316735705913E-5</v>
      </c>
      <c r="K2485" s="151">
        <v>0</v>
      </c>
      <c r="L2485" s="151">
        <v>0</v>
      </c>
      <c r="M2485" s="151">
        <v>0</v>
      </c>
      <c r="N2485" s="151">
        <v>8.6787811203329296E-6</v>
      </c>
      <c r="O2485" s="151">
        <v>0</v>
      </c>
      <c r="P2485" s="151">
        <v>0</v>
      </c>
    </row>
    <row r="2486" spans="1:16" ht="22" customHeight="1" x14ac:dyDescent="0.2">
      <c r="A2486" s="150" t="s">
        <v>3315</v>
      </c>
      <c r="B2486" s="151">
        <v>0</v>
      </c>
      <c r="C2486" s="151">
        <v>0</v>
      </c>
      <c r="D2486" s="151">
        <v>1.8312935074842572E-5</v>
      </c>
      <c r="E2486" s="151">
        <v>2.0148780625777843E-5</v>
      </c>
      <c r="F2486" s="151">
        <v>0</v>
      </c>
      <c r="G2486" s="151">
        <v>0</v>
      </c>
      <c r="H2486" s="151">
        <v>0</v>
      </c>
      <c r="I2486" s="151">
        <v>0</v>
      </c>
      <c r="J2486" s="151">
        <v>4.7177316735705913E-5</v>
      </c>
      <c r="K2486" s="151">
        <v>0</v>
      </c>
      <c r="L2486" s="151">
        <v>0</v>
      </c>
      <c r="M2486" s="151">
        <v>0</v>
      </c>
      <c r="N2486" s="151">
        <v>2.6036343360998789E-5</v>
      </c>
      <c r="O2486" s="151">
        <v>3.3762044365661169E-5</v>
      </c>
      <c r="P2486" s="151">
        <v>4.5293957574613395E-5</v>
      </c>
    </row>
    <row r="2487" spans="1:16" ht="22" customHeight="1" x14ac:dyDescent="0.2">
      <c r="A2487" s="150" t="s">
        <v>3316</v>
      </c>
      <c r="B2487" s="151">
        <v>0</v>
      </c>
      <c r="C2487" s="151">
        <v>7.5085632280094984E-5</v>
      </c>
      <c r="D2487" s="151">
        <v>0</v>
      </c>
      <c r="E2487" s="151">
        <v>8.0595122503111371E-5</v>
      </c>
      <c r="F2487" s="151">
        <v>0</v>
      </c>
      <c r="G2487" s="151">
        <v>7.6700952167298438E-5</v>
      </c>
      <c r="H2487" s="151">
        <v>0</v>
      </c>
      <c r="I2487" s="151">
        <v>1.1141988662109585E-4</v>
      </c>
      <c r="J2487" s="151">
        <v>2.3588658367852957E-5</v>
      </c>
      <c r="K2487" s="151">
        <v>7.7179309827844222E-5</v>
      </c>
      <c r="L2487" s="151">
        <v>0</v>
      </c>
      <c r="M2487" s="151">
        <v>1.1683192512631492E-4</v>
      </c>
      <c r="N2487" s="151">
        <v>8.6787811203329296E-6</v>
      </c>
      <c r="O2487" s="151">
        <v>3.3762044365661169E-5</v>
      </c>
      <c r="P2487" s="151">
        <v>2.7176374544768039E-5</v>
      </c>
    </row>
    <row r="2488" spans="1:16" ht="22" customHeight="1" x14ac:dyDescent="0.2">
      <c r="A2488" s="150" t="s">
        <v>3317</v>
      </c>
      <c r="B2488" s="151">
        <v>0</v>
      </c>
      <c r="C2488" s="151">
        <v>0</v>
      </c>
      <c r="D2488" s="151">
        <v>0</v>
      </c>
      <c r="E2488" s="151">
        <v>0</v>
      </c>
      <c r="F2488" s="151">
        <v>0</v>
      </c>
      <c r="G2488" s="151">
        <v>0</v>
      </c>
      <c r="H2488" s="151">
        <v>0</v>
      </c>
      <c r="I2488" s="151">
        <v>0</v>
      </c>
      <c r="J2488" s="151">
        <v>0</v>
      </c>
      <c r="K2488" s="151">
        <v>0</v>
      </c>
      <c r="L2488" s="151">
        <v>0</v>
      </c>
      <c r="M2488" s="151">
        <v>0</v>
      </c>
      <c r="N2488" s="151">
        <v>8.6787811203329296E-6</v>
      </c>
      <c r="O2488" s="151">
        <v>0</v>
      </c>
      <c r="P2488" s="151">
        <v>1.8117583029845359E-5</v>
      </c>
    </row>
    <row r="2489" spans="1:16" ht="22" customHeight="1" x14ac:dyDescent="0.2">
      <c r="A2489" s="150" t="s">
        <v>3318</v>
      </c>
      <c r="B2489" s="151">
        <v>3.4164539070447352E-5</v>
      </c>
      <c r="C2489" s="151">
        <v>0</v>
      </c>
      <c r="D2489" s="151">
        <v>3.6625870149685144E-5</v>
      </c>
      <c r="E2489" s="151">
        <v>2.0148780625777843E-5</v>
      </c>
      <c r="F2489" s="151">
        <v>6.6947377650604346E-5</v>
      </c>
      <c r="G2489" s="151">
        <v>3.8350476083649219E-5</v>
      </c>
      <c r="H2489" s="151">
        <v>8.1799555011367005E-5</v>
      </c>
      <c r="I2489" s="151">
        <v>4.4567954648438339E-5</v>
      </c>
      <c r="J2489" s="151">
        <v>4.7177316735705913E-5</v>
      </c>
      <c r="K2489" s="151">
        <v>0</v>
      </c>
      <c r="L2489" s="151">
        <v>4.1294450350083534E-5</v>
      </c>
      <c r="M2489" s="151">
        <v>3.8943975042104975E-5</v>
      </c>
      <c r="N2489" s="151">
        <v>8.6787811203329296E-6</v>
      </c>
      <c r="O2489" s="151">
        <v>0</v>
      </c>
      <c r="P2489" s="151">
        <v>0</v>
      </c>
    </row>
    <row r="2490" spans="1:16" ht="22" customHeight="1" x14ac:dyDescent="0.2">
      <c r="A2490" s="150" t="s">
        <v>3319</v>
      </c>
      <c r="B2490" s="151">
        <v>0</v>
      </c>
      <c r="C2490" s="151">
        <v>0</v>
      </c>
      <c r="D2490" s="151">
        <v>3.6625870149685144E-5</v>
      </c>
      <c r="E2490" s="151">
        <v>1.0074390312888921E-4</v>
      </c>
      <c r="F2490" s="151">
        <v>0</v>
      </c>
      <c r="G2490" s="151">
        <v>1.1505142825094766E-4</v>
      </c>
      <c r="H2490" s="151">
        <v>0</v>
      </c>
      <c r="I2490" s="151">
        <v>1.1141988662109585E-4</v>
      </c>
      <c r="J2490" s="151">
        <v>2.3588658367852957E-5</v>
      </c>
      <c r="K2490" s="151">
        <v>7.7179309827844222E-5</v>
      </c>
      <c r="L2490" s="151">
        <v>4.1294450350083534E-5</v>
      </c>
      <c r="M2490" s="151">
        <v>1.557759001684199E-4</v>
      </c>
      <c r="N2490" s="151">
        <v>8.6787811203329289E-5</v>
      </c>
      <c r="O2490" s="151">
        <v>3.3762044365661169E-5</v>
      </c>
      <c r="P2490" s="151">
        <v>4.5293957574613395E-5</v>
      </c>
    </row>
    <row r="2491" spans="1:16" ht="22" customHeight="1" x14ac:dyDescent="0.2">
      <c r="A2491" s="150" t="s">
        <v>3320</v>
      </c>
      <c r="B2491" s="151">
        <v>6.8329078140894704E-5</v>
      </c>
      <c r="C2491" s="151">
        <v>3.7542816140047492E-5</v>
      </c>
      <c r="D2491" s="151">
        <v>1.8312935074842572E-5</v>
      </c>
      <c r="E2491" s="151">
        <v>4.0297561251555685E-5</v>
      </c>
      <c r="F2491" s="151">
        <v>3.3473688825302173E-5</v>
      </c>
      <c r="G2491" s="151">
        <v>7.6700952167298438E-5</v>
      </c>
      <c r="H2491" s="151">
        <v>8.1799555011367005E-5</v>
      </c>
      <c r="I2491" s="151">
        <v>4.4567954648438339E-5</v>
      </c>
      <c r="J2491" s="151">
        <v>7.076597510355887E-5</v>
      </c>
      <c r="K2491" s="151">
        <v>0</v>
      </c>
      <c r="L2491" s="151">
        <v>8.2588900700167068E-5</v>
      </c>
      <c r="M2491" s="151">
        <v>0</v>
      </c>
      <c r="N2491" s="151">
        <v>2.6036343360998789E-5</v>
      </c>
      <c r="O2491" s="151">
        <v>6.7524088731322338E-5</v>
      </c>
      <c r="P2491" s="151">
        <v>9.0587915149226797E-6</v>
      </c>
    </row>
    <row r="2492" spans="1:16" ht="22" customHeight="1" x14ac:dyDescent="0.2">
      <c r="A2492" s="150" t="s">
        <v>3321</v>
      </c>
      <c r="B2492" s="151">
        <v>2.3915177349313144E-4</v>
      </c>
      <c r="C2492" s="151">
        <v>0</v>
      </c>
      <c r="D2492" s="151">
        <v>1.8312935074842572E-4</v>
      </c>
      <c r="E2492" s="151">
        <v>0</v>
      </c>
      <c r="F2492" s="151">
        <v>2.3431582177711518E-4</v>
      </c>
      <c r="G2492" s="151">
        <v>0</v>
      </c>
      <c r="H2492" s="151">
        <v>0</v>
      </c>
      <c r="I2492" s="151">
        <v>0</v>
      </c>
      <c r="J2492" s="151">
        <v>2.3588658367852957E-5</v>
      </c>
      <c r="K2492" s="151">
        <v>0</v>
      </c>
      <c r="L2492" s="151">
        <v>0</v>
      </c>
      <c r="M2492" s="151">
        <v>0</v>
      </c>
      <c r="N2492" s="151">
        <v>6.9430248962663437E-5</v>
      </c>
      <c r="O2492" s="151">
        <v>1.0128613309698351E-4</v>
      </c>
      <c r="P2492" s="151">
        <v>5.4352749089536078E-5</v>
      </c>
    </row>
    <row r="2493" spans="1:16" ht="22" customHeight="1" x14ac:dyDescent="0.2">
      <c r="A2493" s="150" t="s">
        <v>3322</v>
      </c>
      <c r="B2493" s="151">
        <v>2.3915177349313144E-4</v>
      </c>
      <c r="C2493" s="151">
        <v>3.7542816140047492E-5</v>
      </c>
      <c r="D2493" s="151">
        <v>2.1975522089811086E-4</v>
      </c>
      <c r="E2493" s="151">
        <v>2.0148780625777843E-5</v>
      </c>
      <c r="F2493" s="151">
        <v>2.0084213295181304E-4</v>
      </c>
      <c r="G2493" s="151">
        <v>0</v>
      </c>
      <c r="H2493" s="151">
        <v>4.0899777505683502E-5</v>
      </c>
      <c r="I2493" s="151">
        <v>0</v>
      </c>
      <c r="J2493" s="151">
        <v>4.7177316735705913E-5</v>
      </c>
      <c r="K2493" s="151">
        <v>0</v>
      </c>
      <c r="L2493" s="151">
        <v>8.2588900700167068E-5</v>
      </c>
      <c r="M2493" s="151">
        <v>0</v>
      </c>
      <c r="N2493" s="151">
        <v>1.9961196576765737E-4</v>
      </c>
      <c r="O2493" s="151">
        <v>1.6881022182830584E-4</v>
      </c>
      <c r="P2493" s="151">
        <v>1.9023462181337627E-4</v>
      </c>
    </row>
    <row r="2494" spans="1:16" ht="22" customHeight="1" x14ac:dyDescent="0.2">
      <c r="A2494" s="150" t="s">
        <v>3323</v>
      </c>
      <c r="B2494" s="151">
        <v>0</v>
      </c>
      <c r="C2494" s="151">
        <v>7.5287475377622127E-5</v>
      </c>
      <c r="D2494" s="151">
        <v>0</v>
      </c>
      <c r="E2494" s="151">
        <v>6.0608832043670439E-5</v>
      </c>
      <c r="F2494" s="151">
        <v>0</v>
      </c>
      <c r="G2494" s="151">
        <v>1.1536070628388032E-4</v>
      </c>
      <c r="H2494" s="151">
        <v>0</v>
      </c>
      <c r="I2494" s="151">
        <v>6.7031641467207655E-5</v>
      </c>
      <c r="J2494" s="151">
        <v>2.3652068739809553E-5</v>
      </c>
      <c r="K2494" s="151">
        <v>7.7386781090822305E-5</v>
      </c>
      <c r="L2494" s="151">
        <v>0</v>
      </c>
      <c r="M2494" s="151">
        <v>1.171459894411706E-4</v>
      </c>
      <c r="N2494" s="151">
        <v>2.610633353132405E-5</v>
      </c>
      <c r="O2494" s="151">
        <v>0</v>
      </c>
      <c r="P2494" s="151">
        <v>1.8166286210033116E-5</v>
      </c>
    </row>
    <row r="2495" spans="1:16" ht="22" customHeight="1" x14ac:dyDescent="0.2">
      <c r="A2495" s="150" t="s">
        <v>3324</v>
      </c>
      <c r="B2495" s="151">
        <v>0</v>
      </c>
      <c r="C2495" s="151">
        <v>1.5057495075524425E-4</v>
      </c>
      <c r="D2495" s="151">
        <v>7.344865357974495E-5</v>
      </c>
      <c r="E2495" s="151">
        <v>1.0101472007278408E-4</v>
      </c>
      <c r="F2495" s="151">
        <v>3.3563671859778793E-5</v>
      </c>
      <c r="G2495" s="151">
        <v>1.1536070628388032E-4</v>
      </c>
      <c r="H2495" s="151">
        <v>1.2302916943241892E-4</v>
      </c>
      <c r="I2495" s="151">
        <v>1.5640716342348455E-4</v>
      </c>
      <c r="J2495" s="151">
        <v>4.7304137479619106E-5</v>
      </c>
      <c r="K2495" s="151">
        <v>1.9346695272705574E-4</v>
      </c>
      <c r="L2495" s="151">
        <v>4.140545693704613E-5</v>
      </c>
      <c r="M2495" s="151">
        <v>1.9524331573528433E-4</v>
      </c>
      <c r="N2495" s="151">
        <v>1.7404222354216038E-5</v>
      </c>
      <c r="O2495" s="151">
        <v>3.3852802549439828E-5</v>
      </c>
      <c r="P2495" s="151">
        <v>9.0831431050165581E-6</v>
      </c>
    </row>
    <row r="2496" spans="1:16" ht="22" customHeight="1" x14ac:dyDescent="0.2">
      <c r="A2496" s="150" t="s">
        <v>3325</v>
      </c>
      <c r="B2496" s="151">
        <v>0</v>
      </c>
      <c r="C2496" s="151">
        <v>3.7643737688811063E-5</v>
      </c>
      <c r="D2496" s="151">
        <v>0</v>
      </c>
      <c r="E2496" s="151">
        <v>2.0202944014556817E-5</v>
      </c>
      <c r="F2496" s="151">
        <v>0</v>
      </c>
      <c r="G2496" s="151">
        <v>0</v>
      </c>
      <c r="H2496" s="151">
        <v>0</v>
      </c>
      <c r="I2496" s="151">
        <v>0</v>
      </c>
      <c r="J2496" s="151">
        <v>0</v>
      </c>
      <c r="K2496" s="151">
        <v>0</v>
      </c>
      <c r="L2496" s="151">
        <v>0</v>
      </c>
      <c r="M2496" s="151">
        <v>0</v>
      </c>
      <c r="N2496" s="151">
        <v>0</v>
      </c>
      <c r="O2496" s="151">
        <v>0</v>
      </c>
      <c r="P2496" s="151">
        <v>0</v>
      </c>
    </row>
    <row r="2497" spans="1:16" ht="22" customHeight="1" x14ac:dyDescent="0.2">
      <c r="A2497" s="150" t="s">
        <v>3326</v>
      </c>
      <c r="B2497" s="151">
        <v>0</v>
      </c>
      <c r="C2497" s="151">
        <v>3.7643737688811063E-5</v>
      </c>
      <c r="D2497" s="151">
        <v>0</v>
      </c>
      <c r="E2497" s="151">
        <v>2.0202944014556817E-5</v>
      </c>
      <c r="F2497" s="151">
        <v>0</v>
      </c>
      <c r="G2497" s="151">
        <v>3.845356876129344E-5</v>
      </c>
      <c r="H2497" s="151">
        <v>0</v>
      </c>
      <c r="I2497" s="151">
        <v>0</v>
      </c>
      <c r="J2497" s="151">
        <v>0</v>
      </c>
      <c r="K2497" s="151">
        <v>0</v>
      </c>
      <c r="L2497" s="151">
        <v>0</v>
      </c>
      <c r="M2497" s="151">
        <v>3.9048663147056869E-5</v>
      </c>
      <c r="N2497" s="151">
        <v>0</v>
      </c>
      <c r="O2497" s="151">
        <v>0</v>
      </c>
      <c r="P2497" s="151">
        <v>0</v>
      </c>
    </row>
    <row r="2498" spans="1:16" ht="22" customHeight="1" x14ac:dyDescent="0.2">
      <c r="A2498" s="150" t="s">
        <v>3327</v>
      </c>
      <c r="B2498" s="151">
        <v>0</v>
      </c>
      <c r="C2498" s="151">
        <v>0</v>
      </c>
      <c r="D2498" s="151">
        <v>0</v>
      </c>
      <c r="E2498" s="151">
        <v>0</v>
      </c>
      <c r="F2498" s="151">
        <v>0</v>
      </c>
      <c r="G2498" s="151">
        <v>0</v>
      </c>
      <c r="H2498" s="151">
        <v>4.1009723144139642E-5</v>
      </c>
      <c r="I2498" s="151">
        <v>0</v>
      </c>
      <c r="J2498" s="151">
        <v>0</v>
      </c>
      <c r="K2498" s="151">
        <v>0</v>
      </c>
      <c r="L2498" s="151">
        <v>0</v>
      </c>
      <c r="M2498" s="151">
        <v>0</v>
      </c>
      <c r="N2498" s="151">
        <v>8.702111177108019E-6</v>
      </c>
      <c r="O2498" s="151">
        <v>0</v>
      </c>
      <c r="P2498" s="151">
        <v>9.0831431050165581E-6</v>
      </c>
    </row>
    <row r="2499" spans="1:16" ht="22" customHeight="1" x14ac:dyDescent="0.2">
      <c r="A2499" s="150" t="s">
        <v>3328</v>
      </c>
      <c r="B2499" s="151">
        <v>0</v>
      </c>
      <c r="C2499" s="151">
        <v>0</v>
      </c>
      <c r="D2499" s="151">
        <v>0</v>
      </c>
      <c r="E2499" s="151">
        <v>0</v>
      </c>
      <c r="F2499" s="151">
        <v>0</v>
      </c>
      <c r="G2499" s="151">
        <v>0</v>
      </c>
      <c r="H2499" s="151">
        <v>0</v>
      </c>
      <c r="I2499" s="151">
        <v>0</v>
      </c>
      <c r="J2499" s="151">
        <v>0</v>
      </c>
      <c r="K2499" s="151">
        <v>0</v>
      </c>
      <c r="L2499" s="151">
        <v>0</v>
      </c>
      <c r="M2499" s="151">
        <v>0</v>
      </c>
      <c r="N2499" s="151">
        <v>1.7404222354216038E-5</v>
      </c>
      <c r="O2499" s="151">
        <v>3.3852802549439828E-5</v>
      </c>
      <c r="P2499" s="151">
        <v>0</v>
      </c>
    </row>
    <row r="2500" spans="1:16" ht="22" customHeight="1" x14ac:dyDescent="0.2">
      <c r="A2500" s="150" t="s">
        <v>3329</v>
      </c>
      <c r="B2500" s="151">
        <v>0</v>
      </c>
      <c r="C2500" s="151">
        <v>0</v>
      </c>
      <c r="D2500" s="151">
        <v>1.8362163394936237E-5</v>
      </c>
      <c r="E2500" s="151">
        <v>0</v>
      </c>
      <c r="F2500" s="151">
        <v>0</v>
      </c>
      <c r="G2500" s="151">
        <v>0</v>
      </c>
      <c r="H2500" s="151">
        <v>0</v>
      </c>
      <c r="I2500" s="151">
        <v>2.2343880489069224E-5</v>
      </c>
      <c r="J2500" s="151">
        <v>4.7304137479619106E-5</v>
      </c>
      <c r="K2500" s="151">
        <v>0</v>
      </c>
      <c r="L2500" s="151">
        <v>4.140545693704613E-5</v>
      </c>
      <c r="M2500" s="151">
        <v>0</v>
      </c>
      <c r="N2500" s="151">
        <v>0</v>
      </c>
      <c r="O2500" s="151">
        <v>0</v>
      </c>
      <c r="P2500" s="151">
        <v>0</v>
      </c>
    </row>
    <row r="2501" spans="1:16" ht="22" customHeight="1" x14ac:dyDescent="0.2">
      <c r="A2501" s="150" t="s">
        <v>3330</v>
      </c>
      <c r="B2501" s="151">
        <v>0</v>
      </c>
      <c r="C2501" s="151">
        <v>0</v>
      </c>
      <c r="D2501" s="151">
        <v>0</v>
      </c>
      <c r="E2501" s="151">
        <v>0</v>
      </c>
      <c r="F2501" s="151">
        <v>0</v>
      </c>
      <c r="G2501" s="151">
        <v>0</v>
      </c>
      <c r="H2501" s="151">
        <v>0</v>
      </c>
      <c r="I2501" s="151">
        <v>0</v>
      </c>
      <c r="J2501" s="151">
        <v>0</v>
      </c>
      <c r="K2501" s="151">
        <v>0</v>
      </c>
      <c r="L2501" s="151">
        <v>0</v>
      </c>
      <c r="M2501" s="151">
        <v>0</v>
      </c>
      <c r="N2501" s="151">
        <v>8.702111177108019E-6</v>
      </c>
      <c r="O2501" s="151">
        <v>0</v>
      </c>
      <c r="P2501" s="151">
        <v>0</v>
      </c>
    </row>
    <row r="2502" spans="1:16" ht="22" customHeight="1" x14ac:dyDescent="0.2">
      <c r="A2502" s="150" t="s">
        <v>3331</v>
      </c>
      <c r="B2502" s="151">
        <v>0</v>
      </c>
      <c r="C2502" s="151">
        <v>0</v>
      </c>
      <c r="D2502" s="151">
        <v>0</v>
      </c>
      <c r="E2502" s="151">
        <v>0</v>
      </c>
      <c r="F2502" s="151">
        <v>0</v>
      </c>
      <c r="G2502" s="151">
        <v>0</v>
      </c>
      <c r="H2502" s="151">
        <v>0</v>
      </c>
      <c r="I2502" s="151">
        <v>2.2404106582031674E-5</v>
      </c>
      <c r="J2502" s="151">
        <v>0</v>
      </c>
      <c r="K2502" s="151">
        <v>0</v>
      </c>
      <c r="L2502" s="151">
        <v>0</v>
      </c>
      <c r="M2502" s="151">
        <v>0</v>
      </c>
      <c r="N2502" s="151">
        <v>0</v>
      </c>
      <c r="O2502" s="151">
        <v>0</v>
      </c>
      <c r="P2502" s="151">
        <v>0</v>
      </c>
    </row>
    <row r="2503" spans="1:16" ht="22" customHeight="1" x14ac:dyDescent="0.2">
      <c r="A2503" s="150" t="s">
        <v>3332</v>
      </c>
      <c r="B2503" s="151">
        <v>0</v>
      </c>
      <c r="C2503" s="151">
        <v>0</v>
      </c>
      <c r="D2503" s="151">
        <v>0</v>
      </c>
      <c r="E2503" s="151">
        <v>0</v>
      </c>
      <c r="F2503" s="151">
        <v>0</v>
      </c>
      <c r="G2503" s="151">
        <v>0</v>
      </c>
      <c r="H2503" s="151">
        <v>0</v>
      </c>
      <c r="I2503" s="151">
        <v>0</v>
      </c>
      <c r="J2503" s="151">
        <v>0</v>
      </c>
      <c r="K2503" s="151">
        <v>0</v>
      </c>
      <c r="L2503" s="151">
        <v>4.1517061942267277E-5</v>
      </c>
      <c r="M2503" s="151">
        <v>0</v>
      </c>
      <c r="N2503" s="151">
        <v>0</v>
      </c>
      <c r="O2503" s="151">
        <v>0</v>
      </c>
      <c r="P2503" s="151">
        <v>0</v>
      </c>
    </row>
    <row r="2504" spans="1:16" ht="22" customHeight="1" x14ac:dyDescent="0.2">
      <c r="A2504" s="150" t="s">
        <v>3333</v>
      </c>
      <c r="B2504" s="151">
        <v>0</v>
      </c>
      <c r="C2504" s="151">
        <v>0</v>
      </c>
      <c r="D2504" s="151">
        <v>0</v>
      </c>
      <c r="E2504" s="151">
        <v>0</v>
      </c>
      <c r="F2504" s="151">
        <v>0</v>
      </c>
      <c r="G2504" s="151">
        <v>0</v>
      </c>
      <c r="H2504" s="151">
        <v>0</v>
      </c>
      <c r="I2504" s="151">
        <v>0</v>
      </c>
      <c r="J2504" s="151">
        <v>0</v>
      </c>
      <c r="K2504" s="151">
        <v>0</v>
      </c>
      <c r="L2504" s="151">
        <v>0</v>
      </c>
      <c r="M2504" s="151">
        <v>0</v>
      </c>
      <c r="N2504" s="151">
        <v>1.7451134004766484E-5</v>
      </c>
      <c r="O2504" s="151">
        <v>0</v>
      </c>
      <c r="P2504" s="151">
        <v>0</v>
      </c>
    </row>
    <row r="2505" spans="1:16" ht="22" customHeight="1" x14ac:dyDescent="0.2">
      <c r="A2505" s="150" t="s">
        <v>3334</v>
      </c>
      <c r="B2505" s="151">
        <v>3.4348714483226046E-5</v>
      </c>
      <c r="C2505" s="151">
        <v>0</v>
      </c>
      <c r="D2505" s="151">
        <v>0</v>
      </c>
      <c r="E2505" s="151">
        <v>0</v>
      </c>
      <c r="F2505" s="151">
        <v>0</v>
      </c>
      <c r="G2505" s="151">
        <v>0</v>
      </c>
      <c r="H2505" s="151">
        <v>4.1120261481455384E-5</v>
      </c>
      <c r="I2505" s="151">
        <v>0</v>
      </c>
      <c r="J2505" s="151">
        <v>4.7431641893310796E-5</v>
      </c>
      <c r="K2505" s="151">
        <v>0</v>
      </c>
      <c r="L2505" s="151">
        <v>4.1517061942267277E-5</v>
      </c>
      <c r="M2505" s="151">
        <v>0</v>
      </c>
      <c r="N2505" s="151">
        <v>2.6176701007149726E-5</v>
      </c>
      <c r="O2505" s="151">
        <v>3.3944049995664732E-5</v>
      </c>
      <c r="P2505" s="151">
        <v>3.6430503882114929E-5</v>
      </c>
    </row>
    <row r="2506" spans="1:16" ht="22" customHeight="1" x14ac:dyDescent="0.2">
      <c r="A2506" s="150" t="s">
        <v>3335</v>
      </c>
      <c r="B2506" s="151">
        <v>0</v>
      </c>
      <c r="C2506" s="151">
        <v>0</v>
      </c>
      <c r="D2506" s="151">
        <v>0</v>
      </c>
      <c r="E2506" s="151">
        <v>0</v>
      </c>
      <c r="F2506" s="151">
        <v>0</v>
      </c>
      <c r="G2506" s="151">
        <v>0</v>
      </c>
      <c r="H2506" s="151">
        <v>0</v>
      </c>
      <c r="I2506" s="151">
        <v>0</v>
      </c>
      <c r="J2506" s="151">
        <v>0</v>
      </c>
      <c r="K2506" s="151">
        <v>0</v>
      </c>
      <c r="L2506" s="151">
        <v>0</v>
      </c>
      <c r="M2506" s="151">
        <v>0</v>
      </c>
      <c r="N2506" s="151">
        <v>8.7255670023832421E-6</v>
      </c>
      <c r="O2506" s="151">
        <v>0</v>
      </c>
      <c r="P2506" s="151">
        <v>0</v>
      </c>
    </row>
    <row r="2507" spans="1:16" ht="22" customHeight="1" x14ac:dyDescent="0.2">
      <c r="A2507" s="150" t="s">
        <v>3336</v>
      </c>
      <c r="B2507" s="151">
        <v>0</v>
      </c>
      <c r="C2507" s="151">
        <v>0</v>
      </c>
      <c r="D2507" s="151">
        <v>1.8411657096809379E-5</v>
      </c>
      <c r="E2507" s="151">
        <v>0</v>
      </c>
      <c r="F2507" s="151">
        <v>0</v>
      </c>
      <c r="G2507" s="151">
        <v>0</v>
      </c>
      <c r="H2507" s="151">
        <v>0</v>
      </c>
      <c r="I2507" s="151">
        <v>0</v>
      </c>
      <c r="J2507" s="151">
        <v>0</v>
      </c>
      <c r="K2507" s="151">
        <v>0</v>
      </c>
      <c r="L2507" s="151">
        <v>0</v>
      </c>
      <c r="M2507" s="151">
        <v>0</v>
      </c>
      <c r="N2507" s="151">
        <v>8.7255670023832421E-6</v>
      </c>
      <c r="O2507" s="151">
        <v>0</v>
      </c>
      <c r="P2507" s="151">
        <v>9.1076259705287322E-6</v>
      </c>
    </row>
    <row r="2508" spans="1:16" ht="22" customHeight="1" x14ac:dyDescent="0.2">
      <c r="A2508" s="150" t="s">
        <v>3337</v>
      </c>
      <c r="B2508" s="151">
        <v>3.0913843034903438E-4</v>
      </c>
      <c r="C2508" s="151">
        <v>3.39706829601454E-4</v>
      </c>
      <c r="D2508" s="151">
        <v>3.3140982774256878E-4</v>
      </c>
      <c r="E2508" s="151">
        <v>4.2540538717444161E-4</v>
      </c>
      <c r="F2508" s="151">
        <v>3.3654139977999219E-4</v>
      </c>
      <c r="G2508" s="151">
        <v>2.3134330316767376E-4</v>
      </c>
      <c r="H2508" s="151">
        <v>3.2896209185164307E-4</v>
      </c>
      <c r="I2508" s="151">
        <v>3.5846570531250678E-4</v>
      </c>
      <c r="J2508" s="151">
        <v>4.5060059798645257E-4</v>
      </c>
      <c r="K2508" s="151">
        <v>2.7158379779043299E-4</v>
      </c>
      <c r="L2508" s="151">
        <v>3.7365355748040548E-4</v>
      </c>
      <c r="M2508" s="151">
        <v>3.1323132486695752E-4</v>
      </c>
      <c r="N2508" s="151">
        <v>2.9666927808103021E-4</v>
      </c>
      <c r="O2508" s="151">
        <v>2.3760834996965313E-4</v>
      </c>
      <c r="P2508" s="151">
        <v>3.6430503882114925E-4</v>
      </c>
    </row>
    <row r="2509" spans="1:16" ht="22" customHeight="1" x14ac:dyDescent="0.2">
      <c r="A2509" s="150" t="s">
        <v>3338</v>
      </c>
      <c r="B2509" s="151">
        <v>0</v>
      </c>
      <c r="C2509" s="151">
        <v>7.5490406578100882E-5</v>
      </c>
      <c r="D2509" s="151">
        <v>1.8411657096809379E-5</v>
      </c>
      <c r="E2509" s="151">
        <v>1.0128699694629562E-4</v>
      </c>
      <c r="F2509" s="151">
        <v>0</v>
      </c>
      <c r="G2509" s="151">
        <v>1.1567165158383688E-4</v>
      </c>
      <c r="H2509" s="151">
        <v>8.2240522962910768E-5</v>
      </c>
      <c r="I2509" s="151">
        <v>6.7212319746095018E-5</v>
      </c>
      <c r="J2509" s="151">
        <v>2.3715820946655398E-5</v>
      </c>
      <c r="K2509" s="151">
        <v>7.7595370797266567E-5</v>
      </c>
      <c r="L2509" s="151">
        <v>8.3034123884534553E-5</v>
      </c>
      <c r="M2509" s="151">
        <v>1.1746174682510907E-4</v>
      </c>
      <c r="N2509" s="151">
        <v>8.7255670023832421E-6</v>
      </c>
      <c r="O2509" s="151">
        <v>3.3944049995664732E-5</v>
      </c>
      <c r="P2509" s="151">
        <v>0</v>
      </c>
    </row>
    <row r="2510" spans="1:16" ht="22" customHeight="1" x14ac:dyDescent="0.2">
      <c r="A2510" s="150" t="s">
        <v>3339</v>
      </c>
      <c r="B2510" s="151">
        <v>0</v>
      </c>
      <c r="C2510" s="151">
        <v>0</v>
      </c>
      <c r="D2510" s="151">
        <v>1.8411657096809379E-5</v>
      </c>
      <c r="E2510" s="151">
        <v>0</v>
      </c>
      <c r="F2510" s="151">
        <v>6.7308279955998433E-5</v>
      </c>
      <c r="G2510" s="151">
        <v>0</v>
      </c>
      <c r="H2510" s="151">
        <v>0</v>
      </c>
      <c r="I2510" s="151">
        <v>0</v>
      </c>
      <c r="J2510" s="151">
        <v>0</v>
      </c>
      <c r="K2510" s="151">
        <v>0</v>
      </c>
      <c r="L2510" s="151">
        <v>0</v>
      </c>
      <c r="M2510" s="151">
        <v>0</v>
      </c>
      <c r="N2510" s="151">
        <v>8.7255670023832421E-6</v>
      </c>
      <c r="O2510" s="151">
        <v>0</v>
      </c>
      <c r="P2510" s="151">
        <v>9.1076259705287322E-6</v>
      </c>
    </row>
    <row r="2511" spans="1:16" ht="22" customHeight="1" x14ac:dyDescent="0.2">
      <c r="A2511" s="150" t="s">
        <v>3340</v>
      </c>
      <c r="B2511" s="151">
        <v>6.8697428966452091E-5</v>
      </c>
      <c r="C2511" s="151">
        <v>0</v>
      </c>
      <c r="D2511" s="151">
        <v>5.5234971290428139E-5</v>
      </c>
      <c r="E2511" s="151">
        <v>0</v>
      </c>
      <c r="F2511" s="151">
        <v>6.7308279955998433E-5</v>
      </c>
      <c r="G2511" s="151">
        <v>0</v>
      </c>
      <c r="H2511" s="151">
        <v>0</v>
      </c>
      <c r="I2511" s="151">
        <v>0</v>
      </c>
      <c r="J2511" s="151">
        <v>0</v>
      </c>
      <c r="K2511" s="151">
        <v>0</v>
      </c>
      <c r="L2511" s="151">
        <v>0</v>
      </c>
      <c r="M2511" s="151">
        <v>0</v>
      </c>
      <c r="N2511" s="151">
        <v>0</v>
      </c>
      <c r="O2511" s="151">
        <v>3.3944049995664732E-5</v>
      </c>
      <c r="P2511" s="151">
        <v>9.1076259705287322E-6</v>
      </c>
    </row>
    <row r="2512" spans="1:16" ht="22" customHeight="1" x14ac:dyDescent="0.2">
      <c r="A2512" s="150" t="s">
        <v>3341</v>
      </c>
      <c r="B2512" s="151">
        <v>0</v>
      </c>
      <c r="C2512" s="151">
        <v>0</v>
      </c>
      <c r="D2512" s="151">
        <v>0</v>
      </c>
      <c r="E2512" s="151">
        <v>0</v>
      </c>
      <c r="F2512" s="151">
        <v>3.3745097113074895E-5</v>
      </c>
      <c r="G2512" s="151">
        <v>0</v>
      </c>
      <c r="H2512" s="151">
        <v>4.1231397323297153E-5</v>
      </c>
      <c r="I2512" s="151">
        <v>0</v>
      </c>
      <c r="J2512" s="151">
        <v>9.5119671040098957E-5</v>
      </c>
      <c r="K2512" s="151">
        <v>0</v>
      </c>
      <c r="L2512" s="151">
        <v>2.497756213067215E-4</v>
      </c>
      <c r="M2512" s="151">
        <v>0</v>
      </c>
      <c r="N2512" s="151">
        <v>1.5748469308625755E-4</v>
      </c>
      <c r="O2512" s="151">
        <v>1.7017895335664346E-4</v>
      </c>
      <c r="P2512" s="151">
        <v>1.4611585881367175E-4</v>
      </c>
    </row>
    <row r="2513" spans="1:16" ht="22" customHeight="1" x14ac:dyDescent="0.2">
      <c r="A2513" s="150" t="s">
        <v>3342</v>
      </c>
      <c r="B2513" s="151">
        <v>0</v>
      </c>
      <c r="C2513" s="151">
        <v>3.7847217351993824E-5</v>
      </c>
      <c r="D2513" s="151">
        <v>1.8461418332206161E-5</v>
      </c>
      <c r="E2513" s="151">
        <v>4.0624298234676405E-5</v>
      </c>
      <c r="F2513" s="151">
        <v>3.3745097113074895E-5</v>
      </c>
      <c r="G2513" s="151">
        <v>3.8661425889732865E-5</v>
      </c>
      <c r="H2513" s="151">
        <v>4.1231397323297153E-5</v>
      </c>
      <c r="I2513" s="151">
        <v>4.4929316442885136E-5</v>
      </c>
      <c r="J2513" s="151">
        <v>4.7559835520049479E-5</v>
      </c>
      <c r="K2513" s="151">
        <v>3.8902544007818781E-5</v>
      </c>
      <c r="L2513" s="151">
        <v>4.1629270217786919E-5</v>
      </c>
      <c r="M2513" s="151">
        <v>3.9259737001905825E-5</v>
      </c>
      <c r="N2513" s="151">
        <v>1.7498299231806394E-5</v>
      </c>
      <c r="O2513" s="151">
        <v>3.4035790671328691E-5</v>
      </c>
      <c r="P2513" s="151">
        <v>3.6528964703417939E-5</v>
      </c>
    </row>
    <row r="2514" spans="1:16" ht="22" customHeight="1" x14ac:dyDescent="0.2">
      <c r="A2514" s="150" t="s">
        <v>3343</v>
      </c>
      <c r="B2514" s="151">
        <v>0</v>
      </c>
      <c r="C2514" s="151">
        <v>0</v>
      </c>
      <c r="D2514" s="151">
        <v>5.5384254996618483E-5</v>
      </c>
      <c r="E2514" s="151">
        <v>8.124859646935281E-5</v>
      </c>
      <c r="F2514" s="151">
        <v>3.3745097113074895E-5</v>
      </c>
      <c r="G2514" s="151">
        <v>3.8661425889732865E-5</v>
      </c>
      <c r="H2514" s="151">
        <v>1.2369419196989147E-4</v>
      </c>
      <c r="I2514" s="151">
        <v>8.9858632885770273E-5</v>
      </c>
      <c r="J2514" s="151">
        <v>1.6645942432017317E-4</v>
      </c>
      <c r="K2514" s="151">
        <v>7.7805088015637562E-5</v>
      </c>
      <c r="L2514" s="151">
        <v>2.081463510889346E-4</v>
      </c>
      <c r="M2514" s="151">
        <v>7.851947400381165E-5</v>
      </c>
      <c r="N2514" s="151">
        <v>5.2494897695419176E-5</v>
      </c>
      <c r="O2514" s="151">
        <v>3.4035790671328691E-5</v>
      </c>
      <c r="P2514" s="151">
        <v>7.3057929406835877E-5</v>
      </c>
    </row>
    <row r="2515" spans="1:16" ht="22" customHeight="1" x14ac:dyDescent="0.2">
      <c r="A2515" s="150" t="s">
        <v>3344</v>
      </c>
      <c r="B2515" s="151">
        <v>3.4441548846694226E-5</v>
      </c>
      <c r="C2515" s="151">
        <v>7.5694434703987647E-5</v>
      </c>
      <c r="D2515" s="151">
        <v>9.2307091661030812E-5</v>
      </c>
      <c r="E2515" s="151">
        <v>1.0156074558669102E-4</v>
      </c>
      <c r="F2515" s="151">
        <v>3.3745097113074895E-5</v>
      </c>
      <c r="G2515" s="151">
        <v>3.8661425889732865E-5</v>
      </c>
      <c r="H2515" s="151">
        <v>4.1231397323297153E-5</v>
      </c>
      <c r="I2515" s="151">
        <v>8.9858632885770273E-5</v>
      </c>
      <c r="J2515" s="151">
        <v>7.1339753280074211E-5</v>
      </c>
      <c r="K2515" s="151">
        <v>3.8902544007818781E-5</v>
      </c>
      <c r="L2515" s="151">
        <v>8.3258540435573837E-5</v>
      </c>
      <c r="M2515" s="151">
        <v>7.851947400381165E-5</v>
      </c>
      <c r="N2515" s="151">
        <v>6.9993196927225576E-5</v>
      </c>
      <c r="O2515" s="151">
        <v>3.4035790671328691E-5</v>
      </c>
      <c r="P2515" s="151">
        <v>3.6528964703417939E-5</v>
      </c>
    </row>
    <row r="2516" spans="1:16" ht="22" customHeight="1" x14ac:dyDescent="0.2">
      <c r="A2516" s="150" t="s">
        <v>3345</v>
      </c>
      <c r="B2516" s="151">
        <v>0</v>
      </c>
      <c r="C2516" s="151">
        <v>3.7847217351993824E-5</v>
      </c>
      <c r="D2516" s="151">
        <v>1.8461418332206161E-5</v>
      </c>
      <c r="E2516" s="151">
        <v>6.0936447352014611E-5</v>
      </c>
      <c r="F2516" s="151">
        <v>0</v>
      </c>
      <c r="G2516" s="151">
        <v>7.7322851779465729E-5</v>
      </c>
      <c r="H2516" s="151">
        <v>0</v>
      </c>
      <c r="I2516" s="151">
        <v>2.2464658221442568E-5</v>
      </c>
      <c r="J2516" s="151">
        <v>2.3779917760024739E-5</v>
      </c>
      <c r="K2516" s="151">
        <v>1.1670763202345634E-4</v>
      </c>
      <c r="L2516" s="151">
        <v>0</v>
      </c>
      <c r="M2516" s="151">
        <v>7.851947400381165E-5</v>
      </c>
      <c r="N2516" s="151">
        <v>0</v>
      </c>
      <c r="O2516" s="151">
        <v>0</v>
      </c>
      <c r="P2516" s="151">
        <v>0</v>
      </c>
    </row>
    <row r="2517" spans="1:16" ht="22" customHeight="1" x14ac:dyDescent="0.2">
      <c r="A2517" s="150" t="s">
        <v>3346</v>
      </c>
      <c r="B2517" s="151">
        <v>3.4441548846694223E-4</v>
      </c>
      <c r="C2517" s="151">
        <v>5.2986104292791357E-4</v>
      </c>
      <c r="D2517" s="151">
        <v>3.6922836664412325E-4</v>
      </c>
      <c r="E2517" s="151">
        <v>4.8749157881611689E-4</v>
      </c>
      <c r="F2517" s="151">
        <v>3.711960682438238E-4</v>
      </c>
      <c r="G2517" s="151">
        <v>6.1858281423572583E-4</v>
      </c>
      <c r="H2517" s="151">
        <v>4.1231397323297152E-4</v>
      </c>
      <c r="I2517" s="151">
        <v>5.8408111375750685E-4</v>
      </c>
      <c r="J2517" s="151">
        <v>4.7559835520049476E-4</v>
      </c>
      <c r="K2517" s="151">
        <v>5.8353816011728172E-4</v>
      </c>
      <c r="L2517" s="151">
        <v>5.4118051283122989E-4</v>
      </c>
      <c r="M2517" s="151">
        <v>5.8889605502858737E-4</v>
      </c>
      <c r="N2517" s="151">
        <v>3.6746428386793428E-4</v>
      </c>
      <c r="O2517" s="151">
        <v>3.4035790671328693E-4</v>
      </c>
      <c r="P2517" s="151">
        <v>3.1962844115490695E-4</v>
      </c>
    </row>
    <row r="2518" spans="1:16" ht="22" customHeight="1" x14ac:dyDescent="0.2">
      <c r="A2518" s="150" t="s">
        <v>3347</v>
      </c>
      <c r="B2518" s="151">
        <v>0</v>
      </c>
      <c r="C2518" s="151">
        <v>3.7847217351993824E-5</v>
      </c>
      <c r="D2518" s="151">
        <v>0</v>
      </c>
      <c r="E2518" s="151">
        <v>8.124859646935281E-5</v>
      </c>
      <c r="F2518" s="151">
        <v>0</v>
      </c>
      <c r="G2518" s="151">
        <v>3.8661425889732865E-5</v>
      </c>
      <c r="H2518" s="151">
        <v>0</v>
      </c>
      <c r="I2518" s="151">
        <v>4.4929316442885136E-5</v>
      </c>
      <c r="J2518" s="151">
        <v>2.3779917760024739E-5</v>
      </c>
      <c r="K2518" s="151">
        <v>7.7805088015637562E-5</v>
      </c>
      <c r="L2518" s="151">
        <v>0</v>
      </c>
      <c r="M2518" s="151">
        <v>7.851947400381165E-5</v>
      </c>
      <c r="N2518" s="151">
        <v>8.7491496159031971E-6</v>
      </c>
      <c r="O2518" s="151">
        <v>0</v>
      </c>
      <c r="P2518" s="151">
        <v>9.1322411758544847E-6</v>
      </c>
    </row>
    <row r="2519" spans="1:16" ht="22" customHeight="1" x14ac:dyDescent="0.2">
      <c r="A2519" s="150" t="s">
        <v>3348</v>
      </c>
      <c r="B2519" s="151">
        <v>3.4441548846694226E-5</v>
      </c>
      <c r="C2519" s="151">
        <v>0</v>
      </c>
      <c r="D2519" s="151">
        <v>0</v>
      </c>
      <c r="E2519" s="151">
        <v>0</v>
      </c>
      <c r="F2519" s="151">
        <v>0</v>
      </c>
      <c r="G2519" s="151">
        <v>0</v>
      </c>
      <c r="H2519" s="151">
        <v>0</v>
      </c>
      <c r="I2519" s="151">
        <v>0</v>
      </c>
      <c r="J2519" s="151">
        <v>2.3779917760024739E-5</v>
      </c>
      <c r="K2519" s="151">
        <v>0</v>
      </c>
      <c r="L2519" s="151">
        <v>0</v>
      </c>
      <c r="M2519" s="151">
        <v>0</v>
      </c>
      <c r="N2519" s="151">
        <v>1.7498299231806394E-5</v>
      </c>
      <c r="O2519" s="151">
        <v>0</v>
      </c>
      <c r="P2519" s="151">
        <v>9.1322411758544847E-6</v>
      </c>
    </row>
    <row r="2520" spans="1:16" ht="22" customHeight="1" x14ac:dyDescent="0.2">
      <c r="A2520" s="150" t="s">
        <v>3349</v>
      </c>
      <c r="B2520" s="151">
        <v>0</v>
      </c>
      <c r="C2520" s="151">
        <v>0</v>
      </c>
      <c r="D2520" s="151">
        <v>1.8461418332206161E-5</v>
      </c>
      <c r="E2520" s="151">
        <v>0</v>
      </c>
      <c r="F2520" s="151">
        <v>0</v>
      </c>
      <c r="G2520" s="151">
        <v>0</v>
      </c>
      <c r="H2520" s="151">
        <v>0</v>
      </c>
      <c r="I2520" s="151">
        <v>0</v>
      </c>
      <c r="J2520" s="151">
        <v>0</v>
      </c>
      <c r="K2520" s="151">
        <v>0</v>
      </c>
      <c r="L2520" s="151">
        <v>0</v>
      </c>
      <c r="M2520" s="151">
        <v>0</v>
      </c>
      <c r="N2520" s="151">
        <v>5.2494897695419176E-5</v>
      </c>
      <c r="O2520" s="151">
        <v>3.4035790671328691E-5</v>
      </c>
      <c r="P2520" s="151">
        <v>0</v>
      </c>
    </row>
    <row r="2521" spans="1:16" ht="22" customHeight="1" x14ac:dyDescent="0.2">
      <c r="A2521" s="150" t="s">
        <v>3350</v>
      </c>
      <c r="B2521" s="151">
        <v>0</v>
      </c>
      <c r="C2521" s="151">
        <v>0</v>
      </c>
      <c r="D2521" s="151">
        <v>0</v>
      </c>
      <c r="E2521" s="151">
        <v>0</v>
      </c>
      <c r="F2521" s="151">
        <v>0</v>
      </c>
      <c r="G2521" s="151">
        <v>0</v>
      </c>
      <c r="H2521" s="151">
        <v>0</v>
      </c>
      <c r="I2521" s="151">
        <v>0</v>
      </c>
      <c r="J2521" s="151">
        <v>0</v>
      </c>
      <c r="K2521" s="151">
        <v>0</v>
      </c>
      <c r="L2521" s="151">
        <v>0</v>
      </c>
      <c r="M2521" s="151">
        <v>0</v>
      </c>
      <c r="N2521" s="151">
        <v>8.7491496159031971E-6</v>
      </c>
      <c r="O2521" s="151">
        <v>0</v>
      </c>
      <c r="P2521" s="151">
        <v>0</v>
      </c>
    </row>
    <row r="2522" spans="1:16" ht="22" customHeight="1" x14ac:dyDescent="0.2">
      <c r="A2522" s="150" t="s">
        <v>3351</v>
      </c>
      <c r="B2522" s="151">
        <v>6.8883097693388451E-5</v>
      </c>
      <c r="C2522" s="151">
        <v>0</v>
      </c>
      <c r="D2522" s="151">
        <v>1.1076850999323697E-4</v>
      </c>
      <c r="E2522" s="151">
        <v>0</v>
      </c>
      <c r="F2522" s="151">
        <v>1.3498038845229958E-4</v>
      </c>
      <c r="G2522" s="151">
        <v>0</v>
      </c>
      <c r="H2522" s="151">
        <v>0</v>
      </c>
      <c r="I2522" s="151">
        <v>0</v>
      </c>
      <c r="J2522" s="151">
        <v>0</v>
      </c>
      <c r="K2522" s="151">
        <v>0</v>
      </c>
      <c r="L2522" s="151">
        <v>0</v>
      </c>
      <c r="M2522" s="151">
        <v>0</v>
      </c>
      <c r="N2522" s="151">
        <v>0</v>
      </c>
      <c r="O2522" s="151">
        <v>0</v>
      </c>
      <c r="P2522" s="151">
        <v>9.1322411758544847E-6</v>
      </c>
    </row>
    <row r="2523" spans="1:16" ht="22" customHeight="1" x14ac:dyDescent="0.2">
      <c r="A2523" s="150" t="s">
        <v>3352</v>
      </c>
      <c r="B2523" s="151">
        <v>6.906977275488814E-5</v>
      </c>
      <c r="C2523" s="151">
        <v>3.794978433668757E-5</v>
      </c>
      <c r="D2523" s="151">
        <v>1.2958014493337115E-4</v>
      </c>
      <c r="E2523" s="151">
        <v>0</v>
      </c>
      <c r="F2523" s="151">
        <v>1.3534618896301042E-4</v>
      </c>
      <c r="G2523" s="151">
        <v>3.8766199401629155E-5</v>
      </c>
      <c r="H2523" s="151">
        <v>2.894019486919773E-4</v>
      </c>
      <c r="I2523" s="151">
        <v>4.5051076108042008E-5</v>
      </c>
      <c r="J2523" s="151">
        <v>2.1459925783436957E-4</v>
      </c>
      <c r="K2523" s="151">
        <v>3.9007970956349455E-5</v>
      </c>
      <c r="L2523" s="151">
        <v>1.6696834667296649E-4</v>
      </c>
      <c r="M2523" s="151">
        <v>0</v>
      </c>
      <c r="N2523" s="151">
        <v>1.6668434092086576E-4</v>
      </c>
      <c r="O2523" s="151">
        <v>1.3651211434570858E-4</v>
      </c>
      <c r="P2523" s="151">
        <v>1.0072688776619987E-4</v>
      </c>
    </row>
    <row r="2524" spans="1:16" ht="22" customHeight="1" x14ac:dyDescent="0.2">
      <c r="A2524" s="150" t="s">
        <v>3353</v>
      </c>
      <c r="B2524" s="151">
        <v>3.4534886377444074E-4</v>
      </c>
      <c r="C2524" s="151">
        <v>1.8974892168343788E-4</v>
      </c>
      <c r="D2524" s="151">
        <v>4.0725188407630931E-4</v>
      </c>
      <c r="E2524" s="151">
        <v>1.8330476032719841E-4</v>
      </c>
      <c r="F2524" s="151">
        <v>3.0452892516677341E-4</v>
      </c>
      <c r="G2524" s="151">
        <v>1.1629859820488748E-4</v>
      </c>
      <c r="H2524" s="151">
        <v>5.788038973839546E-4</v>
      </c>
      <c r="I2524" s="151">
        <v>1.8020430443216803E-4</v>
      </c>
      <c r="J2524" s="151">
        <v>5.2457596359512556E-4</v>
      </c>
      <c r="K2524" s="151">
        <v>1.5603188382539782E-4</v>
      </c>
      <c r="L2524" s="151">
        <v>5.0090504001889949E-4</v>
      </c>
      <c r="M2524" s="151">
        <v>7.8732263906260998E-5</v>
      </c>
      <c r="N2524" s="151">
        <v>3.9477870218099784E-4</v>
      </c>
      <c r="O2524" s="151">
        <v>3.7540831445069859E-4</v>
      </c>
      <c r="P2524" s="151">
        <v>4.3037852045558128E-4</v>
      </c>
    </row>
    <row r="2525" spans="1:16" ht="22" customHeight="1" x14ac:dyDescent="0.2">
      <c r="A2525" s="150" t="s">
        <v>3354</v>
      </c>
      <c r="B2525" s="151">
        <v>3.453488637744407E-5</v>
      </c>
      <c r="C2525" s="151">
        <v>0</v>
      </c>
      <c r="D2525" s="151">
        <v>5.5534347828587642E-5</v>
      </c>
      <c r="E2525" s="151">
        <v>0</v>
      </c>
      <c r="F2525" s="151">
        <v>3.3836547240752604E-5</v>
      </c>
      <c r="G2525" s="151">
        <v>0</v>
      </c>
      <c r="H2525" s="151">
        <v>1.6537254210970131E-4</v>
      </c>
      <c r="I2525" s="151">
        <v>0</v>
      </c>
      <c r="J2525" s="151">
        <v>7.1533085944789867E-5</v>
      </c>
      <c r="K2525" s="151">
        <v>0</v>
      </c>
      <c r="L2525" s="151">
        <v>4.1742086668241622E-5</v>
      </c>
      <c r="M2525" s="151">
        <v>0</v>
      </c>
      <c r="N2525" s="151">
        <v>3.5091440193866479E-5</v>
      </c>
      <c r="O2525" s="151">
        <v>0</v>
      </c>
      <c r="P2525" s="151">
        <v>1.8313979593854522E-5</v>
      </c>
    </row>
    <row r="2526" spans="1:16" ht="22" customHeight="1" x14ac:dyDescent="0.2">
      <c r="A2526" s="150" t="s">
        <v>3355</v>
      </c>
      <c r="B2526" s="151">
        <v>3.7988375015188475E-4</v>
      </c>
      <c r="C2526" s="151">
        <v>3.794978433668757E-5</v>
      </c>
      <c r="D2526" s="151">
        <v>4.9980913045728867E-4</v>
      </c>
      <c r="E2526" s="151">
        <v>8.1468782367643747E-5</v>
      </c>
      <c r="F2526" s="151">
        <v>4.7371166137053639E-4</v>
      </c>
      <c r="G2526" s="151">
        <v>7.7532398803258309E-5</v>
      </c>
      <c r="H2526" s="151">
        <v>5.788038973839546E-4</v>
      </c>
      <c r="I2526" s="151">
        <v>6.7576614162063022E-5</v>
      </c>
      <c r="J2526" s="151">
        <v>5.2457596359512556E-4</v>
      </c>
      <c r="K2526" s="151">
        <v>7.8015941912698911E-5</v>
      </c>
      <c r="L2526" s="151">
        <v>4.5916295335065785E-4</v>
      </c>
      <c r="M2526" s="151">
        <v>7.8732263906260998E-5</v>
      </c>
      <c r="N2526" s="151">
        <v>5.0005302276259734E-4</v>
      </c>
      <c r="O2526" s="151">
        <v>5.1192042879640715E-4</v>
      </c>
      <c r="P2526" s="151">
        <v>5.4941938781563561E-4</v>
      </c>
    </row>
    <row r="2527" spans="1:16" ht="22" customHeight="1" x14ac:dyDescent="0.2">
      <c r="A2527" s="150" t="s">
        <v>3356</v>
      </c>
      <c r="B2527" s="151">
        <v>2.417442046421085E-4</v>
      </c>
      <c r="C2527" s="151">
        <v>7.589956867337514E-5</v>
      </c>
      <c r="D2527" s="151">
        <v>2.0362594203815465E-4</v>
      </c>
      <c r="E2527" s="151">
        <v>4.0734391183821873E-5</v>
      </c>
      <c r="F2527" s="151">
        <v>2.0301928344451564E-4</v>
      </c>
      <c r="G2527" s="151">
        <v>3.8766199401629155E-5</v>
      </c>
      <c r="H2527" s="151">
        <v>2.4805881316455197E-4</v>
      </c>
      <c r="I2527" s="151">
        <v>4.5051076108042008E-5</v>
      </c>
      <c r="J2527" s="151">
        <v>4.0535415368714252E-4</v>
      </c>
      <c r="K2527" s="151">
        <v>1.5603188382539782E-4</v>
      </c>
      <c r="L2527" s="151">
        <v>5.4264712668714108E-4</v>
      </c>
      <c r="M2527" s="151">
        <v>1.57464527812522E-4</v>
      </c>
      <c r="N2527" s="151">
        <v>6.3164592348959666E-4</v>
      </c>
      <c r="O2527" s="151">
        <v>6.825605717285429E-4</v>
      </c>
      <c r="P2527" s="151">
        <v>5.7689035720641748E-4</v>
      </c>
    </row>
    <row r="2528" spans="1:16" ht="22" customHeight="1" x14ac:dyDescent="0.2">
      <c r="A2528" s="150" t="s">
        <v>3357</v>
      </c>
      <c r="B2528" s="151">
        <v>0</v>
      </c>
      <c r="C2528" s="151">
        <v>7.589956867337514E-5</v>
      </c>
      <c r="D2528" s="151">
        <v>0</v>
      </c>
      <c r="E2528" s="151">
        <v>2.0367195591910937E-5</v>
      </c>
      <c r="F2528" s="151">
        <v>0</v>
      </c>
      <c r="G2528" s="151">
        <v>3.8766199401629155E-5</v>
      </c>
      <c r="H2528" s="151">
        <v>0</v>
      </c>
      <c r="I2528" s="151">
        <v>4.5051076108042008E-5</v>
      </c>
      <c r="J2528" s="151">
        <v>0</v>
      </c>
      <c r="K2528" s="151">
        <v>3.9007970956349455E-5</v>
      </c>
      <c r="L2528" s="151">
        <v>0</v>
      </c>
      <c r="M2528" s="151">
        <v>0</v>
      </c>
      <c r="N2528" s="151">
        <v>0</v>
      </c>
      <c r="O2528" s="151">
        <v>0</v>
      </c>
      <c r="P2528" s="151">
        <v>0</v>
      </c>
    </row>
    <row r="2529" spans="1:16" ht="22" customHeight="1" x14ac:dyDescent="0.2">
      <c r="A2529" s="150" t="s">
        <v>3358</v>
      </c>
      <c r="B2529" s="151">
        <v>0</v>
      </c>
      <c r="C2529" s="151">
        <v>0</v>
      </c>
      <c r="D2529" s="151">
        <v>1.851144927619588E-5</v>
      </c>
      <c r="E2529" s="151">
        <v>0</v>
      </c>
      <c r="F2529" s="151">
        <v>0</v>
      </c>
      <c r="G2529" s="151">
        <v>0</v>
      </c>
      <c r="H2529" s="151">
        <v>0</v>
      </c>
      <c r="I2529" s="151">
        <v>2.2525538054021004E-5</v>
      </c>
      <c r="J2529" s="151">
        <v>0</v>
      </c>
      <c r="K2529" s="151">
        <v>0</v>
      </c>
      <c r="L2529" s="151">
        <v>0</v>
      </c>
      <c r="M2529" s="151">
        <v>0</v>
      </c>
      <c r="N2529" s="151">
        <v>0</v>
      </c>
      <c r="O2529" s="151">
        <v>0</v>
      </c>
      <c r="P2529" s="151">
        <v>0</v>
      </c>
    </row>
    <row r="2530" spans="1:16" ht="22" customHeight="1" x14ac:dyDescent="0.2">
      <c r="A2530" s="150" t="s">
        <v>3359</v>
      </c>
      <c r="B2530" s="151">
        <v>1.4159303414752068E-3</v>
      </c>
      <c r="C2530" s="151">
        <v>2.0492883541811287E-3</v>
      </c>
      <c r="D2530" s="151">
        <v>1.4624044928194745E-3</v>
      </c>
      <c r="E2530" s="151">
        <v>2.0774539503749154E-3</v>
      </c>
      <c r="F2530" s="151">
        <v>1.4211349841116092E-3</v>
      </c>
      <c r="G2530" s="151">
        <v>2.0546085682863454E-3</v>
      </c>
      <c r="H2530" s="151">
        <v>2.6046175382277957E-3</v>
      </c>
      <c r="I2530" s="151">
        <v>2.4778091859423102E-3</v>
      </c>
      <c r="J2530" s="151">
        <v>2.3844361981596616E-3</v>
      </c>
      <c r="K2530" s="151">
        <v>2.5355181121627141E-3</v>
      </c>
      <c r="L2530" s="151">
        <v>2.4210410267580139E-3</v>
      </c>
      <c r="M2530" s="151">
        <v>2.4800663130472218E-3</v>
      </c>
      <c r="N2530" s="151">
        <v>1.0878346460098608E-3</v>
      </c>
      <c r="O2530" s="151">
        <v>1.1262249433520958E-3</v>
      </c>
      <c r="P2530" s="151">
        <v>1.1079957654281985E-3</v>
      </c>
    </row>
    <row r="2531" spans="1:16" ht="22" customHeight="1" x14ac:dyDescent="0.2">
      <c r="A2531" s="150" t="s">
        <v>3360</v>
      </c>
      <c r="B2531" s="151">
        <v>1.0705814777007662E-3</v>
      </c>
      <c r="C2531" s="151">
        <v>1.3282424517840651E-3</v>
      </c>
      <c r="D2531" s="151">
        <v>1.073664058019361E-3</v>
      </c>
      <c r="E2531" s="151">
        <v>1.3849693002499436E-3</v>
      </c>
      <c r="F2531" s="151">
        <v>1.1504426061855885E-3</v>
      </c>
      <c r="G2531" s="151">
        <v>1.3955831784586497E-3</v>
      </c>
      <c r="H2531" s="151">
        <v>1.3643234724050358E-3</v>
      </c>
      <c r="I2531" s="151">
        <v>1.4866855115653861E-3</v>
      </c>
      <c r="J2531" s="151">
        <v>1.2160624610614277E-3</v>
      </c>
      <c r="K2531" s="151">
        <v>1.5213108672976288E-3</v>
      </c>
      <c r="L2531" s="151">
        <v>1.4609730333884569E-3</v>
      </c>
      <c r="M2531" s="151">
        <v>1.5352791461720895E-3</v>
      </c>
      <c r="N2531" s="151">
        <v>1.0439703457675276E-3</v>
      </c>
      <c r="O2531" s="151">
        <v>1.0238408575928143E-3</v>
      </c>
      <c r="P2531" s="151">
        <v>1.0255828572558533E-3</v>
      </c>
    </row>
    <row r="2532" spans="1:16" ht="22" customHeight="1" x14ac:dyDescent="0.2">
      <c r="A2532" s="150" t="s">
        <v>3361</v>
      </c>
      <c r="B2532" s="151">
        <v>0</v>
      </c>
      <c r="C2532" s="151">
        <v>3.794978433668757E-5</v>
      </c>
      <c r="D2532" s="151">
        <v>0</v>
      </c>
      <c r="E2532" s="151">
        <v>8.1468782367643747E-5</v>
      </c>
      <c r="F2532" s="151">
        <v>0</v>
      </c>
      <c r="G2532" s="151">
        <v>1.1629859820488748E-4</v>
      </c>
      <c r="H2532" s="151">
        <v>4.1343135527425329E-5</v>
      </c>
      <c r="I2532" s="151">
        <v>6.7576614162063022E-5</v>
      </c>
      <c r="J2532" s="151">
        <v>2.3844361981596621E-5</v>
      </c>
      <c r="K2532" s="151">
        <v>3.9007970956349455E-5</v>
      </c>
      <c r="L2532" s="151">
        <v>0</v>
      </c>
      <c r="M2532" s="151">
        <v>1.1809839585939151E-4</v>
      </c>
      <c r="N2532" s="151">
        <v>2.6318580145399861E-5</v>
      </c>
      <c r="O2532" s="151">
        <v>0</v>
      </c>
      <c r="P2532" s="151">
        <v>1.8313979593854522E-5</v>
      </c>
    </row>
    <row r="2533" spans="1:16" ht="22" customHeight="1" x14ac:dyDescent="0.2">
      <c r="A2533" s="150" t="s">
        <v>3362</v>
      </c>
      <c r="B2533" s="151">
        <v>0</v>
      </c>
      <c r="C2533" s="151">
        <v>0</v>
      </c>
      <c r="D2533" s="151">
        <v>0</v>
      </c>
      <c r="E2533" s="151">
        <v>4.0734391183821873E-5</v>
      </c>
      <c r="F2533" s="151">
        <v>0</v>
      </c>
      <c r="G2533" s="151">
        <v>0</v>
      </c>
      <c r="H2533" s="151">
        <v>0</v>
      </c>
      <c r="I2533" s="151">
        <v>2.2525538054021004E-5</v>
      </c>
      <c r="J2533" s="151">
        <v>0</v>
      </c>
      <c r="K2533" s="151">
        <v>7.8015941912698911E-5</v>
      </c>
      <c r="L2533" s="151">
        <v>0</v>
      </c>
      <c r="M2533" s="151">
        <v>7.8732263906260998E-5</v>
      </c>
      <c r="N2533" s="151">
        <v>0</v>
      </c>
      <c r="O2533" s="151">
        <v>0</v>
      </c>
      <c r="P2533" s="151">
        <v>0</v>
      </c>
    </row>
    <row r="2534" spans="1:16" ht="22" customHeight="1" x14ac:dyDescent="0.2">
      <c r="A2534" s="150" t="s">
        <v>3363</v>
      </c>
      <c r="B2534" s="151">
        <v>1.3813954550977628E-4</v>
      </c>
      <c r="C2534" s="151">
        <v>0</v>
      </c>
      <c r="D2534" s="151">
        <v>9.2557246380979395E-5</v>
      </c>
      <c r="E2534" s="151">
        <v>0</v>
      </c>
      <c r="F2534" s="151">
        <v>2.0301928344451564E-4</v>
      </c>
      <c r="G2534" s="151">
        <v>0</v>
      </c>
      <c r="H2534" s="151">
        <v>0</v>
      </c>
      <c r="I2534" s="151">
        <v>0</v>
      </c>
      <c r="J2534" s="151">
        <v>0</v>
      </c>
      <c r="K2534" s="151">
        <v>0</v>
      </c>
      <c r="L2534" s="151">
        <v>0</v>
      </c>
      <c r="M2534" s="151">
        <v>0</v>
      </c>
      <c r="N2534" s="151">
        <v>2.0177578111473223E-4</v>
      </c>
      <c r="O2534" s="151">
        <v>6.8256057172854292E-5</v>
      </c>
      <c r="P2534" s="151">
        <v>2.0145377553239973E-4</v>
      </c>
    </row>
    <row r="2535" spans="1:16" ht="22" customHeight="1" x14ac:dyDescent="0.2">
      <c r="A2535" s="150" t="s">
        <v>3364</v>
      </c>
      <c r="B2535" s="151">
        <v>3.4628731177382774E-5</v>
      </c>
      <c r="C2535" s="151">
        <v>0</v>
      </c>
      <c r="D2535" s="151">
        <v>0</v>
      </c>
      <c r="E2535" s="151">
        <v>2.0422541232106345E-5</v>
      </c>
      <c r="F2535" s="151">
        <v>0</v>
      </c>
      <c r="G2535" s="151">
        <v>0</v>
      </c>
      <c r="H2535" s="151">
        <v>0</v>
      </c>
      <c r="I2535" s="151">
        <v>0</v>
      </c>
      <c r="J2535" s="151">
        <v>0</v>
      </c>
      <c r="K2535" s="151">
        <v>0</v>
      </c>
      <c r="L2535" s="151">
        <v>0</v>
      </c>
      <c r="M2535" s="151">
        <v>0</v>
      </c>
      <c r="N2535" s="151">
        <v>8.7966993420765823E-6</v>
      </c>
      <c r="O2535" s="151">
        <v>0</v>
      </c>
      <c r="P2535" s="151">
        <v>9.1818729213754326E-6</v>
      </c>
    </row>
    <row r="2536" spans="1:16" ht="22" customHeight="1" x14ac:dyDescent="0.2">
      <c r="A2536" s="150" t="s">
        <v>3365</v>
      </c>
      <c r="B2536" s="151">
        <v>2.4240111824167947E-4</v>
      </c>
      <c r="C2536" s="151">
        <v>7.6105817501291925E-5</v>
      </c>
      <c r="D2536" s="151">
        <v>1.8561752127489888E-4</v>
      </c>
      <c r="E2536" s="151">
        <v>4.084508246421269E-5</v>
      </c>
      <c r="F2536" s="151">
        <v>1.6964247189996888E-4</v>
      </c>
      <c r="G2536" s="151">
        <v>3.8871542334785758E-5</v>
      </c>
      <c r="H2536" s="151">
        <v>8.2910962008804056E-5</v>
      </c>
      <c r="I2536" s="151">
        <v>4.5173497510509511E-5</v>
      </c>
      <c r="J2536" s="151">
        <v>1.1954578221751566E-4</v>
      </c>
      <c r="K2536" s="151">
        <v>3.9113970877426485E-5</v>
      </c>
      <c r="L2536" s="151">
        <v>4.1855516251579231E-5</v>
      </c>
      <c r="M2536" s="151">
        <v>3.9473105137785745E-5</v>
      </c>
      <c r="N2536" s="151">
        <v>7.9170294078689246E-5</v>
      </c>
      <c r="O2536" s="151">
        <v>6.8441535589084873E-5</v>
      </c>
      <c r="P2536" s="151">
        <v>2.7545618764126296E-5</v>
      </c>
    </row>
    <row r="2537" spans="1:16" ht="22" customHeight="1" x14ac:dyDescent="0.2">
      <c r="A2537" s="150" t="s">
        <v>3366</v>
      </c>
      <c r="B2537" s="151">
        <v>6.9257462354765549E-5</v>
      </c>
      <c r="C2537" s="151">
        <v>3.8052908750645963E-5</v>
      </c>
      <c r="D2537" s="151">
        <v>5.5685256382469664E-5</v>
      </c>
      <c r="E2537" s="151">
        <v>4.084508246421269E-5</v>
      </c>
      <c r="F2537" s="151">
        <v>3.3928494379993775E-5</v>
      </c>
      <c r="G2537" s="151">
        <v>3.8871542334785758E-5</v>
      </c>
      <c r="H2537" s="151">
        <v>0</v>
      </c>
      <c r="I2537" s="151">
        <v>0</v>
      </c>
      <c r="J2537" s="151">
        <v>9.5636625774012527E-5</v>
      </c>
      <c r="K2537" s="151">
        <v>3.9113970877426485E-5</v>
      </c>
      <c r="L2537" s="151">
        <v>4.1855516251579231E-5</v>
      </c>
      <c r="M2537" s="151">
        <v>3.9473105137785745E-5</v>
      </c>
      <c r="N2537" s="151">
        <v>6.1576895394536085E-5</v>
      </c>
      <c r="O2537" s="151">
        <v>0</v>
      </c>
      <c r="P2537" s="151">
        <v>9.1818729213754326E-6</v>
      </c>
    </row>
    <row r="2538" spans="1:16" ht="22" customHeight="1" x14ac:dyDescent="0.2">
      <c r="A2538" s="150" t="s">
        <v>3367</v>
      </c>
      <c r="B2538" s="151">
        <v>0</v>
      </c>
      <c r="C2538" s="151">
        <v>0</v>
      </c>
      <c r="D2538" s="151">
        <v>0</v>
      </c>
      <c r="E2538" s="151">
        <v>0</v>
      </c>
      <c r="F2538" s="151">
        <v>0</v>
      </c>
      <c r="G2538" s="151">
        <v>0</v>
      </c>
      <c r="H2538" s="151">
        <v>0</v>
      </c>
      <c r="I2538" s="151">
        <v>0</v>
      </c>
      <c r="J2538" s="151">
        <v>0</v>
      </c>
      <c r="K2538" s="151">
        <v>0</v>
      </c>
      <c r="L2538" s="151">
        <v>0</v>
      </c>
      <c r="M2538" s="151">
        <v>0</v>
      </c>
      <c r="N2538" s="151">
        <v>1.7593398684153165E-5</v>
      </c>
      <c r="O2538" s="151">
        <v>0</v>
      </c>
      <c r="P2538" s="151">
        <v>1.8363745842750865E-5</v>
      </c>
    </row>
    <row r="2539" spans="1:16" ht="22" customHeight="1" x14ac:dyDescent="0.2">
      <c r="A2539" s="150" t="s">
        <v>3368</v>
      </c>
      <c r="B2539" s="151">
        <v>3.4628731177382774E-5</v>
      </c>
      <c r="C2539" s="151">
        <v>0</v>
      </c>
      <c r="D2539" s="151">
        <v>1.8561752127489888E-5</v>
      </c>
      <c r="E2539" s="151">
        <v>0</v>
      </c>
      <c r="F2539" s="151">
        <v>3.3928494379993775E-5</v>
      </c>
      <c r="G2539" s="151">
        <v>0</v>
      </c>
      <c r="H2539" s="151">
        <v>1.2436644301320608E-4</v>
      </c>
      <c r="I2539" s="151">
        <v>0</v>
      </c>
      <c r="J2539" s="151">
        <v>7.1727469330509392E-5</v>
      </c>
      <c r="K2539" s="151">
        <v>0</v>
      </c>
      <c r="L2539" s="151">
        <v>1.6742206500631692E-4</v>
      </c>
      <c r="M2539" s="151">
        <v>0</v>
      </c>
      <c r="N2539" s="151">
        <v>1.2315379078907217E-4</v>
      </c>
      <c r="O2539" s="151">
        <v>1.7110383897271216E-4</v>
      </c>
      <c r="P2539" s="151">
        <v>1.0100060213512976E-4</v>
      </c>
    </row>
    <row r="2540" spans="1:16" ht="22" customHeight="1" x14ac:dyDescent="0.2">
      <c r="A2540" s="150" t="s">
        <v>3369</v>
      </c>
      <c r="B2540" s="151">
        <v>0</v>
      </c>
      <c r="C2540" s="151">
        <v>3.8052908750645963E-5</v>
      </c>
      <c r="D2540" s="151">
        <v>0</v>
      </c>
      <c r="E2540" s="151">
        <v>2.0422541232106345E-5</v>
      </c>
      <c r="F2540" s="151">
        <v>0</v>
      </c>
      <c r="G2540" s="151">
        <v>3.8871542334785758E-5</v>
      </c>
      <c r="H2540" s="151">
        <v>0</v>
      </c>
      <c r="I2540" s="151">
        <v>2.2586748755254755E-5</v>
      </c>
      <c r="J2540" s="151">
        <v>0</v>
      </c>
      <c r="K2540" s="151">
        <v>3.9113970877426485E-5</v>
      </c>
      <c r="L2540" s="151">
        <v>0</v>
      </c>
      <c r="M2540" s="151">
        <v>3.9473105137785745E-5</v>
      </c>
      <c r="N2540" s="151">
        <v>0</v>
      </c>
      <c r="O2540" s="151">
        <v>0</v>
      </c>
      <c r="P2540" s="151">
        <v>0</v>
      </c>
    </row>
    <row r="2541" spans="1:16" ht="22" customHeight="1" x14ac:dyDescent="0.2">
      <c r="A2541" s="150" t="s">
        <v>3370</v>
      </c>
      <c r="B2541" s="151">
        <v>0</v>
      </c>
      <c r="C2541" s="151">
        <v>3.8052908750645963E-5</v>
      </c>
      <c r="D2541" s="151">
        <v>0</v>
      </c>
      <c r="E2541" s="151">
        <v>0</v>
      </c>
      <c r="F2541" s="151">
        <v>0</v>
      </c>
      <c r="G2541" s="151">
        <v>0</v>
      </c>
      <c r="H2541" s="151">
        <v>0</v>
      </c>
      <c r="I2541" s="151">
        <v>2.2586748755254755E-5</v>
      </c>
      <c r="J2541" s="151">
        <v>0</v>
      </c>
      <c r="K2541" s="151">
        <v>0</v>
      </c>
      <c r="L2541" s="151">
        <v>0</v>
      </c>
      <c r="M2541" s="151">
        <v>0</v>
      </c>
      <c r="N2541" s="151">
        <v>0</v>
      </c>
      <c r="O2541" s="151">
        <v>3.4220767794542437E-5</v>
      </c>
      <c r="P2541" s="151">
        <v>0</v>
      </c>
    </row>
    <row r="2542" spans="1:16" ht="22" customHeight="1" x14ac:dyDescent="0.2">
      <c r="A2542" s="150" t="s">
        <v>3371</v>
      </c>
      <c r="B2542" s="151">
        <v>6.9257462354765549E-5</v>
      </c>
      <c r="C2542" s="151">
        <v>0</v>
      </c>
      <c r="D2542" s="151">
        <v>3.7123504254979776E-5</v>
      </c>
      <c r="E2542" s="151">
        <v>0</v>
      </c>
      <c r="F2542" s="151">
        <v>3.3928494379993775E-5</v>
      </c>
      <c r="G2542" s="151">
        <v>0</v>
      </c>
      <c r="H2542" s="151">
        <v>0</v>
      </c>
      <c r="I2542" s="151">
        <v>2.2586748755254755E-5</v>
      </c>
      <c r="J2542" s="151">
        <v>0</v>
      </c>
      <c r="K2542" s="151">
        <v>0</v>
      </c>
      <c r="L2542" s="151">
        <v>0</v>
      </c>
      <c r="M2542" s="151">
        <v>0</v>
      </c>
      <c r="N2542" s="151">
        <v>6.1576895394536085E-5</v>
      </c>
      <c r="O2542" s="151">
        <v>3.4220767794542437E-5</v>
      </c>
      <c r="P2542" s="151">
        <v>6.427311044962804E-5</v>
      </c>
    </row>
    <row r="2543" spans="1:16" ht="22" customHeight="1" x14ac:dyDescent="0.2">
      <c r="A2543" s="150" t="s">
        <v>3372</v>
      </c>
      <c r="B2543" s="151">
        <v>3.8091604295121059E-4</v>
      </c>
      <c r="C2543" s="151">
        <v>0</v>
      </c>
      <c r="D2543" s="151">
        <v>3.7123504254979776E-4</v>
      </c>
      <c r="E2543" s="151">
        <v>0</v>
      </c>
      <c r="F2543" s="151">
        <v>5.0892741569990663E-4</v>
      </c>
      <c r="G2543" s="151">
        <v>0</v>
      </c>
      <c r="H2543" s="151">
        <v>0</v>
      </c>
      <c r="I2543" s="151">
        <v>0</v>
      </c>
      <c r="J2543" s="151">
        <v>2.3909156443503132E-5</v>
      </c>
      <c r="K2543" s="151">
        <v>0</v>
      </c>
      <c r="L2543" s="151">
        <v>4.1855516251579231E-5</v>
      </c>
      <c r="M2543" s="151">
        <v>0</v>
      </c>
      <c r="N2543" s="151">
        <v>2.7269767960437405E-4</v>
      </c>
      <c r="O2543" s="151">
        <v>2.7376614235633949E-4</v>
      </c>
      <c r="P2543" s="151">
        <v>2.1118307719163496E-4</v>
      </c>
    </row>
    <row r="2544" spans="1:16" ht="22" customHeight="1" x14ac:dyDescent="0.2">
      <c r="A2544" s="150" t="s">
        <v>3373</v>
      </c>
      <c r="B2544" s="151">
        <v>3.4628731177382774E-5</v>
      </c>
      <c r="C2544" s="151">
        <v>3.8052908750645963E-5</v>
      </c>
      <c r="D2544" s="151">
        <v>3.7123504254979776E-5</v>
      </c>
      <c r="E2544" s="151">
        <v>0</v>
      </c>
      <c r="F2544" s="151">
        <v>3.3928494379993775E-5</v>
      </c>
      <c r="G2544" s="151">
        <v>0</v>
      </c>
      <c r="H2544" s="151">
        <v>0</v>
      </c>
      <c r="I2544" s="151">
        <v>2.2586748755254755E-5</v>
      </c>
      <c r="J2544" s="151">
        <v>2.3909156443503132E-5</v>
      </c>
      <c r="K2544" s="151">
        <v>0</v>
      </c>
      <c r="L2544" s="151">
        <v>4.1855516251579231E-5</v>
      </c>
      <c r="M2544" s="151">
        <v>0</v>
      </c>
      <c r="N2544" s="151">
        <v>3.5186797368306329E-5</v>
      </c>
      <c r="O2544" s="151">
        <v>3.4220767794542437E-5</v>
      </c>
      <c r="P2544" s="151">
        <v>3.672749168550173E-5</v>
      </c>
    </row>
    <row r="2545" spans="1:16" ht="22" customHeight="1" x14ac:dyDescent="0.2">
      <c r="A2545" s="150" t="s">
        <v>3374</v>
      </c>
      <c r="B2545" s="151">
        <v>2.7702984941906219E-4</v>
      </c>
      <c r="C2545" s="151">
        <v>0</v>
      </c>
      <c r="D2545" s="151">
        <v>2.4130277765736856E-4</v>
      </c>
      <c r="E2545" s="151">
        <v>0</v>
      </c>
      <c r="F2545" s="151">
        <v>2.3749946065995645E-4</v>
      </c>
      <c r="G2545" s="151">
        <v>0</v>
      </c>
      <c r="H2545" s="151">
        <v>0</v>
      </c>
      <c r="I2545" s="151">
        <v>0</v>
      </c>
      <c r="J2545" s="151">
        <v>0</v>
      </c>
      <c r="K2545" s="151">
        <v>0</v>
      </c>
      <c r="L2545" s="151">
        <v>0</v>
      </c>
      <c r="M2545" s="151">
        <v>0</v>
      </c>
      <c r="N2545" s="151">
        <v>5.2780196052459497E-5</v>
      </c>
      <c r="O2545" s="151">
        <v>6.8441535589084873E-5</v>
      </c>
      <c r="P2545" s="151">
        <v>6.427311044962804E-5</v>
      </c>
    </row>
    <row r="2546" spans="1:16" ht="22" customHeight="1" x14ac:dyDescent="0.2">
      <c r="A2546" s="150" t="s">
        <v>3375</v>
      </c>
      <c r="B2546" s="151">
        <v>3.4723087393124963E-5</v>
      </c>
      <c r="C2546" s="151">
        <v>0</v>
      </c>
      <c r="D2546" s="151">
        <v>3.7224658217527407E-5</v>
      </c>
      <c r="E2546" s="151">
        <v>0</v>
      </c>
      <c r="F2546" s="151">
        <v>0</v>
      </c>
      <c r="G2546" s="151">
        <v>0</v>
      </c>
      <c r="H2546" s="151">
        <v>4.1568438718310479E-5</v>
      </c>
      <c r="I2546" s="151">
        <v>0</v>
      </c>
      <c r="J2546" s="151">
        <v>2.3974304008744283E-5</v>
      </c>
      <c r="K2546" s="151">
        <v>0</v>
      </c>
      <c r="L2546" s="151">
        <v>0</v>
      </c>
      <c r="M2546" s="151">
        <v>0</v>
      </c>
      <c r="N2546" s="151">
        <v>2.646200565027942E-5</v>
      </c>
      <c r="O2546" s="151">
        <v>3.4314012393437646E-5</v>
      </c>
      <c r="P2546" s="151">
        <v>2.7620674946044895E-5</v>
      </c>
    </row>
    <row r="2547" spans="1:16" ht="22" customHeight="1" x14ac:dyDescent="0.2">
      <c r="A2547" s="150" t="s">
        <v>3376</v>
      </c>
      <c r="B2547" s="151">
        <v>1.0416926217937489E-4</v>
      </c>
      <c r="C2547" s="151">
        <v>0</v>
      </c>
      <c r="D2547" s="151">
        <v>5.583698732629111E-5</v>
      </c>
      <c r="E2547" s="151">
        <v>0</v>
      </c>
      <c r="F2547" s="151">
        <v>1.0206282778068971E-4</v>
      </c>
      <c r="G2547" s="151">
        <v>0</v>
      </c>
      <c r="H2547" s="151">
        <v>1.2470531615493144E-4</v>
      </c>
      <c r="I2547" s="151">
        <v>0</v>
      </c>
      <c r="J2547" s="151">
        <v>1.9179443206995426E-4</v>
      </c>
      <c r="K2547" s="151">
        <v>0</v>
      </c>
      <c r="L2547" s="151">
        <v>8.3939127959570346E-5</v>
      </c>
      <c r="M2547" s="151">
        <v>0</v>
      </c>
      <c r="N2547" s="151">
        <v>7.0565348400745116E-5</v>
      </c>
      <c r="O2547" s="151">
        <v>6.8628024786875292E-5</v>
      </c>
      <c r="P2547" s="151">
        <v>8.2862024838134703E-5</v>
      </c>
    </row>
    <row r="2548" spans="1:16" ht="22" customHeight="1" x14ac:dyDescent="0.2">
      <c r="A2548" s="150" t="s">
        <v>3377</v>
      </c>
      <c r="B2548" s="151">
        <v>0</v>
      </c>
      <c r="C2548" s="151">
        <v>0</v>
      </c>
      <c r="D2548" s="151">
        <v>0</v>
      </c>
      <c r="E2548" s="151">
        <v>0</v>
      </c>
      <c r="F2548" s="151">
        <v>0</v>
      </c>
      <c r="G2548" s="151">
        <v>0</v>
      </c>
      <c r="H2548" s="151">
        <v>0</v>
      </c>
      <c r="I2548" s="151">
        <v>0</v>
      </c>
      <c r="J2548" s="151">
        <v>2.3974304008744283E-5</v>
      </c>
      <c r="K2548" s="151">
        <v>0</v>
      </c>
      <c r="L2548" s="151">
        <v>4.1969563979785173E-5</v>
      </c>
      <c r="M2548" s="151">
        <v>0</v>
      </c>
      <c r="N2548" s="151">
        <v>1.7641337100186279E-5</v>
      </c>
      <c r="O2548" s="151">
        <v>0</v>
      </c>
      <c r="P2548" s="151">
        <v>9.2068916486816329E-6</v>
      </c>
    </row>
    <row r="2549" spans="1:16" ht="22" customHeight="1" x14ac:dyDescent="0.2">
      <c r="A2549" s="150" t="s">
        <v>3378</v>
      </c>
      <c r="B2549" s="151">
        <v>1.7361543696562483E-4</v>
      </c>
      <c r="C2549" s="151">
        <v>1.9078297575255741E-4</v>
      </c>
      <c r="D2549" s="151">
        <v>2.4196027841392816E-4</v>
      </c>
      <c r="E2549" s="151">
        <v>2.0478188483419985E-4</v>
      </c>
      <c r="F2549" s="151">
        <v>1.7010471296781621E-4</v>
      </c>
      <c r="G2549" s="151">
        <v>3.1181967475097896E-4</v>
      </c>
      <c r="H2549" s="151">
        <v>2.4941063230986287E-4</v>
      </c>
      <c r="I2549" s="151">
        <v>2.7177951635750682E-4</v>
      </c>
      <c r="J2549" s="151">
        <v>2.637173440961871E-4</v>
      </c>
      <c r="K2549" s="151">
        <v>2.3532329072849503E-4</v>
      </c>
      <c r="L2549" s="151">
        <v>2.5181738387871104E-4</v>
      </c>
      <c r="M2549" s="151">
        <v>1.9790330641287677E-4</v>
      </c>
      <c r="N2549" s="151">
        <v>1.6759270245176968E-4</v>
      </c>
      <c r="O2549" s="151">
        <v>1.3725604957375058E-4</v>
      </c>
      <c r="P2549" s="151">
        <v>1.6572404967626941E-4</v>
      </c>
    </row>
    <row r="2550" spans="1:16" ht="22" customHeight="1" x14ac:dyDescent="0.2">
      <c r="A2550" s="150" t="s">
        <v>3379</v>
      </c>
      <c r="B2550" s="151">
        <v>3.4723087393124963E-5</v>
      </c>
      <c r="C2550" s="151">
        <v>0</v>
      </c>
      <c r="D2550" s="151">
        <v>0</v>
      </c>
      <c r="E2550" s="151">
        <v>0</v>
      </c>
      <c r="F2550" s="151">
        <v>3.4020942593563244E-5</v>
      </c>
      <c r="G2550" s="151">
        <v>0</v>
      </c>
      <c r="H2550" s="151">
        <v>0</v>
      </c>
      <c r="I2550" s="151">
        <v>0</v>
      </c>
      <c r="J2550" s="151">
        <v>0</v>
      </c>
      <c r="K2550" s="151">
        <v>0</v>
      </c>
      <c r="L2550" s="151">
        <v>0</v>
      </c>
      <c r="M2550" s="151">
        <v>0</v>
      </c>
      <c r="N2550" s="151">
        <v>0</v>
      </c>
      <c r="O2550" s="151">
        <v>0</v>
      </c>
      <c r="P2550" s="151">
        <v>9.2068916486816329E-6</v>
      </c>
    </row>
    <row r="2551" spans="1:16" ht="22" customHeight="1" x14ac:dyDescent="0.2">
      <c r="A2551" s="150" t="s">
        <v>3380</v>
      </c>
      <c r="B2551" s="151">
        <v>0</v>
      </c>
      <c r="C2551" s="151">
        <v>0</v>
      </c>
      <c r="D2551" s="151">
        <v>1.8612329108763703E-5</v>
      </c>
      <c r="E2551" s="151">
        <v>4.0956376966839971E-5</v>
      </c>
      <c r="F2551" s="151">
        <v>0</v>
      </c>
      <c r="G2551" s="151">
        <v>0</v>
      </c>
      <c r="H2551" s="151">
        <v>0</v>
      </c>
      <c r="I2551" s="151">
        <v>1.1324146514896117E-4</v>
      </c>
      <c r="J2551" s="151">
        <v>2.3974304008744283E-5</v>
      </c>
      <c r="K2551" s="151">
        <v>3.9220548454749173E-5</v>
      </c>
      <c r="L2551" s="151">
        <v>0</v>
      </c>
      <c r="M2551" s="151">
        <v>0</v>
      </c>
      <c r="N2551" s="151">
        <v>0</v>
      </c>
      <c r="O2551" s="151">
        <v>0</v>
      </c>
      <c r="P2551" s="151">
        <v>0</v>
      </c>
    </row>
    <row r="2552" spans="1:16" ht="22" customHeight="1" x14ac:dyDescent="0.2">
      <c r="A2552" s="150" t="s">
        <v>3381</v>
      </c>
      <c r="B2552" s="151">
        <v>4.8612322350374956E-4</v>
      </c>
      <c r="C2552" s="151">
        <v>0</v>
      </c>
      <c r="D2552" s="151">
        <v>5.5836987326291117E-4</v>
      </c>
      <c r="E2552" s="151">
        <v>2.0478188483419986E-5</v>
      </c>
      <c r="F2552" s="151">
        <v>5.7835602409057505E-4</v>
      </c>
      <c r="G2552" s="151">
        <v>0</v>
      </c>
      <c r="H2552" s="151">
        <v>0</v>
      </c>
      <c r="I2552" s="151">
        <v>2.2648293029792235E-5</v>
      </c>
      <c r="J2552" s="151">
        <v>2.3974304008744283E-5</v>
      </c>
      <c r="K2552" s="151">
        <v>0</v>
      </c>
      <c r="L2552" s="151">
        <v>0</v>
      </c>
      <c r="M2552" s="151">
        <v>0</v>
      </c>
      <c r="N2552" s="151">
        <v>2.8226139360298046E-4</v>
      </c>
      <c r="O2552" s="151">
        <v>3.0882611154093881E-4</v>
      </c>
      <c r="P2552" s="151">
        <v>2.9462053275781225E-4</v>
      </c>
    </row>
    <row r="2553" spans="1:16" ht="22" customHeight="1" x14ac:dyDescent="0.2">
      <c r="A2553" s="150" t="s">
        <v>3382</v>
      </c>
      <c r="B2553" s="151">
        <v>0</v>
      </c>
      <c r="C2553" s="151">
        <v>0</v>
      </c>
      <c r="D2553" s="151">
        <v>0</v>
      </c>
      <c r="E2553" s="151">
        <v>0</v>
      </c>
      <c r="F2553" s="151">
        <v>0</v>
      </c>
      <c r="G2553" s="151">
        <v>0</v>
      </c>
      <c r="H2553" s="151">
        <v>0</v>
      </c>
      <c r="I2553" s="151">
        <v>0</v>
      </c>
      <c r="J2553" s="151">
        <v>0</v>
      </c>
      <c r="K2553" s="151">
        <v>0</v>
      </c>
      <c r="L2553" s="151">
        <v>0</v>
      </c>
      <c r="M2553" s="151">
        <v>0</v>
      </c>
      <c r="N2553" s="151">
        <v>0</v>
      </c>
      <c r="O2553" s="151">
        <v>0</v>
      </c>
      <c r="P2553" s="151">
        <v>9.2068916486816329E-6</v>
      </c>
    </row>
    <row r="2554" spans="1:16" ht="22" customHeight="1" x14ac:dyDescent="0.2">
      <c r="A2554" s="150" t="s">
        <v>3383</v>
      </c>
      <c r="B2554" s="151">
        <v>9.0280027222124917E-4</v>
      </c>
      <c r="C2554" s="151">
        <v>3.8156595150511479E-5</v>
      </c>
      <c r="D2554" s="151">
        <v>9.1200412632942154E-4</v>
      </c>
      <c r="E2554" s="151">
        <v>2.0478188483419986E-5</v>
      </c>
      <c r="F2554" s="151">
        <v>8.8454450743264432E-4</v>
      </c>
      <c r="G2554" s="151">
        <v>7.795491868774474E-5</v>
      </c>
      <c r="H2554" s="151">
        <v>2.078421935915524E-4</v>
      </c>
      <c r="I2554" s="151">
        <v>4.5296586059584469E-5</v>
      </c>
      <c r="J2554" s="151">
        <v>1.1987152004372143E-4</v>
      </c>
      <c r="K2554" s="151">
        <v>7.8441096909498347E-5</v>
      </c>
      <c r="L2554" s="151">
        <v>1.2590869193935552E-4</v>
      </c>
      <c r="M2554" s="151">
        <v>7.9161322565150707E-5</v>
      </c>
      <c r="N2554" s="151">
        <v>5.6452278720596093E-4</v>
      </c>
      <c r="O2554" s="151">
        <v>5.8333821068843998E-4</v>
      </c>
      <c r="P2554" s="151">
        <v>5.8924106551562451E-4</v>
      </c>
    </row>
    <row r="2555" spans="1:16" ht="22" customHeight="1" x14ac:dyDescent="0.2">
      <c r="A2555" s="150" t="s">
        <v>3384</v>
      </c>
      <c r="B2555" s="151">
        <v>0</v>
      </c>
      <c r="C2555" s="151">
        <v>0</v>
      </c>
      <c r="D2555" s="151">
        <v>1.8612329108763703E-5</v>
      </c>
      <c r="E2555" s="151">
        <v>0</v>
      </c>
      <c r="F2555" s="151">
        <v>3.4020942593563244E-5</v>
      </c>
      <c r="G2555" s="151">
        <v>0</v>
      </c>
      <c r="H2555" s="151">
        <v>0</v>
      </c>
      <c r="I2555" s="151">
        <v>0</v>
      </c>
      <c r="J2555" s="151">
        <v>0</v>
      </c>
      <c r="K2555" s="151">
        <v>0</v>
      </c>
      <c r="L2555" s="151">
        <v>0</v>
      </c>
      <c r="M2555" s="151">
        <v>0</v>
      </c>
      <c r="N2555" s="151">
        <v>0</v>
      </c>
      <c r="O2555" s="151">
        <v>0</v>
      </c>
      <c r="P2555" s="151">
        <v>0</v>
      </c>
    </row>
    <row r="2556" spans="1:16" ht="22" customHeight="1" x14ac:dyDescent="0.2">
      <c r="A2556" s="150" t="s">
        <v>3385</v>
      </c>
      <c r="B2556" s="151">
        <v>0</v>
      </c>
      <c r="C2556" s="151">
        <v>0</v>
      </c>
      <c r="D2556" s="151">
        <v>1.866318246698437E-5</v>
      </c>
      <c r="E2556" s="151">
        <v>0</v>
      </c>
      <c r="F2556" s="151">
        <v>0</v>
      </c>
      <c r="G2556" s="151">
        <v>0</v>
      </c>
      <c r="H2556" s="151">
        <v>4.1682013687486188E-5</v>
      </c>
      <c r="I2556" s="151">
        <v>0</v>
      </c>
      <c r="J2556" s="151">
        <v>4.8079615143219415E-5</v>
      </c>
      <c r="K2556" s="151">
        <v>0</v>
      </c>
      <c r="L2556" s="151">
        <v>0</v>
      </c>
      <c r="M2556" s="151">
        <v>0</v>
      </c>
      <c r="N2556" s="151">
        <v>0</v>
      </c>
      <c r="O2556" s="151">
        <v>0</v>
      </c>
      <c r="P2556" s="151">
        <v>0</v>
      </c>
    </row>
    <row r="2557" spans="1:16" ht="22" customHeight="1" x14ac:dyDescent="0.2">
      <c r="A2557" s="150" t="s">
        <v>3386</v>
      </c>
      <c r="B2557" s="151">
        <v>0</v>
      </c>
      <c r="C2557" s="151">
        <v>0</v>
      </c>
      <c r="D2557" s="151">
        <v>0</v>
      </c>
      <c r="E2557" s="151">
        <v>0</v>
      </c>
      <c r="F2557" s="151">
        <v>0</v>
      </c>
      <c r="G2557" s="151">
        <v>0</v>
      </c>
      <c r="H2557" s="151">
        <v>0</v>
      </c>
      <c r="I2557" s="151">
        <v>0</v>
      </c>
      <c r="J2557" s="151">
        <v>0</v>
      </c>
      <c r="K2557" s="151">
        <v>0</v>
      </c>
      <c r="L2557" s="151">
        <v>0</v>
      </c>
      <c r="M2557" s="151">
        <v>0</v>
      </c>
      <c r="N2557" s="151">
        <v>0</v>
      </c>
      <c r="O2557" s="151">
        <v>0</v>
      </c>
      <c r="P2557" s="151">
        <v>9.2320470903446977E-6</v>
      </c>
    </row>
    <row r="2558" spans="1:16" ht="22" customHeight="1" x14ac:dyDescent="0.2">
      <c r="A2558" s="150" t="s">
        <v>3387</v>
      </c>
      <c r="B2558" s="151">
        <v>0</v>
      </c>
      <c r="C2558" s="151">
        <v>0</v>
      </c>
      <c r="D2558" s="151">
        <v>0</v>
      </c>
      <c r="E2558" s="151">
        <v>0</v>
      </c>
      <c r="F2558" s="151">
        <v>0</v>
      </c>
      <c r="G2558" s="151">
        <v>0</v>
      </c>
      <c r="H2558" s="151">
        <v>0</v>
      </c>
      <c r="I2558" s="151">
        <v>2.2710173611840847E-5</v>
      </c>
      <c r="J2558" s="151">
        <v>0</v>
      </c>
      <c r="K2558" s="151">
        <v>0</v>
      </c>
      <c r="L2558" s="151">
        <v>0</v>
      </c>
      <c r="M2558" s="151">
        <v>0</v>
      </c>
      <c r="N2558" s="151">
        <v>0</v>
      </c>
      <c r="O2558" s="151">
        <v>0</v>
      </c>
      <c r="P2558" s="151">
        <v>0</v>
      </c>
    </row>
    <row r="2559" spans="1:16" ht="22" customHeight="1" x14ac:dyDescent="0.2">
      <c r="A2559" s="150" t="s">
        <v>3388</v>
      </c>
      <c r="B2559" s="151">
        <v>1.0445387764981035E-4</v>
      </c>
      <c r="C2559" s="151">
        <v>0</v>
      </c>
      <c r="D2559" s="151">
        <v>2.0529500713682805E-4</v>
      </c>
      <c r="E2559" s="151">
        <v>2.0534139818074138E-5</v>
      </c>
      <c r="F2559" s="151">
        <v>1.0234168796588287E-4</v>
      </c>
      <c r="G2559" s="151">
        <v>0</v>
      </c>
      <c r="H2559" s="151">
        <v>2.0841006843743095E-4</v>
      </c>
      <c r="I2559" s="151">
        <v>2.2710173611840847E-5</v>
      </c>
      <c r="J2559" s="151">
        <v>1.4423884542965826E-4</v>
      </c>
      <c r="K2559" s="151">
        <v>0</v>
      </c>
      <c r="L2559" s="151">
        <v>4.2084234919620654E-5</v>
      </c>
      <c r="M2559" s="151">
        <v>0</v>
      </c>
      <c r="N2559" s="151">
        <v>1.2382676232343867E-4</v>
      </c>
      <c r="O2559" s="151">
        <v>1.0322329957698046E-4</v>
      </c>
      <c r="P2559" s="151">
        <v>1.5694480053585986E-4</v>
      </c>
    </row>
    <row r="2560" spans="1:16" ht="22" customHeight="1" x14ac:dyDescent="0.2">
      <c r="A2560" s="150" t="s">
        <v>3389</v>
      </c>
      <c r="B2560" s="151">
        <v>6.9635918433206894E-4</v>
      </c>
      <c r="C2560" s="151">
        <v>5.7391272214088983E-4</v>
      </c>
      <c r="D2560" s="151">
        <v>7.0920093374540608E-4</v>
      </c>
      <c r="E2560" s="151">
        <v>4.928193556337794E-4</v>
      </c>
      <c r="F2560" s="151">
        <v>7.5050571174980769E-4</v>
      </c>
      <c r="G2560" s="151">
        <v>5.0809141674758209E-4</v>
      </c>
      <c r="H2560" s="151">
        <v>1.2504604106245857E-3</v>
      </c>
      <c r="I2560" s="151">
        <v>3.6336277778945355E-4</v>
      </c>
      <c r="J2560" s="151">
        <v>1.1058311482940466E-3</v>
      </c>
      <c r="K2560" s="151">
        <v>5.1126020950166204E-4</v>
      </c>
      <c r="L2560" s="151">
        <v>1.7254536317044466E-3</v>
      </c>
      <c r="M2560" s="151">
        <v>4.7626566199033296E-4</v>
      </c>
      <c r="N2560" s="151">
        <v>1.3001810043961062E-3</v>
      </c>
      <c r="O2560" s="151">
        <v>1.3074951279750859E-3</v>
      </c>
      <c r="P2560" s="151">
        <v>1.1632379333834319E-3</v>
      </c>
    </row>
    <row r="2561" spans="1:16" ht="22" customHeight="1" x14ac:dyDescent="0.2">
      <c r="A2561" s="150" t="s">
        <v>3390</v>
      </c>
      <c r="B2561" s="151">
        <v>0</v>
      </c>
      <c r="C2561" s="151">
        <v>3.8260848142725996E-5</v>
      </c>
      <c r="D2561" s="151">
        <v>9.331591233492184E-5</v>
      </c>
      <c r="E2561" s="151">
        <v>1.0267069909037069E-4</v>
      </c>
      <c r="F2561" s="151">
        <v>3.4113895988627622E-5</v>
      </c>
      <c r="G2561" s="151">
        <v>7.8167910268858796E-5</v>
      </c>
      <c r="H2561" s="151">
        <v>1.6672805474994475E-4</v>
      </c>
      <c r="I2561" s="151">
        <v>1.1355086805920424E-4</v>
      </c>
      <c r="J2561" s="151">
        <v>1.2019903785804853E-4</v>
      </c>
      <c r="K2561" s="151">
        <v>7.8655416846409548E-5</v>
      </c>
      <c r="L2561" s="151">
        <v>1.2625270475886196E-4</v>
      </c>
      <c r="M2561" s="151">
        <v>7.9377610331722156E-5</v>
      </c>
      <c r="N2561" s="151">
        <v>6.1913381161719336E-5</v>
      </c>
      <c r="O2561" s="151">
        <v>3.4407766525660156E-5</v>
      </c>
      <c r="P2561" s="151">
        <v>9.2320470903446971E-5</v>
      </c>
    </row>
    <row r="2562" spans="1:16" ht="22" customHeight="1" x14ac:dyDescent="0.2">
      <c r="A2562" s="150" t="s">
        <v>3391</v>
      </c>
      <c r="B2562" s="151">
        <v>0</v>
      </c>
      <c r="C2562" s="151">
        <v>0</v>
      </c>
      <c r="D2562" s="151">
        <v>1.866318246698437E-5</v>
      </c>
      <c r="E2562" s="151">
        <v>2.0534139818074138E-5</v>
      </c>
      <c r="F2562" s="151">
        <v>0</v>
      </c>
      <c r="G2562" s="151">
        <v>0</v>
      </c>
      <c r="H2562" s="151">
        <v>0</v>
      </c>
      <c r="I2562" s="151">
        <v>4.5420347223681694E-5</v>
      </c>
      <c r="J2562" s="151">
        <v>2.4039807571609707E-5</v>
      </c>
      <c r="K2562" s="151">
        <v>0</v>
      </c>
      <c r="L2562" s="151">
        <v>0</v>
      </c>
      <c r="M2562" s="151">
        <v>0</v>
      </c>
      <c r="N2562" s="151">
        <v>1.7689537474776955E-5</v>
      </c>
      <c r="O2562" s="151">
        <v>0</v>
      </c>
      <c r="P2562" s="151">
        <v>9.2320470903446977E-6</v>
      </c>
    </row>
    <row r="2563" spans="1:16" ht="22" customHeight="1" x14ac:dyDescent="0.2">
      <c r="A2563" s="150" t="s">
        <v>3392</v>
      </c>
      <c r="B2563" s="151">
        <v>0</v>
      </c>
      <c r="C2563" s="151">
        <v>3.8260848142725996E-5</v>
      </c>
      <c r="D2563" s="151">
        <v>1.866318246698437E-5</v>
      </c>
      <c r="E2563" s="151">
        <v>0</v>
      </c>
      <c r="F2563" s="151">
        <v>0</v>
      </c>
      <c r="G2563" s="151">
        <v>0</v>
      </c>
      <c r="H2563" s="151">
        <v>0</v>
      </c>
      <c r="I2563" s="151">
        <v>0</v>
      </c>
      <c r="J2563" s="151">
        <v>0</v>
      </c>
      <c r="K2563" s="151">
        <v>0</v>
      </c>
      <c r="L2563" s="151">
        <v>0</v>
      </c>
      <c r="M2563" s="151">
        <v>3.9688805165861078E-5</v>
      </c>
      <c r="N2563" s="151">
        <v>0</v>
      </c>
      <c r="O2563" s="151">
        <v>0</v>
      </c>
      <c r="P2563" s="151">
        <v>0</v>
      </c>
    </row>
    <row r="2564" spans="1:16" ht="22" customHeight="1" x14ac:dyDescent="0.2">
      <c r="A2564" s="150" t="s">
        <v>3393</v>
      </c>
      <c r="B2564" s="151">
        <v>3.4817959216603447E-5</v>
      </c>
      <c r="C2564" s="151">
        <v>0</v>
      </c>
      <c r="D2564" s="151">
        <v>1.866318246698437E-5</v>
      </c>
      <c r="E2564" s="151">
        <v>0</v>
      </c>
      <c r="F2564" s="151">
        <v>6.8227791977255243E-5</v>
      </c>
      <c r="G2564" s="151">
        <v>0</v>
      </c>
      <c r="H2564" s="151">
        <v>0</v>
      </c>
      <c r="I2564" s="151">
        <v>0</v>
      </c>
      <c r="J2564" s="151">
        <v>0</v>
      </c>
      <c r="K2564" s="151">
        <v>0</v>
      </c>
      <c r="L2564" s="151">
        <v>0</v>
      </c>
      <c r="M2564" s="151">
        <v>0</v>
      </c>
      <c r="N2564" s="151">
        <v>3.5379074949553909E-5</v>
      </c>
      <c r="O2564" s="151">
        <v>3.4407766525660156E-5</v>
      </c>
      <c r="P2564" s="151">
        <v>9.2320470903446977E-6</v>
      </c>
    </row>
    <row r="2565" spans="1:16" ht="22" customHeight="1" x14ac:dyDescent="0.2">
      <c r="A2565" s="150" t="s">
        <v>3394</v>
      </c>
      <c r="B2565" s="151">
        <v>3.4817959216603447E-5</v>
      </c>
      <c r="C2565" s="151">
        <v>0</v>
      </c>
      <c r="D2565" s="151">
        <v>1.4930545973587496E-4</v>
      </c>
      <c r="E2565" s="151">
        <v>0</v>
      </c>
      <c r="F2565" s="151">
        <v>1.0234168796588287E-4</v>
      </c>
      <c r="G2565" s="151">
        <v>0</v>
      </c>
      <c r="H2565" s="151">
        <v>1.2504604106245858E-4</v>
      </c>
      <c r="I2565" s="151">
        <v>0</v>
      </c>
      <c r="J2565" s="151">
        <v>4.8079615143219415E-5</v>
      </c>
      <c r="K2565" s="151">
        <v>0</v>
      </c>
      <c r="L2565" s="151">
        <v>1.2625270475886196E-4</v>
      </c>
      <c r="M2565" s="151">
        <v>0</v>
      </c>
      <c r="N2565" s="151">
        <v>1.2382676232343867E-4</v>
      </c>
      <c r="O2565" s="151">
        <v>1.3763106610264062E-4</v>
      </c>
      <c r="P2565" s="151">
        <v>1.0155251799379166E-4</v>
      </c>
    </row>
    <row r="2566" spans="1:16" ht="22" customHeight="1" x14ac:dyDescent="0.2">
      <c r="A2566" s="150" t="s">
        <v>3395</v>
      </c>
      <c r="B2566" s="151">
        <v>0</v>
      </c>
      <c r="C2566" s="151">
        <v>0</v>
      </c>
      <c r="D2566" s="151">
        <v>1.871431447374323E-5</v>
      </c>
      <c r="E2566" s="151">
        <v>0</v>
      </c>
      <c r="F2566" s="151">
        <v>0</v>
      </c>
      <c r="G2566" s="151">
        <v>0</v>
      </c>
      <c r="H2566" s="151">
        <v>4.1796210985260124E-5</v>
      </c>
      <c r="I2566" s="151">
        <v>0</v>
      </c>
      <c r="J2566" s="151">
        <v>0</v>
      </c>
      <c r="K2566" s="151">
        <v>0</v>
      </c>
      <c r="L2566" s="151">
        <v>0</v>
      </c>
      <c r="M2566" s="151">
        <v>0</v>
      </c>
      <c r="N2566" s="151">
        <v>8.8690009805046104E-6</v>
      </c>
      <c r="O2566" s="151">
        <v>0</v>
      </c>
      <c r="P2566" s="151">
        <v>0</v>
      </c>
    </row>
    <row r="2567" spans="1:16" ht="22" customHeight="1" x14ac:dyDescent="0.2">
      <c r="A2567" s="150" t="s">
        <v>3396</v>
      </c>
      <c r="B2567" s="151">
        <v>0</v>
      </c>
      <c r="C2567" s="151">
        <v>0</v>
      </c>
      <c r="D2567" s="151">
        <v>0</v>
      </c>
      <c r="E2567" s="151">
        <v>0</v>
      </c>
      <c r="F2567" s="151">
        <v>0</v>
      </c>
      <c r="G2567" s="151">
        <v>0</v>
      </c>
      <c r="H2567" s="151">
        <v>0</v>
      </c>
      <c r="I2567" s="151">
        <v>0</v>
      </c>
      <c r="J2567" s="151">
        <v>0</v>
      </c>
      <c r="K2567" s="151">
        <v>0</v>
      </c>
      <c r="L2567" s="151">
        <v>0</v>
      </c>
      <c r="M2567" s="151">
        <v>0</v>
      </c>
      <c r="N2567" s="151">
        <v>8.8690009805046104E-6</v>
      </c>
      <c r="O2567" s="151">
        <v>0</v>
      </c>
      <c r="P2567" s="151">
        <v>0</v>
      </c>
    </row>
    <row r="2568" spans="1:16" ht="22" customHeight="1" x14ac:dyDescent="0.2">
      <c r="A2568" s="150" t="s">
        <v>3397</v>
      </c>
      <c r="B2568" s="151">
        <v>1.0474005265707009E-4</v>
      </c>
      <c r="C2568" s="151">
        <v>3.8365672384212913E-5</v>
      </c>
      <c r="D2568" s="151">
        <v>1.3100020131620263E-4</v>
      </c>
      <c r="E2568" s="151">
        <v>1.0295198867691965E-4</v>
      </c>
      <c r="F2568" s="151">
        <v>1.3682943486945434E-4</v>
      </c>
      <c r="G2568" s="151">
        <v>7.8382068927129638E-5</v>
      </c>
      <c r="H2568" s="151">
        <v>2.0898105492630061E-4</v>
      </c>
      <c r="I2568" s="151">
        <v>9.1089573062287668E-5</v>
      </c>
      <c r="J2568" s="151">
        <v>1.6873969040675089E-4</v>
      </c>
      <c r="K2568" s="151">
        <v>3.9435455569569723E-5</v>
      </c>
      <c r="L2568" s="151">
        <v>1.2659860258011909E-4</v>
      </c>
      <c r="M2568" s="151">
        <v>7.9595083236740579E-5</v>
      </c>
      <c r="N2568" s="151">
        <v>8.8690009805046091E-5</v>
      </c>
      <c r="O2568" s="151">
        <v>6.9004068758310222E-5</v>
      </c>
      <c r="P2568" s="151">
        <v>6.4801382590309902E-5</v>
      </c>
    </row>
    <row r="2569" spans="1:16" ht="22" customHeight="1" x14ac:dyDescent="0.2">
      <c r="A2569" s="150" t="s">
        <v>3398</v>
      </c>
      <c r="B2569" s="151">
        <v>0</v>
      </c>
      <c r="C2569" s="151">
        <v>0</v>
      </c>
      <c r="D2569" s="151">
        <v>0</v>
      </c>
      <c r="E2569" s="151">
        <v>0</v>
      </c>
      <c r="F2569" s="151">
        <v>0</v>
      </c>
      <c r="G2569" s="151">
        <v>0</v>
      </c>
      <c r="H2569" s="151">
        <v>0</v>
      </c>
      <c r="I2569" s="151">
        <v>0</v>
      </c>
      <c r="J2569" s="151">
        <v>0</v>
      </c>
      <c r="K2569" s="151">
        <v>0</v>
      </c>
      <c r="L2569" s="151">
        <v>0</v>
      </c>
      <c r="M2569" s="151">
        <v>0</v>
      </c>
      <c r="N2569" s="151">
        <v>0</v>
      </c>
      <c r="O2569" s="151">
        <v>0</v>
      </c>
      <c r="P2569" s="151">
        <v>9.2573403700442727E-6</v>
      </c>
    </row>
    <row r="2570" spans="1:16" ht="22" customHeight="1" x14ac:dyDescent="0.2">
      <c r="A2570" s="150" t="s">
        <v>3399</v>
      </c>
      <c r="B2570" s="151">
        <v>6.9826701771380067E-5</v>
      </c>
      <c r="C2570" s="151">
        <v>0</v>
      </c>
      <c r="D2570" s="151">
        <v>1.3100020131620263E-4</v>
      </c>
      <c r="E2570" s="151">
        <v>2.0590397735383932E-5</v>
      </c>
      <c r="F2570" s="151">
        <v>3.4207358717363586E-5</v>
      </c>
      <c r="G2570" s="151">
        <v>3.9191034463564819E-5</v>
      </c>
      <c r="H2570" s="151">
        <v>2.9257347689682088E-4</v>
      </c>
      <c r="I2570" s="151">
        <v>2.2772393265571917E-5</v>
      </c>
      <c r="J2570" s="151">
        <v>1.9284536046485813E-4</v>
      </c>
      <c r="K2570" s="151">
        <v>3.9435455569569723E-5</v>
      </c>
      <c r="L2570" s="151">
        <v>1.2659860258011909E-4</v>
      </c>
      <c r="M2570" s="151">
        <v>0</v>
      </c>
      <c r="N2570" s="151">
        <v>5.3214005883027656E-5</v>
      </c>
      <c r="O2570" s="151">
        <v>3.4502034379155111E-5</v>
      </c>
      <c r="P2570" s="151">
        <v>4.6286701850221357E-5</v>
      </c>
    </row>
    <row r="2571" spans="1:16" ht="22" customHeight="1" x14ac:dyDescent="0.2">
      <c r="A2571" s="150" t="s">
        <v>3400</v>
      </c>
      <c r="B2571" s="151">
        <v>3.4913350885690033E-5</v>
      </c>
      <c r="C2571" s="151">
        <v>0</v>
      </c>
      <c r="D2571" s="151">
        <v>1.871431447374323E-5</v>
      </c>
      <c r="E2571" s="151">
        <v>0</v>
      </c>
      <c r="F2571" s="151">
        <v>3.4207358717363586E-5</v>
      </c>
      <c r="G2571" s="151">
        <v>3.9191034463564819E-5</v>
      </c>
      <c r="H2571" s="151">
        <v>8.3592421970520248E-5</v>
      </c>
      <c r="I2571" s="151">
        <v>0</v>
      </c>
      <c r="J2571" s="151">
        <v>4.8211340116214533E-5</v>
      </c>
      <c r="K2571" s="151">
        <v>0</v>
      </c>
      <c r="L2571" s="151">
        <v>1.2659860258011909E-4</v>
      </c>
      <c r="M2571" s="151">
        <v>0</v>
      </c>
      <c r="N2571" s="151">
        <v>1.0642801176605531E-4</v>
      </c>
      <c r="O2571" s="151">
        <v>1.0350610313746533E-4</v>
      </c>
      <c r="P2571" s="151">
        <v>1.0183074407048699E-4</v>
      </c>
    </row>
    <row r="2572" spans="1:16" ht="22" customHeight="1" x14ac:dyDescent="0.2">
      <c r="A2572" s="150" t="s">
        <v>3401</v>
      </c>
      <c r="B2572" s="151">
        <v>2.0948010531414017E-4</v>
      </c>
      <c r="C2572" s="151">
        <v>2.3019403430527748E-4</v>
      </c>
      <c r="D2572" s="151">
        <v>2.4328608815866201E-4</v>
      </c>
      <c r="E2572" s="151">
        <v>2.2649437508922326E-4</v>
      </c>
      <c r="F2572" s="151">
        <v>1.7103679358681793E-4</v>
      </c>
      <c r="G2572" s="151">
        <v>2.7433724124495374E-4</v>
      </c>
      <c r="H2572" s="151">
        <v>2.5077726591156072E-4</v>
      </c>
      <c r="I2572" s="151">
        <v>2.504963259212911E-4</v>
      </c>
      <c r="J2572" s="151">
        <v>1.6873969040675089E-4</v>
      </c>
      <c r="K2572" s="151">
        <v>1.5774182227827889E-4</v>
      </c>
      <c r="L2572" s="151">
        <v>2.5319720516023817E-4</v>
      </c>
      <c r="M2572" s="151">
        <v>1.5919016647348116E-4</v>
      </c>
      <c r="N2572" s="151">
        <v>1.2416601372706453E-4</v>
      </c>
      <c r="O2572" s="151">
        <v>1.7251017189577554E-4</v>
      </c>
      <c r="P2572" s="151">
        <v>1.3886010555066408E-4</v>
      </c>
    </row>
    <row r="2573" spans="1:16" ht="22" customHeight="1" x14ac:dyDescent="0.2">
      <c r="A2573" s="150" t="s">
        <v>3402</v>
      </c>
      <c r="B2573" s="151">
        <v>0</v>
      </c>
      <c r="C2573" s="151">
        <v>1.5346268953685165E-4</v>
      </c>
      <c r="D2573" s="151">
        <v>0</v>
      </c>
      <c r="E2573" s="151">
        <v>1.8531357961845538E-4</v>
      </c>
      <c r="F2573" s="151">
        <v>3.4207358717363586E-5</v>
      </c>
      <c r="G2573" s="151">
        <v>2.351462067813889E-4</v>
      </c>
      <c r="H2573" s="151">
        <v>8.3592421970520248E-5</v>
      </c>
      <c r="I2573" s="151">
        <v>1.3663435959343151E-4</v>
      </c>
      <c r="J2573" s="151">
        <v>4.8211340116214533E-5</v>
      </c>
      <c r="K2573" s="151">
        <v>1.1830636670870915E-4</v>
      </c>
      <c r="L2573" s="151">
        <v>4.2199534193373035E-5</v>
      </c>
      <c r="M2573" s="151">
        <v>1.5919016647348116E-4</v>
      </c>
      <c r="N2573" s="151">
        <v>3.5476003922018442E-5</v>
      </c>
      <c r="O2573" s="151">
        <v>3.4502034379155111E-5</v>
      </c>
      <c r="P2573" s="151">
        <v>1.8514680740088545E-5</v>
      </c>
    </row>
    <row r="2574" spans="1:16" ht="22" customHeight="1" x14ac:dyDescent="0.2">
      <c r="A2574" s="150" t="s">
        <v>3403</v>
      </c>
      <c r="B2574" s="151">
        <v>0</v>
      </c>
      <c r="C2574" s="151">
        <v>0</v>
      </c>
      <c r="D2574" s="151">
        <v>1.871431447374323E-5</v>
      </c>
      <c r="E2574" s="151">
        <v>2.0590397735383932E-5</v>
      </c>
      <c r="F2574" s="151">
        <v>0</v>
      </c>
      <c r="G2574" s="151">
        <v>0</v>
      </c>
      <c r="H2574" s="151">
        <v>4.1796210985260124E-5</v>
      </c>
      <c r="I2574" s="151">
        <v>0</v>
      </c>
      <c r="J2574" s="151">
        <v>0</v>
      </c>
      <c r="K2574" s="151">
        <v>0</v>
      </c>
      <c r="L2574" s="151">
        <v>0</v>
      </c>
      <c r="M2574" s="151">
        <v>0</v>
      </c>
      <c r="N2574" s="151">
        <v>1.7738001961009221E-5</v>
      </c>
      <c r="O2574" s="151">
        <v>0</v>
      </c>
      <c r="P2574" s="151">
        <v>0</v>
      </c>
    </row>
    <row r="2575" spans="1:16" ht="22" customHeight="1" x14ac:dyDescent="0.2">
      <c r="A2575" s="150" t="s">
        <v>3404</v>
      </c>
      <c r="B2575" s="151">
        <v>0</v>
      </c>
      <c r="C2575" s="151">
        <v>0</v>
      </c>
      <c r="D2575" s="151">
        <v>1.871431447374323E-5</v>
      </c>
      <c r="E2575" s="151">
        <v>0</v>
      </c>
      <c r="F2575" s="151">
        <v>3.4207358717363586E-5</v>
      </c>
      <c r="G2575" s="151">
        <v>0</v>
      </c>
      <c r="H2575" s="151">
        <v>0</v>
      </c>
      <c r="I2575" s="151">
        <v>0</v>
      </c>
      <c r="J2575" s="151">
        <v>0</v>
      </c>
      <c r="K2575" s="151">
        <v>0</v>
      </c>
      <c r="L2575" s="151">
        <v>0</v>
      </c>
      <c r="M2575" s="151">
        <v>0</v>
      </c>
      <c r="N2575" s="151">
        <v>6.2083006863532266E-5</v>
      </c>
      <c r="O2575" s="151">
        <v>6.9004068758310222E-5</v>
      </c>
      <c r="P2575" s="151">
        <v>7.4058722960354182E-5</v>
      </c>
    </row>
    <row r="2576" spans="1:16" ht="22" customHeight="1" x14ac:dyDescent="0.2">
      <c r="A2576" s="150" t="s">
        <v>3405</v>
      </c>
      <c r="B2576" s="151">
        <v>6.9826701771380067E-5</v>
      </c>
      <c r="C2576" s="151">
        <v>0</v>
      </c>
      <c r="D2576" s="151">
        <v>3.742862894748646E-5</v>
      </c>
      <c r="E2576" s="151">
        <v>0</v>
      </c>
      <c r="F2576" s="151">
        <v>3.4207358717363586E-5</v>
      </c>
      <c r="G2576" s="151">
        <v>0</v>
      </c>
      <c r="H2576" s="151">
        <v>0</v>
      </c>
      <c r="I2576" s="151">
        <v>0</v>
      </c>
      <c r="J2576" s="151">
        <v>0</v>
      </c>
      <c r="K2576" s="151">
        <v>0</v>
      </c>
      <c r="L2576" s="151">
        <v>0</v>
      </c>
      <c r="M2576" s="151">
        <v>0</v>
      </c>
      <c r="N2576" s="151">
        <v>2.6607002941513828E-5</v>
      </c>
      <c r="O2576" s="151">
        <v>3.4502034379155111E-5</v>
      </c>
      <c r="P2576" s="151">
        <v>9.2573403700442727E-6</v>
      </c>
    </row>
    <row r="2577" spans="1:16" ht="22" customHeight="1" x14ac:dyDescent="0.2">
      <c r="A2577" s="150" t="s">
        <v>3406</v>
      </c>
      <c r="B2577" s="151">
        <v>5.2370026328535043E-4</v>
      </c>
      <c r="C2577" s="151">
        <v>3.8365672384212913E-5</v>
      </c>
      <c r="D2577" s="151">
        <v>5.9885806315978336E-4</v>
      </c>
      <c r="E2577" s="151">
        <v>6.177119320615179E-5</v>
      </c>
      <c r="F2577" s="151">
        <v>4.4469566332572665E-4</v>
      </c>
      <c r="G2577" s="151">
        <v>7.8382068927129638E-5</v>
      </c>
      <c r="H2577" s="151">
        <v>1.671848439410405E-4</v>
      </c>
      <c r="I2577" s="151">
        <v>4.5544786531143834E-5</v>
      </c>
      <c r="J2577" s="151">
        <v>1.446340203486436E-4</v>
      </c>
      <c r="K2577" s="151">
        <v>3.9435455569569723E-5</v>
      </c>
      <c r="L2577" s="151">
        <v>2.1099767096686517E-4</v>
      </c>
      <c r="M2577" s="151">
        <v>3.9797541618370289E-5</v>
      </c>
      <c r="N2577" s="151">
        <v>4.7892605294724892E-4</v>
      </c>
      <c r="O2577" s="151">
        <v>4.1402441254986133E-4</v>
      </c>
      <c r="P2577" s="151">
        <v>4.6286701850221359E-4</v>
      </c>
    </row>
    <row r="2578" spans="1:16" ht="22" customHeight="1" x14ac:dyDescent="0.2">
      <c r="A2578" s="150" t="s">
        <v>3407</v>
      </c>
      <c r="B2578" s="151">
        <v>3.5009266684826549E-5</v>
      </c>
      <c r="C2578" s="151">
        <v>3.8471072583070649E-5</v>
      </c>
      <c r="D2578" s="151">
        <v>1.8765727425594177E-5</v>
      </c>
      <c r="E2578" s="151">
        <v>0</v>
      </c>
      <c r="F2578" s="151">
        <v>0</v>
      </c>
      <c r="G2578" s="151">
        <v>0</v>
      </c>
      <c r="H2578" s="151">
        <v>8.3822071481428278E-5</v>
      </c>
      <c r="I2578" s="151">
        <v>0</v>
      </c>
      <c r="J2578" s="151">
        <v>1.6920326098479141E-4</v>
      </c>
      <c r="K2578" s="151">
        <v>0</v>
      </c>
      <c r="L2578" s="151">
        <v>0</v>
      </c>
      <c r="M2578" s="151">
        <v>0</v>
      </c>
      <c r="N2578" s="151">
        <v>1.7786732735627377E-5</v>
      </c>
      <c r="O2578" s="151">
        <v>0</v>
      </c>
      <c r="P2578" s="151">
        <v>1.8565545247616262E-5</v>
      </c>
    </row>
    <row r="2579" spans="1:16" ht="22" customHeight="1" x14ac:dyDescent="0.2">
      <c r="A2579" s="150" t="s">
        <v>3408</v>
      </c>
      <c r="B2579" s="151">
        <v>0</v>
      </c>
      <c r="C2579" s="151">
        <v>0</v>
      </c>
      <c r="D2579" s="151">
        <v>0</v>
      </c>
      <c r="E2579" s="151">
        <v>0</v>
      </c>
      <c r="F2579" s="151">
        <v>3.430133497757613E-5</v>
      </c>
      <c r="G2579" s="151">
        <v>0</v>
      </c>
      <c r="H2579" s="151">
        <v>0</v>
      </c>
      <c r="I2579" s="151">
        <v>0</v>
      </c>
      <c r="J2579" s="151">
        <v>0</v>
      </c>
      <c r="K2579" s="151">
        <v>0</v>
      </c>
      <c r="L2579" s="151">
        <v>0</v>
      </c>
      <c r="M2579" s="151">
        <v>0</v>
      </c>
      <c r="N2579" s="151">
        <v>0</v>
      </c>
      <c r="O2579" s="151">
        <v>0</v>
      </c>
      <c r="P2579" s="151">
        <v>0</v>
      </c>
    </row>
    <row r="2580" spans="1:16" ht="22" customHeight="1" x14ac:dyDescent="0.2">
      <c r="A2580" s="150" t="s">
        <v>3409</v>
      </c>
      <c r="B2580" s="151">
        <v>0</v>
      </c>
      <c r="C2580" s="151">
        <v>0</v>
      </c>
      <c r="D2580" s="151">
        <v>0</v>
      </c>
      <c r="E2580" s="151">
        <v>0</v>
      </c>
      <c r="F2580" s="151">
        <v>0</v>
      </c>
      <c r="G2580" s="151">
        <v>0</v>
      </c>
      <c r="H2580" s="151">
        <v>0</v>
      </c>
      <c r="I2580" s="151">
        <v>0</v>
      </c>
      <c r="J2580" s="151">
        <v>0</v>
      </c>
      <c r="K2580" s="151">
        <v>0</v>
      </c>
      <c r="L2580" s="151">
        <v>0</v>
      </c>
      <c r="M2580" s="151">
        <v>0</v>
      </c>
      <c r="N2580" s="151">
        <v>8.8933663678136886E-6</v>
      </c>
      <c r="O2580" s="151">
        <v>0</v>
      </c>
      <c r="P2580" s="151">
        <v>0</v>
      </c>
    </row>
    <row r="2581" spans="1:16" ht="22" customHeight="1" x14ac:dyDescent="0.2">
      <c r="A2581" s="150" t="s">
        <v>3410</v>
      </c>
      <c r="B2581" s="151">
        <v>0</v>
      </c>
      <c r="C2581" s="151">
        <v>0</v>
      </c>
      <c r="D2581" s="151">
        <v>0</v>
      </c>
      <c r="E2581" s="151">
        <v>0</v>
      </c>
      <c r="F2581" s="151">
        <v>3.430133497757613E-5</v>
      </c>
      <c r="G2581" s="151">
        <v>0</v>
      </c>
      <c r="H2581" s="151">
        <v>0</v>
      </c>
      <c r="I2581" s="151">
        <v>0</v>
      </c>
      <c r="J2581" s="151">
        <v>0</v>
      </c>
      <c r="K2581" s="151">
        <v>0</v>
      </c>
      <c r="L2581" s="151">
        <v>0</v>
      </c>
      <c r="M2581" s="151">
        <v>0</v>
      </c>
      <c r="N2581" s="151">
        <v>1.7786732735627377E-5</v>
      </c>
      <c r="O2581" s="151">
        <v>0</v>
      </c>
      <c r="P2581" s="151">
        <v>9.282772623808131E-6</v>
      </c>
    </row>
    <row r="2582" spans="1:16" ht="22" customHeight="1" x14ac:dyDescent="0.2">
      <c r="A2582" s="150" t="s">
        <v>3411</v>
      </c>
      <c r="B2582" s="151">
        <v>0</v>
      </c>
      <c r="C2582" s="151">
        <v>3.8471072583070649E-5</v>
      </c>
      <c r="D2582" s="151">
        <v>0</v>
      </c>
      <c r="E2582" s="151">
        <v>0</v>
      </c>
      <c r="F2582" s="151">
        <v>0</v>
      </c>
      <c r="G2582" s="151">
        <v>0</v>
      </c>
      <c r="H2582" s="151">
        <v>0</v>
      </c>
      <c r="I2582" s="151">
        <v>0</v>
      </c>
      <c r="J2582" s="151">
        <v>0</v>
      </c>
      <c r="K2582" s="151">
        <v>0</v>
      </c>
      <c r="L2582" s="151">
        <v>4.2315466979618573E-5</v>
      </c>
      <c r="M2582" s="151">
        <v>0</v>
      </c>
      <c r="N2582" s="151">
        <v>0</v>
      </c>
      <c r="O2582" s="151">
        <v>0</v>
      </c>
      <c r="P2582" s="151">
        <v>0</v>
      </c>
    </row>
    <row r="2583" spans="1:16" ht="22" customHeight="1" x14ac:dyDescent="0.2">
      <c r="A2583" s="150" t="s">
        <v>3412</v>
      </c>
      <c r="B2583" s="151">
        <v>1.4003706673930619E-4</v>
      </c>
      <c r="C2583" s="151">
        <v>0</v>
      </c>
      <c r="D2583" s="151">
        <v>9.3828637127970862E-5</v>
      </c>
      <c r="E2583" s="151">
        <v>0</v>
      </c>
      <c r="F2583" s="151">
        <v>2.0580800986545676E-4</v>
      </c>
      <c r="G2583" s="151">
        <v>0</v>
      </c>
      <c r="H2583" s="151">
        <v>0</v>
      </c>
      <c r="I2583" s="151">
        <v>0</v>
      </c>
      <c r="J2583" s="151">
        <v>0</v>
      </c>
      <c r="K2583" s="151">
        <v>0</v>
      </c>
      <c r="L2583" s="151">
        <v>0</v>
      </c>
      <c r="M2583" s="151">
        <v>0</v>
      </c>
      <c r="N2583" s="151">
        <v>3.5573465471254754E-5</v>
      </c>
      <c r="O2583" s="151">
        <v>0</v>
      </c>
      <c r="P2583" s="151">
        <v>5.5696635742848783E-5</v>
      </c>
    </row>
    <row r="2584" spans="1:16" ht="22" customHeight="1" x14ac:dyDescent="0.2">
      <c r="A2584" s="150" t="s">
        <v>3413</v>
      </c>
      <c r="B2584" s="151">
        <v>2.4506486679378581E-4</v>
      </c>
      <c r="C2584" s="151">
        <v>0</v>
      </c>
      <c r="D2584" s="151">
        <v>1.8765727425594172E-4</v>
      </c>
      <c r="E2584" s="151">
        <v>0</v>
      </c>
      <c r="F2584" s="151">
        <v>2.0580800986545676E-4</v>
      </c>
      <c r="G2584" s="151">
        <v>0</v>
      </c>
      <c r="H2584" s="151">
        <v>0</v>
      </c>
      <c r="I2584" s="151">
        <v>0</v>
      </c>
      <c r="J2584" s="151">
        <v>0</v>
      </c>
      <c r="K2584" s="151">
        <v>0</v>
      </c>
      <c r="L2584" s="151">
        <v>4.2315466979618573E-5</v>
      </c>
      <c r="M2584" s="151">
        <v>0</v>
      </c>
      <c r="N2584" s="151">
        <v>8.0040297310323184E-5</v>
      </c>
      <c r="O2584" s="151">
        <v>1.3838728075155624E-4</v>
      </c>
      <c r="P2584" s="151">
        <v>4.6413863119040647E-5</v>
      </c>
    </row>
    <row r="2585" spans="1:16" ht="22" customHeight="1" x14ac:dyDescent="0.2">
      <c r="A2585" s="150" t="s">
        <v>3414</v>
      </c>
      <c r="B2585" s="151">
        <v>0</v>
      </c>
      <c r="C2585" s="151">
        <v>0</v>
      </c>
      <c r="D2585" s="151">
        <v>0</v>
      </c>
      <c r="E2585" s="151">
        <v>0</v>
      </c>
      <c r="F2585" s="151">
        <v>0</v>
      </c>
      <c r="G2585" s="151">
        <v>0</v>
      </c>
      <c r="H2585" s="151">
        <v>0</v>
      </c>
      <c r="I2585" s="151">
        <v>0</v>
      </c>
      <c r="J2585" s="151">
        <v>0</v>
      </c>
      <c r="K2585" s="151">
        <v>0</v>
      </c>
      <c r="L2585" s="151">
        <v>0</v>
      </c>
      <c r="M2585" s="151">
        <v>0</v>
      </c>
      <c r="N2585" s="151">
        <v>8.8933663678136886E-6</v>
      </c>
      <c r="O2585" s="151">
        <v>0</v>
      </c>
      <c r="P2585" s="151">
        <v>0</v>
      </c>
    </row>
    <row r="2586" spans="1:16" ht="22" customHeight="1" x14ac:dyDescent="0.2">
      <c r="A2586" s="150" t="s">
        <v>3415</v>
      </c>
      <c r="B2586" s="151">
        <v>3.8616282040232919E-4</v>
      </c>
      <c r="C2586" s="151">
        <v>7.71541069985549E-5</v>
      </c>
      <c r="D2586" s="151">
        <v>3.9516589653234674E-4</v>
      </c>
      <c r="E2586" s="151">
        <v>6.2111530358802776E-5</v>
      </c>
      <c r="F2586" s="151">
        <v>3.4395829013327022E-4</v>
      </c>
      <c r="G2586" s="151">
        <v>7.8813926056204735E-5</v>
      </c>
      <c r="H2586" s="151">
        <v>5.463444108128355E-4</v>
      </c>
      <c r="I2586" s="151">
        <v>6.8693582991188014E-5</v>
      </c>
      <c r="J2586" s="151">
        <v>4.1205422234312836E-4</v>
      </c>
      <c r="K2586" s="151">
        <v>1.1895819242060288E-4</v>
      </c>
      <c r="L2586" s="151">
        <v>5.0918446216797217E-4</v>
      </c>
      <c r="M2586" s="151">
        <v>8.0033623640248788E-5</v>
      </c>
      <c r="N2586" s="151">
        <v>3.2996104198819491E-4</v>
      </c>
      <c r="O2586" s="151">
        <v>3.1222915409235413E-4</v>
      </c>
      <c r="P2586" s="151">
        <v>3.3510042000656128E-4</v>
      </c>
    </row>
    <row r="2587" spans="1:16" ht="22" customHeight="1" x14ac:dyDescent="0.2">
      <c r="A2587" s="150" t="s">
        <v>3416</v>
      </c>
      <c r="B2587" s="151">
        <v>0</v>
      </c>
      <c r="C2587" s="151">
        <v>0</v>
      </c>
      <c r="D2587" s="151">
        <v>0</v>
      </c>
      <c r="E2587" s="151">
        <v>0</v>
      </c>
      <c r="F2587" s="151">
        <v>3.4395829013327026E-5</v>
      </c>
      <c r="G2587" s="151">
        <v>0</v>
      </c>
      <c r="H2587" s="151">
        <v>0</v>
      </c>
      <c r="I2587" s="151">
        <v>0</v>
      </c>
      <c r="J2587" s="151">
        <v>0</v>
      </c>
      <c r="K2587" s="151">
        <v>0</v>
      </c>
      <c r="L2587" s="151">
        <v>0</v>
      </c>
      <c r="M2587" s="151">
        <v>0</v>
      </c>
      <c r="N2587" s="151">
        <v>0</v>
      </c>
      <c r="O2587" s="151">
        <v>0</v>
      </c>
      <c r="P2587" s="151">
        <v>0</v>
      </c>
    </row>
    <row r="2588" spans="1:16" ht="22" customHeight="1" x14ac:dyDescent="0.2">
      <c r="A2588" s="150" t="s">
        <v>3417</v>
      </c>
      <c r="B2588" s="151">
        <v>0</v>
      </c>
      <c r="C2588" s="151">
        <v>0</v>
      </c>
      <c r="D2588" s="151">
        <v>0</v>
      </c>
      <c r="E2588" s="151">
        <v>0</v>
      </c>
      <c r="F2588" s="151">
        <v>0</v>
      </c>
      <c r="G2588" s="151">
        <v>0</v>
      </c>
      <c r="H2588" s="151">
        <v>0</v>
      </c>
      <c r="I2588" s="151">
        <v>0</v>
      </c>
      <c r="J2588" s="151">
        <v>0</v>
      </c>
      <c r="K2588" s="151">
        <v>0</v>
      </c>
      <c r="L2588" s="151">
        <v>0</v>
      </c>
      <c r="M2588" s="151">
        <v>0</v>
      </c>
      <c r="N2588" s="151">
        <v>8.9178659996809431E-6</v>
      </c>
      <c r="O2588" s="151">
        <v>0</v>
      </c>
      <c r="P2588" s="151">
        <v>0</v>
      </c>
    </row>
    <row r="2589" spans="1:16" ht="22" customHeight="1" x14ac:dyDescent="0.2">
      <c r="A2589" s="150" t="s">
        <v>3418</v>
      </c>
      <c r="B2589" s="151">
        <v>3.5105710945666287E-5</v>
      </c>
      <c r="C2589" s="151">
        <v>2.7003937449494213E-4</v>
      </c>
      <c r="D2589" s="151">
        <v>1.1290454186638479E-4</v>
      </c>
      <c r="E2589" s="151">
        <v>3.1055765179401388E-4</v>
      </c>
      <c r="F2589" s="151">
        <v>3.4395829013327026E-5</v>
      </c>
      <c r="G2589" s="151">
        <v>2.7584874119671656E-4</v>
      </c>
      <c r="H2589" s="151">
        <v>1.2607947941834665E-4</v>
      </c>
      <c r="I2589" s="151">
        <v>2.5187647096768938E-4</v>
      </c>
      <c r="J2589" s="151">
        <v>1.4543090200345708E-4</v>
      </c>
      <c r="K2589" s="151">
        <v>2.3791638484120577E-4</v>
      </c>
      <c r="L2589" s="151">
        <v>8.4864077027995371E-5</v>
      </c>
      <c r="M2589" s="151">
        <v>2.8011768274087076E-4</v>
      </c>
      <c r="N2589" s="151">
        <v>1.1593225799585228E-4</v>
      </c>
      <c r="O2589" s="151">
        <v>6.9384256464967588E-5</v>
      </c>
      <c r="P2589" s="151">
        <v>1.0239179500200482E-4</v>
      </c>
    </row>
    <row r="2590" spans="1:16" ht="22" customHeight="1" x14ac:dyDescent="0.2">
      <c r="A2590" s="150" t="s">
        <v>3419</v>
      </c>
      <c r="B2590" s="151">
        <v>3.5105710945666287E-5</v>
      </c>
      <c r="C2590" s="151">
        <v>3.4719348149349707E-4</v>
      </c>
      <c r="D2590" s="151">
        <v>3.7634847288794931E-5</v>
      </c>
      <c r="E2590" s="151">
        <v>3.726691821528166E-4</v>
      </c>
      <c r="F2590" s="151">
        <v>3.4395829013327026E-5</v>
      </c>
      <c r="G2590" s="151">
        <v>4.3347659330912603E-4</v>
      </c>
      <c r="H2590" s="151">
        <v>4.2026493139448886E-5</v>
      </c>
      <c r="I2590" s="151">
        <v>4.3505935894419079E-4</v>
      </c>
      <c r="J2590" s="151">
        <v>2.4238483667242847E-5</v>
      </c>
      <c r="K2590" s="151">
        <v>2.3791638484120577E-4</v>
      </c>
      <c r="L2590" s="151">
        <v>4.2432038513997685E-5</v>
      </c>
      <c r="M2590" s="151">
        <v>3.6015130638111955E-4</v>
      </c>
      <c r="N2590" s="151">
        <v>1.0701439199617132E-4</v>
      </c>
      <c r="O2590" s="151">
        <v>1.0407638469745137E-4</v>
      </c>
      <c r="P2590" s="151">
        <v>1.3962517500273387E-4</v>
      </c>
    </row>
    <row r="2591" spans="1:16" ht="22" customHeight="1" x14ac:dyDescent="0.2">
      <c r="A2591" s="150" t="s">
        <v>3420</v>
      </c>
      <c r="B2591" s="151">
        <v>0</v>
      </c>
      <c r="C2591" s="151">
        <v>3.857705349927745E-5</v>
      </c>
      <c r="D2591" s="151">
        <v>0</v>
      </c>
      <c r="E2591" s="151">
        <v>6.2111530358802776E-5</v>
      </c>
      <c r="F2591" s="151">
        <v>0</v>
      </c>
      <c r="G2591" s="151">
        <v>1.182208890843071E-4</v>
      </c>
      <c r="H2591" s="151">
        <v>0</v>
      </c>
      <c r="I2591" s="151">
        <v>4.5795721994125345E-5</v>
      </c>
      <c r="J2591" s="151">
        <v>4.8476967334485694E-5</v>
      </c>
      <c r="K2591" s="151">
        <v>3.9652730806867623E-5</v>
      </c>
      <c r="L2591" s="151">
        <v>0</v>
      </c>
      <c r="M2591" s="151">
        <v>8.0033623640248788E-5</v>
      </c>
      <c r="N2591" s="151">
        <v>0</v>
      </c>
      <c r="O2591" s="151">
        <v>0</v>
      </c>
      <c r="P2591" s="151">
        <v>0</v>
      </c>
    </row>
    <row r="2592" spans="1:16" ht="22" customHeight="1" x14ac:dyDescent="0.2">
      <c r="A2592" s="150" t="s">
        <v>3421</v>
      </c>
      <c r="B2592" s="151">
        <v>0</v>
      </c>
      <c r="C2592" s="151">
        <v>3.086164279942196E-4</v>
      </c>
      <c r="D2592" s="151">
        <v>7.5269694577589862E-5</v>
      </c>
      <c r="E2592" s="151">
        <v>2.484461214352111E-4</v>
      </c>
      <c r="F2592" s="151">
        <v>6.8791658026654052E-5</v>
      </c>
      <c r="G2592" s="151">
        <v>3.940696302810237E-4</v>
      </c>
      <c r="H2592" s="151">
        <v>1.6810597255779555E-4</v>
      </c>
      <c r="I2592" s="151">
        <v>2.2897860997062673E-4</v>
      </c>
      <c r="J2592" s="151">
        <v>1.6966938567069992E-4</v>
      </c>
      <c r="K2592" s="151">
        <v>3.1722184645494099E-4</v>
      </c>
      <c r="L2592" s="151">
        <v>1.2729611554199304E-4</v>
      </c>
      <c r="M2592" s="151">
        <v>2.4010087092074636E-4</v>
      </c>
      <c r="N2592" s="151">
        <v>1.1593225799585228E-4</v>
      </c>
      <c r="O2592" s="151">
        <v>1.0407638469745137E-4</v>
      </c>
      <c r="P2592" s="151">
        <v>1.2100848500236934E-4</v>
      </c>
    </row>
    <row r="2593" spans="1:16" ht="22" customHeight="1" x14ac:dyDescent="0.2">
      <c r="A2593" s="150" t="s">
        <v>3422</v>
      </c>
      <c r="B2593" s="151">
        <v>0</v>
      </c>
      <c r="C2593" s="151">
        <v>0</v>
      </c>
      <c r="D2593" s="151">
        <v>1.8817423644397465E-5</v>
      </c>
      <c r="E2593" s="151">
        <v>0</v>
      </c>
      <c r="F2593" s="151">
        <v>0</v>
      </c>
      <c r="G2593" s="151">
        <v>0</v>
      </c>
      <c r="H2593" s="151">
        <v>0</v>
      </c>
      <c r="I2593" s="151">
        <v>0</v>
      </c>
      <c r="J2593" s="151">
        <v>0</v>
      </c>
      <c r="K2593" s="151">
        <v>0</v>
      </c>
      <c r="L2593" s="151">
        <v>0</v>
      </c>
      <c r="M2593" s="151">
        <v>0</v>
      </c>
      <c r="N2593" s="151">
        <v>8.9178659996809431E-6</v>
      </c>
      <c r="O2593" s="151">
        <v>0</v>
      </c>
      <c r="P2593" s="151">
        <v>9.3083450001822578E-6</v>
      </c>
    </row>
    <row r="2594" spans="1:16" ht="22" customHeight="1" x14ac:dyDescent="0.2">
      <c r="A2594" s="150" t="s">
        <v>3423</v>
      </c>
      <c r="B2594" s="151">
        <v>1.4042284378266515E-4</v>
      </c>
      <c r="C2594" s="151">
        <v>0</v>
      </c>
      <c r="D2594" s="151">
        <v>1.8817423644397463E-4</v>
      </c>
      <c r="E2594" s="151">
        <v>0</v>
      </c>
      <c r="F2594" s="151">
        <v>2.0637497407996214E-4</v>
      </c>
      <c r="G2594" s="151">
        <v>0</v>
      </c>
      <c r="H2594" s="151">
        <v>4.2026493139448886E-5</v>
      </c>
      <c r="I2594" s="151">
        <v>0</v>
      </c>
      <c r="J2594" s="151">
        <v>2.4238483667242847E-5</v>
      </c>
      <c r="K2594" s="151">
        <v>0</v>
      </c>
      <c r="L2594" s="151">
        <v>8.4864077027995371E-5</v>
      </c>
      <c r="M2594" s="151">
        <v>0</v>
      </c>
      <c r="N2594" s="151">
        <v>1.4268585599489509E-4</v>
      </c>
      <c r="O2594" s="151">
        <v>2.0815276939490274E-4</v>
      </c>
      <c r="P2594" s="151">
        <v>1.4893352000291613E-4</v>
      </c>
    </row>
    <row r="2595" spans="1:16" ht="22" customHeight="1" x14ac:dyDescent="0.2">
      <c r="A2595" s="150" t="s">
        <v>3424</v>
      </c>
      <c r="B2595" s="151">
        <v>1.0531713283699887E-4</v>
      </c>
      <c r="C2595" s="151">
        <v>0</v>
      </c>
      <c r="D2595" s="151">
        <v>5.6452270933192393E-5</v>
      </c>
      <c r="E2595" s="151">
        <v>0</v>
      </c>
      <c r="F2595" s="151">
        <v>1.0318748703998107E-4</v>
      </c>
      <c r="G2595" s="151">
        <v>0</v>
      </c>
      <c r="H2595" s="151">
        <v>0</v>
      </c>
      <c r="I2595" s="151">
        <v>0</v>
      </c>
      <c r="J2595" s="151">
        <v>0</v>
      </c>
      <c r="K2595" s="151">
        <v>0</v>
      </c>
      <c r="L2595" s="151">
        <v>0</v>
      </c>
      <c r="M2595" s="151">
        <v>0</v>
      </c>
      <c r="N2595" s="151">
        <v>5.3507195998085662E-5</v>
      </c>
      <c r="O2595" s="151">
        <v>6.9384256464967588E-5</v>
      </c>
      <c r="P2595" s="151">
        <v>3.7233380000729031E-5</v>
      </c>
    </row>
    <row r="2596" spans="1:16" ht="22" customHeight="1" x14ac:dyDescent="0.2">
      <c r="A2596" s="150" t="s">
        <v>3425</v>
      </c>
      <c r="B2596" s="151">
        <v>3.5105710945666287E-5</v>
      </c>
      <c r="C2596" s="151">
        <v>0</v>
      </c>
      <c r="D2596" s="151">
        <v>1.8817423644397465E-5</v>
      </c>
      <c r="E2596" s="151">
        <v>0</v>
      </c>
      <c r="F2596" s="151">
        <v>0</v>
      </c>
      <c r="G2596" s="151">
        <v>0</v>
      </c>
      <c r="H2596" s="151">
        <v>0</v>
      </c>
      <c r="I2596" s="151">
        <v>2.2897860997062672E-5</v>
      </c>
      <c r="J2596" s="151">
        <v>0</v>
      </c>
      <c r="K2596" s="151">
        <v>0</v>
      </c>
      <c r="L2596" s="151">
        <v>0</v>
      </c>
      <c r="M2596" s="151">
        <v>0</v>
      </c>
      <c r="N2596" s="151">
        <v>4.4589329998404717E-5</v>
      </c>
      <c r="O2596" s="151">
        <v>6.9384256464967588E-5</v>
      </c>
      <c r="P2596" s="151">
        <v>5.585007000109354E-5</v>
      </c>
    </row>
    <row r="2597" spans="1:16" ht="22" customHeight="1" x14ac:dyDescent="0.2">
      <c r="A2597" s="150" t="s">
        <v>3426</v>
      </c>
      <c r="B2597" s="151">
        <v>1.0531713283699887E-4</v>
      </c>
      <c r="C2597" s="151">
        <v>0</v>
      </c>
      <c r="D2597" s="151">
        <v>3.7634847288794931E-5</v>
      </c>
      <c r="E2597" s="151">
        <v>0</v>
      </c>
      <c r="F2597" s="151">
        <v>6.8791658026654052E-5</v>
      </c>
      <c r="G2597" s="151">
        <v>0</v>
      </c>
      <c r="H2597" s="151">
        <v>0</v>
      </c>
      <c r="I2597" s="151">
        <v>0</v>
      </c>
      <c r="J2597" s="151">
        <v>0</v>
      </c>
      <c r="K2597" s="151">
        <v>0</v>
      </c>
      <c r="L2597" s="151">
        <v>0</v>
      </c>
      <c r="M2597" s="151">
        <v>0</v>
      </c>
      <c r="N2597" s="151">
        <v>8.0260793997128497E-5</v>
      </c>
      <c r="O2597" s="151">
        <v>3.4692128232483794E-5</v>
      </c>
      <c r="P2597" s="151">
        <v>1.1170014000218708E-4</v>
      </c>
    </row>
    <row r="2598" spans="1:16" ht="22" customHeight="1" x14ac:dyDescent="0.2">
      <c r="A2598" s="150" t="s">
        <v>3427</v>
      </c>
      <c r="B2598" s="151">
        <v>0</v>
      </c>
      <c r="C2598" s="151">
        <v>0</v>
      </c>
      <c r="D2598" s="151">
        <v>0</v>
      </c>
      <c r="E2598" s="151">
        <v>0</v>
      </c>
      <c r="F2598" s="151">
        <v>0</v>
      </c>
      <c r="G2598" s="151">
        <v>0</v>
      </c>
      <c r="H2598" s="151">
        <v>0</v>
      </c>
      <c r="I2598" s="151">
        <v>0</v>
      </c>
      <c r="J2598" s="151">
        <v>0</v>
      </c>
      <c r="K2598" s="151">
        <v>0</v>
      </c>
      <c r="L2598" s="151">
        <v>0</v>
      </c>
      <c r="M2598" s="151">
        <v>0</v>
      </c>
      <c r="N2598" s="151">
        <v>8.9425009886303383E-6</v>
      </c>
      <c r="O2598" s="151">
        <v>3.4787962840860817E-5</v>
      </c>
      <c r="P2598" s="151">
        <v>0</v>
      </c>
    </row>
    <row r="2599" spans="1:16" ht="22" customHeight="1" x14ac:dyDescent="0.2">
      <c r="A2599" s="150" t="s">
        <v>3428</v>
      </c>
      <c r="B2599" s="151">
        <v>7.0405376095452281E-5</v>
      </c>
      <c r="C2599" s="151">
        <v>0</v>
      </c>
      <c r="D2599" s="151">
        <v>3.7738810955338557E-5</v>
      </c>
      <c r="E2599" s="151">
        <v>2.0761036390649544E-5</v>
      </c>
      <c r="F2599" s="151">
        <v>0</v>
      </c>
      <c r="G2599" s="151">
        <v>0</v>
      </c>
      <c r="H2599" s="151">
        <v>0</v>
      </c>
      <c r="I2599" s="151">
        <v>2.2961114756723065E-5</v>
      </c>
      <c r="J2599" s="151">
        <v>4.8610881608890346E-5</v>
      </c>
      <c r="K2599" s="151">
        <v>0</v>
      </c>
      <c r="L2599" s="151">
        <v>4.2549254090003197E-5</v>
      </c>
      <c r="M2599" s="151">
        <v>0</v>
      </c>
      <c r="N2599" s="151">
        <v>8.9425009886303383E-5</v>
      </c>
      <c r="O2599" s="151">
        <v>6.9575925681721634E-5</v>
      </c>
      <c r="P2599" s="151">
        <v>9.3340586604037545E-5</v>
      </c>
    </row>
    <row r="2600" spans="1:16" ht="22" customHeight="1" x14ac:dyDescent="0.2">
      <c r="A2600" s="150" t="s">
        <v>3429</v>
      </c>
      <c r="B2600" s="151">
        <v>3.5202688047726141E-5</v>
      </c>
      <c r="C2600" s="151">
        <v>0</v>
      </c>
      <c r="D2600" s="151">
        <v>1.8869405477669278E-5</v>
      </c>
      <c r="E2600" s="151">
        <v>0</v>
      </c>
      <c r="F2600" s="151">
        <v>3.4490845115573785E-5</v>
      </c>
      <c r="G2600" s="151">
        <v>0</v>
      </c>
      <c r="H2600" s="151">
        <v>0</v>
      </c>
      <c r="I2600" s="151">
        <v>0</v>
      </c>
      <c r="J2600" s="151">
        <v>0</v>
      </c>
      <c r="K2600" s="151">
        <v>0</v>
      </c>
      <c r="L2600" s="151">
        <v>0</v>
      </c>
      <c r="M2600" s="151">
        <v>0</v>
      </c>
      <c r="N2600" s="151">
        <v>8.9425009886303383E-6</v>
      </c>
      <c r="O2600" s="151">
        <v>0</v>
      </c>
      <c r="P2600" s="151">
        <v>9.3340586604037549E-6</v>
      </c>
    </row>
    <row r="2601" spans="1:16" ht="22" customHeight="1" x14ac:dyDescent="0.2">
      <c r="A2601" s="150" t="s">
        <v>3430</v>
      </c>
      <c r="B2601" s="151">
        <v>4.5763494462043981E-4</v>
      </c>
      <c r="C2601" s="151">
        <v>6.5762153907193677E-4</v>
      </c>
      <c r="D2601" s="151">
        <v>4.1512692050872413E-4</v>
      </c>
      <c r="E2601" s="151">
        <v>4.9826487337558908E-4</v>
      </c>
      <c r="F2601" s="151">
        <v>3.1041760604016402E-4</v>
      </c>
      <c r="G2601" s="151">
        <v>5.9273733062988228E-4</v>
      </c>
      <c r="H2601" s="151">
        <v>5.4785364951673841E-4</v>
      </c>
      <c r="I2601" s="151">
        <v>4.3626118037773826E-4</v>
      </c>
      <c r="J2601" s="151">
        <v>6.3194146091557449E-4</v>
      </c>
      <c r="K2601" s="151">
        <v>7.9524537474546673E-4</v>
      </c>
      <c r="L2601" s="151">
        <v>4.2549254090003198E-4</v>
      </c>
      <c r="M2601" s="151">
        <v>6.420376879869681E-4</v>
      </c>
      <c r="N2601" s="151">
        <v>1.0731001186356406E-4</v>
      </c>
      <c r="O2601" s="151">
        <v>2.0872777704516489E-4</v>
      </c>
      <c r="P2601" s="151">
        <v>1.026746452644413E-4</v>
      </c>
    </row>
    <row r="2602" spans="1:16" ht="22" customHeight="1" x14ac:dyDescent="0.2">
      <c r="A2602" s="150" t="s">
        <v>3431</v>
      </c>
      <c r="B2602" s="151">
        <v>1.4081075219090456E-4</v>
      </c>
      <c r="C2602" s="151">
        <v>3.0946895956326438E-4</v>
      </c>
      <c r="D2602" s="151">
        <v>1.886940547766928E-4</v>
      </c>
      <c r="E2602" s="151">
        <v>3.1141554585974315E-4</v>
      </c>
      <c r="F2602" s="151">
        <v>1.0347253534672134E-4</v>
      </c>
      <c r="G2602" s="151">
        <v>3.1612657633593721E-4</v>
      </c>
      <c r="H2602" s="151">
        <v>3.7928329581928043E-4</v>
      </c>
      <c r="I2602" s="151">
        <v>3.6737783610756903E-4</v>
      </c>
      <c r="J2602" s="151">
        <v>2.4305440804445172E-4</v>
      </c>
      <c r="K2602" s="151">
        <v>3.1809814989818669E-4</v>
      </c>
      <c r="L2602" s="151">
        <v>2.5529552454001917E-4</v>
      </c>
      <c r="M2602" s="151">
        <v>4.0127355499185505E-4</v>
      </c>
      <c r="N2602" s="151">
        <v>8.9425009886303383E-5</v>
      </c>
      <c r="O2602" s="151">
        <v>3.4787962840860817E-5</v>
      </c>
      <c r="P2602" s="151">
        <v>1.026746452644413E-4</v>
      </c>
    </row>
    <row r="2603" spans="1:16" ht="22" customHeight="1" x14ac:dyDescent="0.2">
      <c r="A2603" s="150" t="s">
        <v>3432</v>
      </c>
      <c r="B2603" s="151">
        <v>2.1121612828635682E-4</v>
      </c>
      <c r="C2603" s="151">
        <v>1.5473447978163219E-4</v>
      </c>
      <c r="D2603" s="151">
        <v>1.886940547766928E-4</v>
      </c>
      <c r="E2603" s="151">
        <v>2.0761036390649543E-4</v>
      </c>
      <c r="F2603" s="151">
        <v>2.0694507069344268E-4</v>
      </c>
      <c r="G2603" s="151">
        <v>1.1854746612597646E-4</v>
      </c>
      <c r="H2603" s="151">
        <v>4.6356847266800936E-4</v>
      </c>
      <c r="I2603" s="151">
        <v>2.2961114756723066E-4</v>
      </c>
      <c r="J2603" s="151">
        <v>3.8888705287112277E-4</v>
      </c>
      <c r="K2603" s="151">
        <v>2.7833588116091333E-4</v>
      </c>
      <c r="L2603" s="151">
        <v>2.978447786300224E-4</v>
      </c>
      <c r="M2603" s="151">
        <v>2.8089148849429858E-4</v>
      </c>
      <c r="N2603" s="151">
        <v>2.4144752669301916E-4</v>
      </c>
      <c r="O2603" s="151">
        <v>2.4351573988602571E-4</v>
      </c>
      <c r="P2603" s="151">
        <v>2.4268552517049761E-4</v>
      </c>
    </row>
    <row r="2604" spans="1:16" ht="22" customHeight="1" x14ac:dyDescent="0.2">
      <c r="A2604" s="150" t="s">
        <v>3433</v>
      </c>
      <c r="B2604" s="151">
        <v>7.0405376095452281E-5</v>
      </c>
      <c r="C2604" s="151">
        <v>0</v>
      </c>
      <c r="D2604" s="151">
        <v>1.8869405477669278E-5</v>
      </c>
      <c r="E2604" s="151">
        <v>0</v>
      </c>
      <c r="F2604" s="151">
        <v>3.4490845115573785E-5</v>
      </c>
      <c r="G2604" s="151">
        <v>0</v>
      </c>
      <c r="H2604" s="151">
        <v>0</v>
      </c>
      <c r="I2604" s="151">
        <v>0</v>
      </c>
      <c r="J2604" s="151">
        <v>0</v>
      </c>
      <c r="K2604" s="151">
        <v>0</v>
      </c>
      <c r="L2604" s="151">
        <v>0</v>
      </c>
      <c r="M2604" s="151">
        <v>0</v>
      </c>
      <c r="N2604" s="151">
        <v>3.5770003954521353E-5</v>
      </c>
      <c r="O2604" s="151">
        <v>3.4787962840860817E-5</v>
      </c>
      <c r="P2604" s="151">
        <v>0</v>
      </c>
    </row>
    <row r="2605" spans="1:16" ht="22" customHeight="1" x14ac:dyDescent="0.2">
      <c r="A2605" s="150" t="s">
        <v>3434</v>
      </c>
      <c r="B2605" s="151">
        <v>3.5202688047726138E-4</v>
      </c>
      <c r="C2605" s="151">
        <v>0</v>
      </c>
      <c r="D2605" s="151">
        <v>3.5851870407571629E-4</v>
      </c>
      <c r="E2605" s="151">
        <v>0</v>
      </c>
      <c r="F2605" s="151">
        <v>4.1389014138688536E-4</v>
      </c>
      <c r="G2605" s="151">
        <v>3.9515822041992152E-5</v>
      </c>
      <c r="H2605" s="151">
        <v>0</v>
      </c>
      <c r="I2605" s="151">
        <v>0</v>
      </c>
      <c r="J2605" s="151">
        <v>2.4305440804445173E-5</v>
      </c>
      <c r="K2605" s="151">
        <v>0</v>
      </c>
      <c r="L2605" s="151">
        <v>4.2549254090003197E-5</v>
      </c>
      <c r="M2605" s="151">
        <v>0</v>
      </c>
      <c r="N2605" s="151">
        <v>2.4144752669301916E-4</v>
      </c>
      <c r="O2605" s="151">
        <v>2.0872777704516489E-4</v>
      </c>
      <c r="P2605" s="151">
        <v>2.240174078496901E-4</v>
      </c>
    </row>
    <row r="2606" spans="1:16" ht="22" customHeight="1" x14ac:dyDescent="0.2">
      <c r="A2606" s="150" t="s">
        <v>3435</v>
      </c>
      <c r="B2606" s="151">
        <v>2.4641881633408294E-4</v>
      </c>
      <c r="C2606" s="151">
        <v>0</v>
      </c>
      <c r="D2606" s="151">
        <v>1.886940547766928E-4</v>
      </c>
      <c r="E2606" s="151">
        <v>2.0761036390649544E-5</v>
      </c>
      <c r="F2606" s="151">
        <v>1.7245422557786891E-4</v>
      </c>
      <c r="G2606" s="151">
        <v>0</v>
      </c>
      <c r="H2606" s="151">
        <v>4.2142588424364488E-5</v>
      </c>
      <c r="I2606" s="151">
        <v>0</v>
      </c>
      <c r="J2606" s="151">
        <v>2.4305440804445173E-5</v>
      </c>
      <c r="K2606" s="151">
        <v>0</v>
      </c>
      <c r="L2606" s="151">
        <v>4.2549254090003197E-5</v>
      </c>
      <c r="M2606" s="151">
        <v>4.0127355499185506E-5</v>
      </c>
      <c r="N2606" s="151">
        <v>1.3413751482945507E-4</v>
      </c>
      <c r="O2606" s="151">
        <v>1.0436388852258244E-4</v>
      </c>
      <c r="P2606" s="151">
        <v>1.1200870392484505E-4</v>
      </c>
    </row>
    <row r="2607" spans="1:16" ht="22" customHeight="1" x14ac:dyDescent="0.2">
      <c r="A2607" s="150" t="s">
        <v>3436</v>
      </c>
      <c r="B2607" s="151">
        <v>1.4120080967619793E-4</v>
      </c>
      <c r="C2607" s="151">
        <v>0</v>
      </c>
      <c r="D2607" s="151">
        <v>3.5951183067980415E-4</v>
      </c>
      <c r="E2607" s="151">
        <v>0</v>
      </c>
      <c r="F2607" s="151">
        <v>1.7293193811409568E-4</v>
      </c>
      <c r="G2607" s="151">
        <v>0</v>
      </c>
      <c r="H2607" s="151">
        <v>8.4518653792908286E-5</v>
      </c>
      <c r="I2607" s="151">
        <v>0</v>
      </c>
      <c r="J2607" s="151">
        <v>7.3118306685948637E-5</v>
      </c>
      <c r="K2607" s="151">
        <v>0</v>
      </c>
      <c r="L2607" s="151">
        <v>4.2667119059781602E-5</v>
      </c>
      <c r="M2607" s="151">
        <v>0</v>
      </c>
      <c r="N2607" s="151">
        <v>6.2770907216590788E-5</v>
      </c>
      <c r="O2607" s="151">
        <v>3.4884328388896445E-5</v>
      </c>
      <c r="P2607" s="151">
        <v>6.5519403450036326E-5</v>
      </c>
    </row>
    <row r="2608" spans="1:16" ht="22" customHeight="1" x14ac:dyDescent="0.2">
      <c r="A2608" s="150" t="s">
        <v>3437</v>
      </c>
      <c r="B2608" s="151">
        <v>3.5300202419049483E-5</v>
      </c>
      <c r="C2608" s="151">
        <v>0</v>
      </c>
      <c r="D2608" s="151">
        <v>0</v>
      </c>
      <c r="E2608" s="151">
        <v>0</v>
      </c>
      <c r="F2608" s="151">
        <v>0</v>
      </c>
      <c r="G2608" s="151">
        <v>3.96252841529118E-5</v>
      </c>
      <c r="H2608" s="151">
        <v>1.2677798068936244E-4</v>
      </c>
      <c r="I2608" s="151">
        <v>2.302471895272507E-5</v>
      </c>
      <c r="J2608" s="151">
        <v>1.4623661337189727E-4</v>
      </c>
      <c r="K2608" s="151">
        <v>7.9744827052038495E-5</v>
      </c>
      <c r="L2608" s="151">
        <v>1.7066847623912641E-4</v>
      </c>
      <c r="M2608" s="151">
        <v>8.0477023217203071E-5</v>
      </c>
      <c r="N2608" s="151">
        <v>8.9672724595129715E-6</v>
      </c>
      <c r="O2608" s="151">
        <v>0</v>
      </c>
      <c r="P2608" s="151">
        <v>9.3599147785766185E-6</v>
      </c>
    </row>
    <row r="2609" spans="1:16" ht="22" customHeight="1" x14ac:dyDescent="0.2">
      <c r="A2609" s="150" t="s">
        <v>3438</v>
      </c>
      <c r="B2609" s="151">
        <v>0</v>
      </c>
      <c r="C2609" s="151">
        <v>7.7581553574724175E-5</v>
      </c>
      <c r="D2609" s="151">
        <v>0</v>
      </c>
      <c r="E2609" s="151">
        <v>6.2455638560236586E-5</v>
      </c>
      <c r="F2609" s="151">
        <v>0</v>
      </c>
      <c r="G2609" s="151">
        <v>7.9250568305823599E-5</v>
      </c>
      <c r="H2609" s="151">
        <v>0</v>
      </c>
      <c r="I2609" s="151">
        <v>9.2098875810900282E-5</v>
      </c>
      <c r="J2609" s="151">
        <v>0</v>
      </c>
      <c r="K2609" s="151">
        <v>1.1961724057805775E-4</v>
      </c>
      <c r="L2609" s="151">
        <v>0</v>
      </c>
      <c r="M2609" s="151">
        <v>1.6095404643440614E-4</v>
      </c>
      <c r="N2609" s="151">
        <v>8.9672724595129715E-6</v>
      </c>
      <c r="O2609" s="151">
        <v>0</v>
      </c>
      <c r="P2609" s="151">
        <v>0</v>
      </c>
    </row>
    <row r="2610" spans="1:16" ht="22" customHeight="1" x14ac:dyDescent="0.2">
      <c r="A2610" s="150" t="s">
        <v>3439</v>
      </c>
      <c r="B2610" s="151">
        <v>0</v>
      </c>
      <c r="C2610" s="151">
        <v>3.8790776787362087E-5</v>
      </c>
      <c r="D2610" s="151">
        <v>0</v>
      </c>
      <c r="E2610" s="151">
        <v>8.3274184746982106E-5</v>
      </c>
      <c r="F2610" s="151">
        <v>0</v>
      </c>
      <c r="G2610" s="151">
        <v>7.9250568305823599E-5</v>
      </c>
      <c r="H2610" s="151">
        <v>0</v>
      </c>
      <c r="I2610" s="151">
        <v>6.9074156858175208E-5</v>
      </c>
      <c r="J2610" s="151">
        <v>0</v>
      </c>
      <c r="K2610" s="151">
        <v>3.9872413526019248E-5</v>
      </c>
      <c r="L2610" s="151">
        <v>0</v>
      </c>
      <c r="M2610" s="151">
        <v>8.0477023217203071E-5</v>
      </c>
      <c r="N2610" s="151">
        <v>8.9672724595129715E-6</v>
      </c>
      <c r="O2610" s="151">
        <v>0</v>
      </c>
      <c r="P2610" s="151">
        <v>0</v>
      </c>
    </row>
    <row r="2611" spans="1:16" ht="22" customHeight="1" x14ac:dyDescent="0.2">
      <c r="A2611" s="150" t="s">
        <v>3440</v>
      </c>
      <c r="B2611" s="151">
        <v>4.5890263144764327E-4</v>
      </c>
      <c r="C2611" s="151">
        <v>5.8186165181043129E-4</v>
      </c>
      <c r="D2611" s="151">
        <v>6.0549360956598593E-4</v>
      </c>
      <c r="E2611" s="151">
        <v>5.8291929322887466E-4</v>
      </c>
      <c r="F2611" s="151">
        <v>4.4962303909664884E-4</v>
      </c>
      <c r="G2611" s="151">
        <v>7.1325511475241242E-4</v>
      </c>
      <c r="H2611" s="151">
        <v>1.2255204799971702E-3</v>
      </c>
      <c r="I2611" s="151">
        <v>7.5981572543992726E-4</v>
      </c>
      <c r="J2611" s="151">
        <v>7.0681029796417015E-4</v>
      </c>
      <c r="K2611" s="151">
        <v>1.0765551652025195E-3</v>
      </c>
      <c r="L2611" s="151">
        <v>1.1946793336738849E-3</v>
      </c>
      <c r="M2611" s="151">
        <v>9.6572427860643691E-4</v>
      </c>
      <c r="N2611" s="151">
        <v>2.779854462449021E-4</v>
      </c>
      <c r="O2611" s="151">
        <v>3.1395895550006799E-4</v>
      </c>
      <c r="P2611" s="151">
        <v>2.9951727291445179E-4</v>
      </c>
    </row>
    <row r="2612" spans="1:16" ht="22" customHeight="1" x14ac:dyDescent="0.2">
      <c r="A2612" s="150" t="s">
        <v>3441</v>
      </c>
      <c r="B2612" s="151">
        <v>0</v>
      </c>
      <c r="C2612" s="151">
        <v>3.8790776787362087E-5</v>
      </c>
      <c r="D2612" s="151">
        <v>0</v>
      </c>
      <c r="E2612" s="151">
        <v>0</v>
      </c>
      <c r="F2612" s="151">
        <v>0</v>
      </c>
      <c r="G2612" s="151">
        <v>3.96252841529118E-5</v>
      </c>
      <c r="H2612" s="151">
        <v>0</v>
      </c>
      <c r="I2612" s="151">
        <v>2.302471895272507E-5</v>
      </c>
      <c r="J2612" s="151">
        <v>0</v>
      </c>
      <c r="K2612" s="151">
        <v>0</v>
      </c>
      <c r="L2612" s="151">
        <v>0</v>
      </c>
      <c r="M2612" s="151">
        <v>4.0238511608601536E-5</v>
      </c>
      <c r="N2612" s="151">
        <v>0</v>
      </c>
      <c r="O2612" s="151">
        <v>0</v>
      </c>
      <c r="P2612" s="151">
        <v>0</v>
      </c>
    </row>
    <row r="2613" spans="1:16" ht="22" customHeight="1" x14ac:dyDescent="0.2">
      <c r="A2613" s="150" t="s">
        <v>3442</v>
      </c>
      <c r="B2613" s="151">
        <v>1.4120080967619793E-4</v>
      </c>
      <c r="C2613" s="151">
        <v>1.1637233036208627E-4</v>
      </c>
      <c r="D2613" s="151">
        <v>9.4608376494685308E-5</v>
      </c>
      <c r="E2613" s="151">
        <v>6.2455638560236586E-5</v>
      </c>
      <c r="F2613" s="151">
        <v>1.0375916286845743E-4</v>
      </c>
      <c r="G2613" s="151">
        <v>1.188758524587354E-4</v>
      </c>
      <c r="H2613" s="151">
        <v>8.4518653792908286E-5</v>
      </c>
      <c r="I2613" s="151">
        <v>6.9074156858175208E-5</v>
      </c>
      <c r="J2613" s="151">
        <v>1.7060938226721347E-4</v>
      </c>
      <c r="K2613" s="151">
        <v>7.9744827052038495E-5</v>
      </c>
      <c r="L2613" s="151">
        <v>1.7066847623912641E-4</v>
      </c>
      <c r="M2613" s="151">
        <v>8.0477023217203071E-5</v>
      </c>
      <c r="N2613" s="151">
        <v>8.9672724595129711E-5</v>
      </c>
      <c r="O2613" s="151">
        <v>6.9768656777792891E-5</v>
      </c>
      <c r="P2613" s="151">
        <v>1.029590625643428E-4</v>
      </c>
    </row>
    <row r="2614" spans="1:16" ht="22" customHeight="1" x14ac:dyDescent="0.2">
      <c r="A2614" s="150" t="s">
        <v>3443</v>
      </c>
      <c r="B2614" s="151">
        <v>3.5300202419049483E-5</v>
      </c>
      <c r="C2614" s="151">
        <v>2.7153543751153459E-4</v>
      </c>
      <c r="D2614" s="151">
        <v>7.5686701195748241E-5</v>
      </c>
      <c r="E2614" s="151">
        <v>3.9555237754816496E-4</v>
      </c>
      <c r="F2614" s="151">
        <v>3.4586387622819141E-5</v>
      </c>
      <c r="G2614" s="151">
        <v>3.9625284152911797E-4</v>
      </c>
      <c r="H2614" s="151">
        <v>2.1129663448227071E-4</v>
      </c>
      <c r="I2614" s="151">
        <v>3.6839550324360113E-4</v>
      </c>
      <c r="J2614" s="151">
        <v>9.7491075581264844E-5</v>
      </c>
      <c r="K2614" s="151">
        <v>3.1897930820815398E-4</v>
      </c>
      <c r="L2614" s="151">
        <v>1.2800135717934481E-4</v>
      </c>
      <c r="M2614" s="151">
        <v>2.8166958126021072E-4</v>
      </c>
      <c r="N2614" s="151">
        <v>1.0760726951415565E-4</v>
      </c>
      <c r="O2614" s="151">
        <v>6.9768656777792891E-5</v>
      </c>
      <c r="P2614" s="151">
        <v>8.423923300718957E-5</v>
      </c>
    </row>
    <row r="2615" spans="1:16" ht="22" customHeight="1" x14ac:dyDescent="0.2">
      <c r="A2615" s="150" t="s">
        <v>3444</v>
      </c>
      <c r="B2615" s="151">
        <v>4.9420283386669272E-4</v>
      </c>
      <c r="C2615" s="151">
        <v>8.1460631253460383E-4</v>
      </c>
      <c r="D2615" s="151">
        <v>6.6225863546279717E-4</v>
      </c>
      <c r="E2615" s="151">
        <v>7.2864911653609343E-4</v>
      </c>
      <c r="F2615" s="151">
        <v>5.5338220196510626E-4</v>
      </c>
      <c r="G2615" s="151">
        <v>5.5475397814076517E-4</v>
      </c>
      <c r="H2615" s="151">
        <v>7.6066788413617467E-4</v>
      </c>
      <c r="I2615" s="151">
        <v>6.4469213067630191E-4</v>
      </c>
      <c r="J2615" s="151">
        <v>5.6057368459227293E-4</v>
      </c>
      <c r="K2615" s="151">
        <v>8.3732068404640417E-4</v>
      </c>
      <c r="L2615" s="151">
        <v>9.3867661931519531E-4</v>
      </c>
      <c r="M2615" s="151">
        <v>6.8405469734622614E-4</v>
      </c>
      <c r="N2615" s="151">
        <v>5.5597089248980421E-4</v>
      </c>
      <c r="O2615" s="151">
        <v>4.534962690556538E-4</v>
      </c>
      <c r="P2615" s="151">
        <v>5.7095480149317373E-4</v>
      </c>
    </row>
    <row r="2616" spans="1:16" ht="22" customHeight="1" x14ac:dyDescent="0.2">
      <c r="A2616" s="150" t="s">
        <v>3445</v>
      </c>
      <c r="B2616" s="151">
        <v>0</v>
      </c>
      <c r="C2616" s="151">
        <v>1.5516310714944835E-4</v>
      </c>
      <c r="D2616" s="151">
        <v>0</v>
      </c>
      <c r="E2616" s="151">
        <v>1.8736691568070976E-4</v>
      </c>
      <c r="F2616" s="151">
        <v>0</v>
      </c>
      <c r="G2616" s="151">
        <v>7.9250568305823599E-5</v>
      </c>
      <c r="H2616" s="151">
        <v>4.2259326896454143E-5</v>
      </c>
      <c r="I2616" s="151">
        <v>1.3814831371635042E-4</v>
      </c>
      <c r="J2616" s="151">
        <v>2.4372768895316211E-5</v>
      </c>
      <c r="K2616" s="151">
        <v>1.5948965410407699E-4</v>
      </c>
      <c r="L2616" s="151">
        <v>4.2667119059781602E-5</v>
      </c>
      <c r="M2616" s="151">
        <v>1.2071553482580461E-4</v>
      </c>
      <c r="N2616" s="151">
        <v>1.7934544919025943E-5</v>
      </c>
      <c r="O2616" s="151">
        <v>0</v>
      </c>
      <c r="P2616" s="151">
        <v>1.8719829557153237E-5</v>
      </c>
    </row>
    <row r="2617" spans="1:16" ht="22" customHeight="1" x14ac:dyDescent="0.2">
      <c r="A2617" s="150" t="s">
        <v>3446</v>
      </c>
      <c r="B2617" s="151">
        <v>0</v>
      </c>
      <c r="C2617" s="151">
        <v>1.9395388393681043E-4</v>
      </c>
      <c r="D2617" s="151">
        <v>0</v>
      </c>
      <c r="E2617" s="151">
        <v>2.4982255424094634E-4</v>
      </c>
      <c r="F2617" s="151">
        <v>3.4586387622819141E-5</v>
      </c>
      <c r="G2617" s="151">
        <v>3.170022732232944E-4</v>
      </c>
      <c r="H2617" s="151">
        <v>8.4518653792908286E-5</v>
      </c>
      <c r="I2617" s="151">
        <v>2.5327190847997577E-4</v>
      </c>
      <c r="J2617" s="151">
        <v>0</v>
      </c>
      <c r="K2617" s="151">
        <v>3.1897930820815398E-4</v>
      </c>
      <c r="L2617" s="151">
        <v>0</v>
      </c>
      <c r="M2617" s="151">
        <v>2.8166958126021072E-4</v>
      </c>
      <c r="N2617" s="151">
        <v>1.2554181443318158E-4</v>
      </c>
      <c r="O2617" s="151">
        <v>6.9768656777792891E-5</v>
      </c>
      <c r="P2617" s="151">
        <v>7.4879318228612948E-5</v>
      </c>
    </row>
    <row r="2618" spans="1:16" ht="22" customHeight="1" x14ac:dyDescent="0.2">
      <c r="A2618" s="150" t="s">
        <v>3447</v>
      </c>
      <c r="B2618" s="151">
        <v>1.0590060725714844E-4</v>
      </c>
      <c r="C2618" s="151">
        <v>0</v>
      </c>
      <c r="D2618" s="151">
        <v>9.4608376494685308E-5</v>
      </c>
      <c r="E2618" s="151">
        <v>0</v>
      </c>
      <c r="F2618" s="151">
        <v>1.3834555049127656E-4</v>
      </c>
      <c r="G2618" s="151">
        <v>0</v>
      </c>
      <c r="H2618" s="151">
        <v>0</v>
      </c>
      <c r="I2618" s="151">
        <v>0</v>
      </c>
      <c r="J2618" s="151">
        <v>0</v>
      </c>
      <c r="K2618" s="151">
        <v>0</v>
      </c>
      <c r="L2618" s="151">
        <v>0</v>
      </c>
      <c r="M2618" s="151">
        <v>0</v>
      </c>
      <c r="N2618" s="151">
        <v>8.9672724595129715E-6</v>
      </c>
      <c r="O2618" s="151">
        <v>0</v>
      </c>
      <c r="P2618" s="151">
        <v>0</v>
      </c>
    </row>
    <row r="2619" spans="1:16" ht="22" customHeight="1" x14ac:dyDescent="0.2">
      <c r="A2619" s="150" t="s">
        <v>3448</v>
      </c>
      <c r="B2619" s="151">
        <v>2.1180121451429688E-4</v>
      </c>
      <c r="C2619" s="151">
        <v>0</v>
      </c>
      <c r="D2619" s="151">
        <v>1.7029507769043356E-4</v>
      </c>
      <c r="E2619" s="151">
        <v>0</v>
      </c>
      <c r="F2619" s="151">
        <v>2.0751832573691486E-4</v>
      </c>
      <c r="G2619" s="151">
        <v>0</v>
      </c>
      <c r="H2619" s="151">
        <v>0</v>
      </c>
      <c r="I2619" s="151">
        <v>0</v>
      </c>
      <c r="J2619" s="151">
        <v>0</v>
      </c>
      <c r="K2619" s="151">
        <v>0</v>
      </c>
      <c r="L2619" s="151">
        <v>0</v>
      </c>
      <c r="M2619" s="151">
        <v>0</v>
      </c>
      <c r="N2619" s="151">
        <v>1.2554181443318158E-4</v>
      </c>
      <c r="O2619" s="151">
        <v>1.0465298516668933E-4</v>
      </c>
      <c r="P2619" s="151">
        <v>1.3103880690007265E-4</v>
      </c>
    </row>
    <row r="2620" spans="1:16" ht="22" customHeight="1" x14ac:dyDescent="0.2">
      <c r="A2620" s="150" t="s">
        <v>3449</v>
      </c>
      <c r="B2620" s="151">
        <v>5.6637213659008277E-4</v>
      </c>
      <c r="C2620" s="151">
        <v>3.5008676050594288E-4</v>
      </c>
      <c r="D2620" s="151">
        <v>6.0717553625922491E-4</v>
      </c>
      <c r="E2620" s="151">
        <v>2.2964013029879579E-4</v>
      </c>
      <c r="F2620" s="151">
        <v>6.9364921843542823E-4</v>
      </c>
      <c r="G2620" s="151">
        <v>3.5761818948002897E-4</v>
      </c>
      <c r="H2620" s="151">
        <v>7.2040413656538629E-4</v>
      </c>
      <c r="I2620" s="151">
        <v>2.539754415590868E-4</v>
      </c>
      <c r="J2620" s="151">
        <v>8.5541648608977879E-4</v>
      </c>
      <c r="K2620" s="151">
        <v>3.5984853207232371E-4</v>
      </c>
      <c r="L2620" s="151">
        <v>5.1342766601937193E-4</v>
      </c>
      <c r="M2620" s="151">
        <v>2.4210171151175256E-4</v>
      </c>
      <c r="N2620" s="151">
        <v>7.1038234242458453E-4</v>
      </c>
      <c r="O2620" s="151">
        <v>6.9962458602175644E-4</v>
      </c>
      <c r="P2620" s="151">
        <v>6.4762810338768061E-4</v>
      </c>
    </row>
    <row r="2621" spans="1:16" ht="22" customHeight="1" x14ac:dyDescent="0.2">
      <c r="A2621" s="150" t="s">
        <v>3450</v>
      </c>
      <c r="B2621" s="151">
        <v>0</v>
      </c>
      <c r="C2621" s="151">
        <v>0</v>
      </c>
      <c r="D2621" s="151">
        <v>0</v>
      </c>
      <c r="E2621" s="151">
        <v>0</v>
      </c>
      <c r="F2621" s="151">
        <v>0</v>
      </c>
      <c r="G2621" s="151">
        <v>0</v>
      </c>
      <c r="H2621" s="151">
        <v>0</v>
      </c>
      <c r="I2621" s="151">
        <v>0</v>
      </c>
      <c r="J2621" s="151">
        <v>2.4440471031136536E-5</v>
      </c>
      <c r="K2621" s="151">
        <v>0</v>
      </c>
      <c r="L2621" s="151">
        <v>0</v>
      </c>
      <c r="M2621" s="151">
        <v>0</v>
      </c>
      <c r="N2621" s="151">
        <v>0</v>
      </c>
      <c r="O2621" s="151">
        <v>0</v>
      </c>
      <c r="P2621" s="151">
        <v>0</v>
      </c>
    </row>
    <row r="2622" spans="1:16" ht="22" customHeight="1" x14ac:dyDescent="0.2">
      <c r="A2622" s="150" t="s">
        <v>3451</v>
      </c>
      <c r="B2622" s="151">
        <v>0</v>
      </c>
      <c r="C2622" s="151">
        <v>0</v>
      </c>
      <c r="D2622" s="151">
        <v>0</v>
      </c>
      <c r="E2622" s="151">
        <v>0</v>
      </c>
      <c r="F2622" s="151">
        <v>3.4682460921771417E-5</v>
      </c>
      <c r="G2622" s="151">
        <v>0</v>
      </c>
      <c r="H2622" s="151">
        <v>0</v>
      </c>
      <c r="I2622" s="151">
        <v>2.3088676505371528E-5</v>
      </c>
      <c r="J2622" s="151">
        <v>0</v>
      </c>
      <c r="K2622" s="151">
        <v>0</v>
      </c>
      <c r="L2622" s="151">
        <v>0</v>
      </c>
      <c r="M2622" s="151">
        <v>0</v>
      </c>
      <c r="N2622" s="151">
        <v>8.0929633947104566E-5</v>
      </c>
      <c r="O2622" s="151">
        <v>1.399249172043513E-4</v>
      </c>
      <c r="P2622" s="151">
        <v>6.5701401792953102E-5</v>
      </c>
    </row>
    <row r="2623" spans="1:16" ht="22" customHeight="1" x14ac:dyDescent="0.2">
      <c r="A2623" s="150" t="s">
        <v>3452</v>
      </c>
      <c r="B2623" s="151">
        <v>0</v>
      </c>
      <c r="C2623" s="151">
        <v>0</v>
      </c>
      <c r="D2623" s="151">
        <v>1.8974235508100778E-5</v>
      </c>
      <c r="E2623" s="151">
        <v>0</v>
      </c>
      <c r="F2623" s="151">
        <v>0</v>
      </c>
      <c r="G2623" s="151">
        <v>0</v>
      </c>
      <c r="H2623" s="151">
        <v>0</v>
      </c>
      <c r="I2623" s="151">
        <v>0</v>
      </c>
      <c r="J2623" s="151">
        <v>2.4440471031136536E-5</v>
      </c>
      <c r="K2623" s="151">
        <v>0</v>
      </c>
      <c r="L2623" s="151">
        <v>4.2785638834947667E-5</v>
      </c>
      <c r="M2623" s="151">
        <v>0</v>
      </c>
      <c r="N2623" s="151">
        <v>8.9921815496782836E-5</v>
      </c>
      <c r="O2623" s="151">
        <v>6.9962458602175649E-5</v>
      </c>
      <c r="P2623" s="151">
        <v>8.4473230876653993E-5</v>
      </c>
    </row>
    <row r="2624" spans="1:16" ht="22" customHeight="1" x14ac:dyDescent="0.2">
      <c r="A2624" s="150" t="s">
        <v>3453</v>
      </c>
      <c r="B2624" s="151">
        <v>1.0619477561064051E-4</v>
      </c>
      <c r="C2624" s="151">
        <v>4.2788381839615238E-4</v>
      </c>
      <c r="D2624" s="151">
        <v>0</v>
      </c>
      <c r="E2624" s="151">
        <v>2.7139288126221318E-4</v>
      </c>
      <c r="F2624" s="151">
        <v>6.9364921843542834E-5</v>
      </c>
      <c r="G2624" s="151">
        <v>3.5761818948002897E-4</v>
      </c>
      <c r="H2624" s="151">
        <v>1.2713014174683287E-4</v>
      </c>
      <c r="I2624" s="151">
        <v>2.3088676505371528E-4</v>
      </c>
      <c r="J2624" s="151">
        <v>2.4440471031136536E-5</v>
      </c>
      <c r="K2624" s="151">
        <v>3.5984853207232371E-4</v>
      </c>
      <c r="L2624" s="151">
        <v>1.7114255533979067E-4</v>
      </c>
      <c r="M2624" s="151">
        <v>4.0350285251958761E-4</v>
      </c>
      <c r="N2624" s="151">
        <v>1.3488272324517427E-4</v>
      </c>
      <c r="O2624" s="151">
        <v>2.0988737580652692E-4</v>
      </c>
      <c r="P2624" s="151">
        <v>1.6894646175330799E-4</v>
      </c>
    </row>
    <row r="2625" spans="1:16" ht="22" customHeight="1" x14ac:dyDescent="0.2">
      <c r="A2625" s="150" t="s">
        <v>3454</v>
      </c>
      <c r="B2625" s="151">
        <v>1.4159303414752069E-4</v>
      </c>
      <c r="C2625" s="151">
        <v>1.5559411578041905E-4</v>
      </c>
      <c r="D2625" s="151">
        <v>9.4871177540503871E-5</v>
      </c>
      <c r="E2625" s="151">
        <v>8.3505501926834833E-5</v>
      </c>
      <c r="F2625" s="151">
        <v>1.3872984368708567E-4</v>
      </c>
      <c r="G2625" s="151">
        <v>1.5894141754667956E-4</v>
      </c>
      <c r="H2625" s="151">
        <v>1.6950685566244385E-4</v>
      </c>
      <c r="I2625" s="151">
        <v>1.8470941204297222E-4</v>
      </c>
      <c r="J2625" s="151">
        <v>1.2220235515568266E-4</v>
      </c>
      <c r="K2625" s="151">
        <v>1.1994951069077457E-4</v>
      </c>
      <c r="L2625" s="151">
        <v>1.2835691650484298E-4</v>
      </c>
      <c r="M2625" s="151">
        <v>1.2105085575587628E-4</v>
      </c>
      <c r="N2625" s="151">
        <v>1.1689836014581769E-4</v>
      </c>
      <c r="O2625" s="151">
        <v>6.9962458602175649E-5</v>
      </c>
      <c r="P2625" s="151">
        <v>1.0324505996035487E-4</v>
      </c>
    </row>
    <row r="2626" spans="1:16" ht="22" customHeight="1" x14ac:dyDescent="0.2">
      <c r="A2626" s="150" t="s">
        <v>3455</v>
      </c>
      <c r="B2626" s="151">
        <v>0</v>
      </c>
      <c r="C2626" s="151">
        <v>3.8898528945104763E-5</v>
      </c>
      <c r="D2626" s="151">
        <v>1.8974235508100778E-5</v>
      </c>
      <c r="E2626" s="151">
        <v>1.2525825289025225E-4</v>
      </c>
      <c r="F2626" s="151">
        <v>0</v>
      </c>
      <c r="G2626" s="151">
        <v>1.1920606316000966E-4</v>
      </c>
      <c r="H2626" s="151">
        <v>0</v>
      </c>
      <c r="I2626" s="151">
        <v>4.6177353010743055E-5</v>
      </c>
      <c r="J2626" s="151">
        <v>2.4440471031136536E-5</v>
      </c>
      <c r="K2626" s="151">
        <v>0</v>
      </c>
      <c r="L2626" s="151">
        <v>4.2785638834947667E-5</v>
      </c>
      <c r="M2626" s="151">
        <v>1.2105085575587628E-4</v>
      </c>
      <c r="N2626" s="151">
        <v>1.7984363099356571E-5</v>
      </c>
      <c r="O2626" s="151">
        <v>3.4981229301087825E-5</v>
      </c>
      <c r="P2626" s="151">
        <v>9.3859145418504434E-6</v>
      </c>
    </row>
    <row r="2627" spans="1:16" ht="22" customHeight="1" x14ac:dyDescent="0.2">
      <c r="A2627" s="150" t="s">
        <v>3456</v>
      </c>
      <c r="B2627" s="151">
        <v>0</v>
      </c>
      <c r="C2627" s="151">
        <v>7.7797057890209527E-5</v>
      </c>
      <c r="D2627" s="151">
        <v>0</v>
      </c>
      <c r="E2627" s="151">
        <v>4.1752750963417417E-5</v>
      </c>
      <c r="F2627" s="151">
        <v>0</v>
      </c>
      <c r="G2627" s="151">
        <v>3.973535438666989E-5</v>
      </c>
      <c r="H2627" s="151">
        <v>4.2376713915610963E-5</v>
      </c>
      <c r="I2627" s="151">
        <v>6.9266029516114579E-5</v>
      </c>
      <c r="J2627" s="151">
        <v>0</v>
      </c>
      <c r="K2627" s="151">
        <v>3.9983170230258187E-5</v>
      </c>
      <c r="L2627" s="151">
        <v>0</v>
      </c>
      <c r="M2627" s="151">
        <v>8.0700570503917528E-5</v>
      </c>
      <c r="N2627" s="151">
        <v>0</v>
      </c>
      <c r="O2627" s="151">
        <v>0</v>
      </c>
      <c r="P2627" s="151">
        <v>0</v>
      </c>
    </row>
    <row r="2628" spans="1:16" ht="22" customHeight="1" x14ac:dyDescent="0.2">
      <c r="A2628" s="150" t="s">
        <v>3457</v>
      </c>
      <c r="B2628" s="151">
        <v>0</v>
      </c>
      <c r="C2628" s="151">
        <v>0</v>
      </c>
      <c r="D2628" s="151">
        <v>0</v>
      </c>
      <c r="E2628" s="151">
        <v>0</v>
      </c>
      <c r="F2628" s="151">
        <v>0</v>
      </c>
      <c r="G2628" s="151">
        <v>0</v>
      </c>
      <c r="H2628" s="151">
        <v>0</v>
      </c>
      <c r="I2628" s="151">
        <v>0</v>
      </c>
      <c r="J2628" s="151">
        <v>0</v>
      </c>
      <c r="K2628" s="151">
        <v>0</v>
      </c>
      <c r="L2628" s="151">
        <v>0</v>
      </c>
      <c r="M2628" s="151">
        <v>0</v>
      </c>
      <c r="N2628" s="151">
        <v>0</v>
      </c>
      <c r="O2628" s="151">
        <v>0</v>
      </c>
      <c r="P2628" s="151">
        <v>9.3859145418504434E-6</v>
      </c>
    </row>
    <row r="2629" spans="1:16" ht="22" customHeight="1" x14ac:dyDescent="0.2">
      <c r="A2629" s="150" t="s">
        <v>3458</v>
      </c>
      <c r="B2629" s="151">
        <v>7.0796517073760346E-5</v>
      </c>
      <c r="C2629" s="151">
        <v>7.7797057890209527E-5</v>
      </c>
      <c r="D2629" s="151">
        <v>9.4871177540503871E-5</v>
      </c>
      <c r="E2629" s="151">
        <v>8.3505501926834833E-5</v>
      </c>
      <c r="F2629" s="151">
        <v>6.9364921843542834E-5</v>
      </c>
      <c r="G2629" s="151">
        <v>7.947070877333978E-5</v>
      </c>
      <c r="H2629" s="151">
        <v>8.4753427831221927E-5</v>
      </c>
      <c r="I2629" s="151">
        <v>1.1544338252685764E-4</v>
      </c>
      <c r="J2629" s="151">
        <v>7.3321413093409602E-5</v>
      </c>
      <c r="K2629" s="151">
        <v>1.1994951069077457E-4</v>
      </c>
      <c r="L2629" s="151">
        <v>4.2785638834947667E-5</v>
      </c>
      <c r="M2629" s="151">
        <v>1.2105085575587628E-4</v>
      </c>
      <c r="N2629" s="151">
        <v>1.8883581254324397E-4</v>
      </c>
      <c r="O2629" s="151">
        <v>2.0988737580652692E-4</v>
      </c>
      <c r="P2629" s="151">
        <v>1.314028035859062E-4</v>
      </c>
    </row>
    <row r="2630" spans="1:16" ht="22" customHeight="1" x14ac:dyDescent="0.2">
      <c r="A2630" s="150" t="s">
        <v>3459</v>
      </c>
      <c r="B2630" s="151">
        <v>0</v>
      </c>
      <c r="C2630" s="151">
        <v>0</v>
      </c>
      <c r="D2630" s="151">
        <v>1.8974235508100778E-5</v>
      </c>
      <c r="E2630" s="151">
        <v>0</v>
      </c>
      <c r="F2630" s="151">
        <v>0</v>
      </c>
      <c r="G2630" s="151">
        <v>0</v>
      </c>
      <c r="H2630" s="151">
        <v>0</v>
      </c>
      <c r="I2630" s="151">
        <v>0</v>
      </c>
      <c r="J2630" s="151">
        <v>0</v>
      </c>
      <c r="K2630" s="151">
        <v>0</v>
      </c>
      <c r="L2630" s="151">
        <v>0</v>
      </c>
      <c r="M2630" s="151">
        <v>0</v>
      </c>
      <c r="N2630" s="151">
        <v>8.9921815496782853E-6</v>
      </c>
      <c r="O2630" s="151">
        <v>0</v>
      </c>
      <c r="P2630" s="151">
        <v>0</v>
      </c>
    </row>
    <row r="2631" spans="1:16" ht="22" customHeight="1" x14ac:dyDescent="0.2">
      <c r="A2631" s="150" t="s">
        <v>3460</v>
      </c>
      <c r="B2631" s="151">
        <v>0</v>
      </c>
      <c r="C2631" s="151">
        <v>2.7228970261573333E-4</v>
      </c>
      <c r="D2631" s="151">
        <v>1.8974235508100778E-5</v>
      </c>
      <c r="E2631" s="151">
        <v>2.9226925674392192E-4</v>
      </c>
      <c r="F2631" s="151">
        <v>0</v>
      </c>
      <c r="G2631" s="151">
        <v>2.3841212632001933E-4</v>
      </c>
      <c r="H2631" s="151">
        <v>8.4753427831221927E-5</v>
      </c>
      <c r="I2631" s="151">
        <v>2.539754415590868E-4</v>
      </c>
      <c r="J2631" s="151">
        <v>0</v>
      </c>
      <c r="K2631" s="151">
        <v>2.3989902138154913E-4</v>
      </c>
      <c r="L2631" s="151">
        <v>8.5571277669895334E-5</v>
      </c>
      <c r="M2631" s="151">
        <v>2.4210171151175256E-4</v>
      </c>
      <c r="N2631" s="151">
        <v>8.9921815496782836E-5</v>
      </c>
      <c r="O2631" s="151">
        <v>1.399249172043513E-4</v>
      </c>
      <c r="P2631" s="151">
        <v>6.5701401792953102E-5</v>
      </c>
    </row>
    <row r="2632" spans="1:16" ht="22" customHeight="1" x14ac:dyDescent="0.2">
      <c r="A2632" s="150" t="s">
        <v>3461</v>
      </c>
      <c r="B2632" s="151">
        <v>3.5398258536880173E-5</v>
      </c>
      <c r="C2632" s="151">
        <v>0</v>
      </c>
      <c r="D2632" s="151">
        <v>0</v>
      </c>
      <c r="E2632" s="151">
        <v>6.2629126445126125E-5</v>
      </c>
      <c r="F2632" s="151">
        <v>0</v>
      </c>
      <c r="G2632" s="151">
        <v>3.973535438666989E-5</v>
      </c>
      <c r="H2632" s="151">
        <v>8.4753427831221927E-5</v>
      </c>
      <c r="I2632" s="151">
        <v>6.9266029516114579E-5</v>
      </c>
      <c r="J2632" s="151">
        <v>4.8880942062273073E-5</v>
      </c>
      <c r="K2632" s="151">
        <v>7.9966340460516374E-5</v>
      </c>
      <c r="L2632" s="151">
        <v>4.2785638834947667E-5</v>
      </c>
      <c r="M2632" s="151">
        <v>8.0700570503917528E-5</v>
      </c>
      <c r="N2632" s="151">
        <v>5.3953089298069708E-5</v>
      </c>
      <c r="O2632" s="151">
        <v>0</v>
      </c>
      <c r="P2632" s="151">
        <v>8.4473230876653993E-5</v>
      </c>
    </row>
    <row r="2633" spans="1:16" ht="22" customHeight="1" x14ac:dyDescent="0.2">
      <c r="A2633" s="150" t="s">
        <v>3462</v>
      </c>
      <c r="B2633" s="151">
        <v>3.5398258536880173E-5</v>
      </c>
      <c r="C2633" s="151">
        <v>7.7797057890209527E-5</v>
      </c>
      <c r="D2633" s="151">
        <v>1.8974235508100778E-5</v>
      </c>
      <c r="E2633" s="151">
        <v>2.0876375481708708E-5</v>
      </c>
      <c r="F2633" s="151">
        <v>3.4682460921771417E-5</v>
      </c>
      <c r="G2633" s="151">
        <v>7.947070877333978E-5</v>
      </c>
      <c r="H2633" s="151">
        <v>2.1188356957805478E-4</v>
      </c>
      <c r="I2633" s="151">
        <v>6.9266029516114579E-5</v>
      </c>
      <c r="J2633" s="151">
        <v>2.4440471031136536E-5</v>
      </c>
      <c r="K2633" s="151">
        <v>3.9983170230258187E-5</v>
      </c>
      <c r="L2633" s="151">
        <v>4.2785638834947667E-5</v>
      </c>
      <c r="M2633" s="151">
        <v>4.0350285251958764E-5</v>
      </c>
      <c r="N2633" s="151">
        <v>2.6976544649034854E-5</v>
      </c>
      <c r="O2633" s="151">
        <v>3.4981229301087825E-5</v>
      </c>
      <c r="P2633" s="151">
        <v>2.8157743625551329E-5</v>
      </c>
    </row>
    <row r="2634" spans="1:16" ht="22" customHeight="1" x14ac:dyDescent="0.2">
      <c r="A2634" s="150" t="s">
        <v>3463</v>
      </c>
      <c r="B2634" s="151">
        <v>3.5398258536880173E-5</v>
      </c>
      <c r="C2634" s="151">
        <v>0</v>
      </c>
      <c r="D2634" s="151">
        <v>1.8974235508100778E-5</v>
      </c>
      <c r="E2634" s="151">
        <v>0</v>
      </c>
      <c r="F2634" s="151">
        <v>0</v>
      </c>
      <c r="G2634" s="151">
        <v>0</v>
      </c>
      <c r="H2634" s="151">
        <v>0</v>
      </c>
      <c r="I2634" s="151">
        <v>0</v>
      </c>
      <c r="J2634" s="151">
        <v>0</v>
      </c>
      <c r="K2634" s="151">
        <v>0</v>
      </c>
      <c r="L2634" s="151">
        <v>0</v>
      </c>
      <c r="M2634" s="151">
        <v>0</v>
      </c>
      <c r="N2634" s="151">
        <v>3.5968726198713141E-5</v>
      </c>
      <c r="O2634" s="151">
        <v>0</v>
      </c>
      <c r="P2634" s="151">
        <v>2.8157743625551329E-5</v>
      </c>
    </row>
    <row r="2635" spans="1:16" ht="22" customHeight="1" x14ac:dyDescent="0.2">
      <c r="A2635" s="150" t="s">
        <v>3464</v>
      </c>
      <c r="B2635" s="151">
        <v>1.4159303414752069E-4</v>
      </c>
      <c r="C2635" s="151">
        <v>0</v>
      </c>
      <c r="D2635" s="151">
        <v>1.3281964855670544E-4</v>
      </c>
      <c r="E2635" s="151">
        <v>0</v>
      </c>
      <c r="F2635" s="151">
        <v>1.3872984368708567E-4</v>
      </c>
      <c r="G2635" s="151">
        <v>0</v>
      </c>
      <c r="H2635" s="151">
        <v>0</v>
      </c>
      <c r="I2635" s="151">
        <v>0</v>
      </c>
      <c r="J2635" s="151">
        <v>0</v>
      </c>
      <c r="K2635" s="151">
        <v>0</v>
      </c>
      <c r="L2635" s="151">
        <v>0</v>
      </c>
      <c r="M2635" s="151">
        <v>0</v>
      </c>
      <c r="N2635" s="151">
        <v>1.0790617859613942E-4</v>
      </c>
      <c r="O2635" s="151">
        <v>1.0494368790326346E-4</v>
      </c>
      <c r="P2635" s="151">
        <v>1.4078871812775662E-4</v>
      </c>
    </row>
    <row r="2636" spans="1:16" ht="22" customHeight="1" x14ac:dyDescent="0.2">
      <c r="A2636" s="150" t="s">
        <v>3465</v>
      </c>
      <c r="B2636" s="151">
        <v>3.1858432683192156E-4</v>
      </c>
      <c r="C2636" s="151">
        <v>0</v>
      </c>
      <c r="D2636" s="151">
        <v>3.2256200363771316E-4</v>
      </c>
      <c r="E2636" s="151">
        <v>0</v>
      </c>
      <c r="F2636" s="151">
        <v>3.4682460921771412E-4</v>
      </c>
      <c r="G2636" s="151">
        <v>0</v>
      </c>
      <c r="H2636" s="151">
        <v>0</v>
      </c>
      <c r="I2636" s="151">
        <v>0</v>
      </c>
      <c r="J2636" s="151">
        <v>0</v>
      </c>
      <c r="K2636" s="151">
        <v>0</v>
      </c>
      <c r="L2636" s="151">
        <v>0</v>
      </c>
      <c r="M2636" s="151">
        <v>0</v>
      </c>
      <c r="N2636" s="151">
        <v>2.51781083390992E-4</v>
      </c>
      <c r="O2636" s="151">
        <v>2.0988737580652692E-4</v>
      </c>
      <c r="P2636" s="151">
        <v>2.4403377808811149E-4</v>
      </c>
    </row>
    <row r="2637" spans="1:16" ht="22" customHeight="1" x14ac:dyDescent="0.2">
      <c r="A2637" s="150" t="s">
        <v>3466</v>
      </c>
      <c r="B2637" s="151">
        <v>1.0619477561064051E-4</v>
      </c>
      <c r="C2637" s="151">
        <v>0</v>
      </c>
      <c r="D2637" s="151">
        <v>1.8974235508100778E-5</v>
      </c>
      <c r="E2637" s="151">
        <v>0</v>
      </c>
      <c r="F2637" s="151">
        <v>6.9364921843542834E-5</v>
      </c>
      <c r="G2637" s="151">
        <v>0</v>
      </c>
      <c r="H2637" s="151">
        <v>0</v>
      </c>
      <c r="I2637" s="151">
        <v>0</v>
      </c>
      <c r="J2637" s="151">
        <v>0</v>
      </c>
      <c r="K2637" s="151">
        <v>0</v>
      </c>
      <c r="L2637" s="151">
        <v>0</v>
      </c>
      <c r="M2637" s="151">
        <v>0</v>
      </c>
      <c r="N2637" s="151">
        <v>1.5286708634453083E-4</v>
      </c>
      <c r="O2637" s="151">
        <v>1.399249172043513E-4</v>
      </c>
      <c r="P2637" s="151">
        <v>1.2201688904405575E-4</v>
      </c>
    </row>
    <row r="2638" spans="1:16" ht="22" customHeight="1" x14ac:dyDescent="0.2">
      <c r="A2638" s="150" t="s">
        <v>3467</v>
      </c>
      <c r="B2638" s="151">
        <v>7.099372185669561E-5</v>
      </c>
      <c r="C2638" s="151">
        <v>3.9006881393419816E-5</v>
      </c>
      <c r="D2638" s="151">
        <v>1.5221670825440176E-4</v>
      </c>
      <c r="E2638" s="151">
        <v>0</v>
      </c>
      <c r="F2638" s="151">
        <v>6.9558138896031802E-5</v>
      </c>
      <c r="G2638" s="151">
        <v>0</v>
      </c>
      <c r="H2638" s="151">
        <v>2.1247377450724157E-4</v>
      </c>
      <c r="I2638" s="151">
        <v>0</v>
      </c>
      <c r="J2638" s="151">
        <v>9.8034201350519811E-5</v>
      </c>
      <c r="K2638" s="151">
        <v>4.0094543963490102E-5</v>
      </c>
      <c r="L2638" s="151">
        <v>4.2904818887412701E-5</v>
      </c>
      <c r="M2638" s="151">
        <v>0</v>
      </c>
      <c r="N2638" s="151">
        <v>1.6231012936466653E-4</v>
      </c>
      <c r="O2638" s="151">
        <v>1.7539335025615064E-4</v>
      </c>
      <c r="P2638" s="151">
        <v>8.4708532355419027E-5</v>
      </c>
    </row>
    <row r="2639" spans="1:16" ht="22" customHeight="1" x14ac:dyDescent="0.2">
      <c r="A2639" s="150" t="s">
        <v>3468</v>
      </c>
      <c r="B2639" s="151">
        <v>0</v>
      </c>
      <c r="C2639" s="151">
        <v>0</v>
      </c>
      <c r="D2639" s="151">
        <v>1.902708853180022E-5</v>
      </c>
      <c r="E2639" s="151">
        <v>0</v>
      </c>
      <c r="F2639" s="151">
        <v>0</v>
      </c>
      <c r="G2639" s="151">
        <v>0</v>
      </c>
      <c r="H2639" s="151">
        <v>4.2494754901448315E-5</v>
      </c>
      <c r="I2639" s="151">
        <v>0</v>
      </c>
      <c r="J2639" s="151">
        <v>9.8034201350519811E-5</v>
      </c>
      <c r="K2639" s="151">
        <v>0</v>
      </c>
      <c r="L2639" s="151">
        <v>1.287144566622381E-4</v>
      </c>
      <c r="M2639" s="151">
        <v>0</v>
      </c>
      <c r="N2639" s="151">
        <v>1.7132735877381467E-4</v>
      </c>
      <c r="O2639" s="151">
        <v>2.1047202030738079E-4</v>
      </c>
      <c r="P2639" s="151">
        <v>1.882411830120423E-4</v>
      </c>
    </row>
    <row r="2640" spans="1:16" ht="22" customHeight="1" x14ac:dyDescent="0.2">
      <c r="A2640" s="150" t="s">
        <v>3469</v>
      </c>
      <c r="B2640" s="151">
        <v>0</v>
      </c>
      <c r="C2640" s="151">
        <v>0</v>
      </c>
      <c r="D2640" s="151">
        <v>0</v>
      </c>
      <c r="E2640" s="151">
        <v>0</v>
      </c>
      <c r="F2640" s="151">
        <v>0</v>
      </c>
      <c r="G2640" s="151">
        <v>0</v>
      </c>
      <c r="H2640" s="151">
        <v>0</v>
      </c>
      <c r="I2640" s="151">
        <v>0</v>
      </c>
      <c r="J2640" s="151">
        <v>0</v>
      </c>
      <c r="K2640" s="151">
        <v>0</v>
      </c>
      <c r="L2640" s="151">
        <v>0</v>
      </c>
      <c r="M2640" s="151">
        <v>0</v>
      </c>
      <c r="N2640" s="151">
        <v>1.803445881829628E-5</v>
      </c>
      <c r="O2640" s="151">
        <v>3.507867005123013E-5</v>
      </c>
      <c r="P2640" s="151">
        <v>2.8236177451806347E-5</v>
      </c>
    </row>
    <row r="2641" spans="1:16" ht="22" customHeight="1" x14ac:dyDescent="0.2">
      <c r="A2641" s="150" t="s">
        <v>3470</v>
      </c>
      <c r="B2641" s="151">
        <v>7.099372185669561E-5</v>
      </c>
      <c r="C2641" s="151">
        <v>0</v>
      </c>
      <c r="D2641" s="151">
        <v>5.7081265595400664E-5</v>
      </c>
      <c r="E2641" s="151">
        <v>0</v>
      </c>
      <c r="F2641" s="151">
        <v>3.4779069448015901E-5</v>
      </c>
      <c r="G2641" s="151">
        <v>3.9846037825072865E-5</v>
      </c>
      <c r="H2641" s="151">
        <v>1.2748426470434495E-4</v>
      </c>
      <c r="I2641" s="151">
        <v>1.1576495183751741E-4</v>
      </c>
      <c r="J2641" s="151">
        <v>1.4705130202577972E-4</v>
      </c>
      <c r="K2641" s="151">
        <v>4.0094543963490102E-5</v>
      </c>
      <c r="L2641" s="151">
        <v>1.716192755496508E-4</v>
      </c>
      <c r="M2641" s="151">
        <v>1.2138804476912386E-4</v>
      </c>
      <c r="N2641" s="151">
        <v>4.5086147045740705E-5</v>
      </c>
      <c r="O2641" s="151">
        <v>3.507867005123013E-5</v>
      </c>
      <c r="P2641" s="151">
        <v>5.6472354903612694E-5</v>
      </c>
    </row>
    <row r="2642" spans="1:16" ht="22" customHeight="1" x14ac:dyDescent="0.2">
      <c r="A2642" s="150" t="s">
        <v>3471</v>
      </c>
      <c r="B2642" s="151">
        <v>4.9695605299686927E-4</v>
      </c>
      <c r="C2642" s="151">
        <v>4.6808257672103782E-4</v>
      </c>
      <c r="D2642" s="151">
        <v>3.6151468210420418E-4</v>
      </c>
      <c r="E2642" s="151">
        <v>5.2336317363615146E-4</v>
      </c>
      <c r="F2642" s="151">
        <v>4.1734883337619087E-4</v>
      </c>
      <c r="G2642" s="151">
        <v>6.3753660520116584E-4</v>
      </c>
      <c r="H2642" s="151">
        <v>5.9492656862027648E-4</v>
      </c>
      <c r="I2642" s="151">
        <v>5.3251877845258012E-4</v>
      </c>
      <c r="J2642" s="151">
        <v>4.4115390607733914E-4</v>
      </c>
      <c r="K2642" s="151">
        <v>4.4103998359839116E-4</v>
      </c>
      <c r="L2642" s="151">
        <v>5.1485782664895238E-4</v>
      </c>
      <c r="M2642" s="151">
        <v>4.046268158970795E-4</v>
      </c>
      <c r="N2642" s="151">
        <v>5.1398207632144402E-4</v>
      </c>
      <c r="O2642" s="151">
        <v>5.6125872081968207E-4</v>
      </c>
      <c r="P2642" s="151">
        <v>5.3648737158432048E-4</v>
      </c>
    </row>
    <row r="2643" spans="1:16" ht="22" customHeight="1" x14ac:dyDescent="0.2">
      <c r="A2643" s="150" t="s">
        <v>3472</v>
      </c>
      <c r="B2643" s="151">
        <v>0</v>
      </c>
      <c r="C2643" s="151">
        <v>1.5602752557367927E-4</v>
      </c>
      <c r="D2643" s="151">
        <v>3.8054177063600441E-5</v>
      </c>
      <c r="E2643" s="151">
        <v>6.2803580836338175E-5</v>
      </c>
      <c r="F2643" s="151">
        <v>6.9558138896031802E-5</v>
      </c>
      <c r="G2643" s="151">
        <v>1.1953811347521861E-4</v>
      </c>
      <c r="H2643" s="151">
        <v>8.498950980289663E-5</v>
      </c>
      <c r="I2643" s="151">
        <v>2.3152990367503482E-5</v>
      </c>
      <c r="J2643" s="151">
        <v>2.4508550337629953E-5</v>
      </c>
      <c r="K2643" s="151">
        <v>1.6037817585396041E-4</v>
      </c>
      <c r="L2643" s="151">
        <v>4.2904818887412701E-5</v>
      </c>
      <c r="M2643" s="151">
        <v>1.6185072635883181E-4</v>
      </c>
      <c r="N2643" s="151">
        <v>7.2137835273185122E-5</v>
      </c>
      <c r="O2643" s="151">
        <v>7.0157340102460259E-5</v>
      </c>
      <c r="P2643" s="151">
        <v>5.6472354903612694E-5</v>
      </c>
    </row>
    <row r="2644" spans="1:16" ht="22" customHeight="1" x14ac:dyDescent="0.2">
      <c r="A2644" s="150" t="s">
        <v>3473</v>
      </c>
      <c r="B2644" s="151">
        <v>3.5596014171164421E-5</v>
      </c>
      <c r="C2644" s="151">
        <v>0</v>
      </c>
      <c r="D2644" s="151">
        <v>9.540118411894244E-5</v>
      </c>
      <c r="E2644" s="151">
        <v>0</v>
      </c>
      <c r="F2644" s="151">
        <v>0</v>
      </c>
      <c r="G2644" s="151">
        <v>0</v>
      </c>
      <c r="H2644" s="151">
        <v>1.2784036600240178E-4</v>
      </c>
      <c r="I2644" s="151">
        <v>0</v>
      </c>
      <c r="J2644" s="151">
        <v>9.8308039901778247E-5</v>
      </c>
      <c r="K2644" s="151">
        <v>0</v>
      </c>
      <c r="L2644" s="151">
        <v>4.30246647502267E-5</v>
      </c>
      <c r="M2644" s="151">
        <v>0</v>
      </c>
      <c r="N2644" s="151">
        <v>4.5212086003969029E-5</v>
      </c>
      <c r="O2644" s="151">
        <v>0</v>
      </c>
      <c r="P2644" s="151">
        <v>8.4945148367585017E-5</v>
      </c>
    </row>
    <row r="2645" spans="1:16" ht="22" customHeight="1" x14ac:dyDescent="0.2">
      <c r="A2645" s="150" t="s">
        <v>3474</v>
      </c>
      <c r="B2645" s="151">
        <v>7.1192028342328842E-5</v>
      </c>
      <c r="C2645" s="151">
        <v>2.7381087413872623E-4</v>
      </c>
      <c r="D2645" s="151">
        <v>3.8160473647576977E-5</v>
      </c>
      <c r="E2645" s="151">
        <v>2.3092303605465499E-4</v>
      </c>
      <c r="F2645" s="151">
        <v>6.9752435373395029E-5</v>
      </c>
      <c r="G2645" s="151">
        <v>3.1965871685365723E-4</v>
      </c>
      <c r="H2645" s="151">
        <v>1.2784036600240178E-4</v>
      </c>
      <c r="I2645" s="151">
        <v>2.786119622994553E-4</v>
      </c>
      <c r="J2645" s="151">
        <v>1.4746205985266737E-4</v>
      </c>
      <c r="K2645" s="151">
        <v>2.8144577927444311E-4</v>
      </c>
      <c r="L2645" s="151">
        <v>1.720986590009068E-4</v>
      </c>
      <c r="M2645" s="151">
        <v>2.0287852919979263E-4</v>
      </c>
      <c r="N2645" s="151">
        <v>1.0850900640952568E-4</v>
      </c>
      <c r="O2645" s="151">
        <v>1.4070662065242029E-4</v>
      </c>
      <c r="P2645" s="151">
        <v>1.0382184800482612E-4</v>
      </c>
    </row>
    <row r="2646" spans="1:16" ht="22" customHeight="1" x14ac:dyDescent="0.2">
      <c r="A2646" s="150" t="s">
        <v>3475</v>
      </c>
      <c r="B2646" s="151">
        <v>0</v>
      </c>
      <c r="C2646" s="151">
        <v>2.7381087413872623E-4</v>
      </c>
      <c r="D2646" s="151">
        <v>1.9080236823788489E-5</v>
      </c>
      <c r="E2646" s="151">
        <v>2.5191603933235089E-4</v>
      </c>
      <c r="F2646" s="151">
        <v>0</v>
      </c>
      <c r="G2646" s="151">
        <v>1.5982935842682861E-4</v>
      </c>
      <c r="H2646" s="151">
        <v>8.522691066826786E-5</v>
      </c>
      <c r="I2646" s="151">
        <v>2.3217663524954609E-4</v>
      </c>
      <c r="J2646" s="151">
        <v>7.3731029926333685E-5</v>
      </c>
      <c r="K2646" s="151">
        <v>3.2165231917079213E-4</v>
      </c>
      <c r="L2646" s="151">
        <v>8.60493295004534E-5</v>
      </c>
      <c r="M2646" s="151">
        <v>2.8402994087970974E-4</v>
      </c>
      <c r="N2646" s="151">
        <v>3.6169668803175227E-5</v>
      </c>
      <c r="O2646" s="151">
        <v>0</v>
      </c>
      <c r="P2646" s="151">
        <v>0</v>
      </c>
    </row>
    <row r="2647" spans="1:16" ht="22" customHeight="1" x14ac:dyDescent="0.2">
      <c r="A2647" s="150" t="s">
        <v>3476</v>
      </c>
      <c r="B2647" s="151">
        <v>0</v>
      </c>
      <c r="C2647" s="151">
        <v>0</v>
      </c>
      <c r="D2647" s="151">
        <v>0</v>
      </c>
      <c r="E2647" s="151">
        <v>0</v>
      </c>
      <c r="F2647" s="151">
        <v>0</v>
      </c>
      <c r="G2647" s="151">
        <v>0</v>
      </c>
      <c r="H2647" s="151">
        <v>0</v>
      </c>
      <c r="I2647" s="151">
        <v>0</v>
      </c>
      <c r="J2647" s="151">
        <v>0</v>
      </c>
      <c r="K2647" s="151">
        <v>0</v>
      </c>
      <c r="L2647" s="151">
        <v>0</v>
      </c>
      <c r="M2647" s="151">
        <v>0</v>
      </c>
      <c r="N2647" s="151">
        <v>9.0424172007938068E-6</v>
      </c>
      <c r="O2647" s="151">
        <v>0</v>
      </c>
      <c r="P2647" s="151">
        <v>0</v>
      </c>
    </row>
    <row r="2648" spans="1:16" ht="22" customHeight="1" x14ac:dyDescent="0.2">
      <c r="A2648" s="150" t="s">
        <v>3477</v>
      </c>
      <c r="B2648" s="151">
        <v>1.4238405668465768E-4</v>
      </c>
      <c r="C2648" s="151">
        <v>1.1734751748802553E-4</v>
      </c>
      <c r="D2648" s="151">
        <v>1.5264189459030791E-4</v>
      </c>
      <c r="E2648" s="151">
        <v>1.2595801966617544E-4</v>
      </c>
      <c r="F2648" s="151">
        <v>6.9752435373395029E-5</v>
      </c>
      <c r="G2648" s="151">
        <v>7.9914679213414306E-5</v>
      </c>
      <c r="H2648" s="151">
        <v>0</v>
      </c>
      <c r="I2648" s="151">
        <v>0</v>
      </c>
      <c r="J2648" s="151">
        <v>7.3731029926333685E-5</v>
      </c>
      <c r="K2648" s="151">
        <v>8.0413079792698034E-5</v>
      </c>
      <c r="L2648" s="151">
        <v>4.30246647502267E-5</v>
      </c>
      <c r="M2648" s="151">
        <v>4.0575705839958534E-5</v>
      </c>
      <c r="N2648" s="151">
        <v>9.9466589208731867E-5</v>
      </c>
      <c r="O2648" s="151">
        <v>1.7588327581552536E-4</v>
      </c>
      <c r="P2648" s="151">
        <v>1.1326019782344668E-4</v>
      </c>
    </row>
    <row r="2649" spans="1:16" ht="22" customHeight="1" x14ac:dyDescent="0.2">
      <c r="A2649" s="150" t="s">
        <v>3478</v>
      </c>
      <c r="B2649" s="151">
        <v>3.5596014171164421E-5</v>
      </c>
      <c r="C2649" s="151">
        <v>7.8231678325350361E-5</v>
      </c>
      <c r="D2649" s="151">
        <v>3.8160473647576977E-5</v>
      </c>
      <c r="E2649" s="151">
        <v>8.3972013110783633E-5</v>
      </c>
      <c r="F2649" s="151">
        <v>3.4876217686697515E-5</v>
      </c>
      <c r="G2649" s="151">
        <v>7.9914679213414306E-5</v>
      </c>
      <c r="H2649" s="151">
        <v>8.522691066826786E-5</v>
      </c>
      <c r="I2649" s="151">
        <v>9.2870654099818441E-5</v>
      </c>
      <c r="J2649" s="151">
        <v>4.9154019950889123E-5</v>
      </c>
      <c r="K2649" s="151">
        <v>1.2061961968904704E-4</v>
      </c>
      <c r="L2649" s="151">
        <v>8.60493295004534E-5</v>
      </c>
      <c r="M2649" s="151">
        <v>8.1151411679917067E-5</v>
      </c>
      <c r="N2649" s="151">
        <v>4.5212086003969029E-5</v>
      </c>
      <c r="O2649" s="151">
        <v>3.5176655163105073E-5</v>
      </c>
      <c r="P2649" s="151">
        <v>9.4383498186205567E-6</v>
      </c>
    </row>
    <row r="2650" spans="1:16" ht="22" customHeight="1" x14ac:dyDescent="0.2">
      <c r="A2650" s="150" t="s">
        <v>3479</v>
      </c>
      <c r="B2650" s="151">
        <v>0</v>
      </c>
      <c r="C2650" s="151">
        <v>0</v>
      </c>
      <c r="D2650" s="151">
        <v>0</v>
      </c>
      <c r="E2650" s="151">
        <v>0</v>
      </c>
      <c r="F2650" s="151">
        <v>0</v>
      </c>
      <c r="G2650" s="151">
        <v>0</v>
      </c>
      <c r="H2650" s="151">
        <v>0</v>
      </c>
      <c r="I2650" s="151">
        <v>2.321766352495461E-5</v>
      </c>
      <c r="J2650" s="151">
        <v>0</v>
      </c>
      <c r="K2650" s="151">
        <v>0</v>
      </c>
      <c r="L2650" s="151">
        <v>0</v>
      </c>
      <c r="M2650" s="151">
        <v>0</v>
      </c>
      <c r="N2650" s="151">
        <v>0</v>
      </c>
      <c r="O2650" s="151">
        <v>0</v>
      </c>
      <c r="P2650" s="151">
        <v>0</v>
      </c>
    </row>
    <row r="2651" spans="1:16" ht="22" customHeight="1" x14ac:dyDescent="0.2">
      <c r="A2651" s="150" t="s">
        <v>3480</v>
      </c>
      <c r="B2651" s="151">
        <v>1.7798007085582208E-4</v>
      </c>
      <c r="C2651" s="151">
        <v>0</v>
      </c>
      <c r="D2651" s="151">
        <v>1.7172213141409642E-4</v>
      </c>
      <c r="E2651" s="151">
        <v>0</v>
      </c>
      <c r="F2651" s="151">
        <v>2.0925730612018507E-4</v>
      </c>
      <c r="G2651" s="151">
        <v>0</v>
      </c>
      <c r="H2651" s="151">
        <v>0</v>
      </c>
      <c r="I2651" s="151">
        <v>0</v>
      </c>
      <c r="J2651" s="151">
        <v>0</v>
      </c>
      <c r="K2651" s="151">
        <v>0</v>
      </c>
      <c r="L2651" s="151">
        <v>0</v>
      </c>
      <c r="M2651" s="151">
        <v>0</v>
      </c>
      <c r="N2651" s="151">
        <v>0</v>
      </c>
      <c r="O2651" s="151">
        <v>0</v>
      </c>
      <c r="P2651" s="151">
        <v>9.4383498186205567E-6</v>
      </c>
    </row>
    <row r="2652" spans="1:16" ht="22" customHeight="1" x14ac:dyDescent="0.2">
      <c r="A2652" s="150" t="s">
        <v>3481</v>
      </c>
      <c r="B2652" s="151">
        <v>3.5596014171164421E-5</v>
      </c>
      <c r="C2652" s="151">
        <v>0</v>
      </c>
      <c r="D2652" s="151">
        <v>0</v>
      </c>
      <c r="E2652" s="151">
        <v>0</v>
      </c>
      <c r="F2652" s="151">
        <v>3.4876217686697515E-5</v>
      </c>
      <c r="G2652" s="151">
        <v>0</v>
      </c>
      <c r="H2652" s="151">
        <v>0</v>
      </c>
      <c r="I2652" s="151">
        <v>0</v>
      </c>
      <c r="J2652" s="151">
        <v>0</v>
      </c>
      <c r="K2652" s="151">
        <v>0</v>
      </c>
      <c r="L2652" s="151">
        <v>0</v>
      </c>
      <c r="M2652" s="151">
        <v>0</v>
      </c>
      <c r="N2652" s="151">
        <v>0</v>
      </c>
      <c r="O2652" s="151">
        <v>0</v>
      </c>
      <c r="P2652" s="151">
        <v>0</v>
      </c>
    </row>
    <row r="2653" spans="1:16" ht="22" customHeight="1" x14ac:dyDescent="0.2">
      <c r="A2653" s="150" t="s">
        <v>3482</v>
      </c>
      <c r="B2653" s="151">
        <v>1.0678804251349326E-4</v>
      </c>
      <c r="C2653" s="151">
        <v>3.911583916267518E-5</v>
      </c>
      <c r="D2653" s="151">
        <v>7.6320947295153955E-5</v>
      </c>
      <c r="E2653" s="151">
        <v>0</v>
      </c>
      <c r="F2653" s="151">
        <v>1.3950487074679006E-4</v>
      </c>
      <c r="G2653" s="151">
        <v>0</v>
      </c>
      <c r="H2653" s="151">
        <v>0</v>
      </c>
      <c r="I2653" s="151">
        <v>0</v>
      </c>
      <c r="J2653" s="151">
        <v>0</v>
      </c>
      <c r="K2653" s="151">
        <v>0</v>
      </c>
      <c r="L2653" s="151">
        <v>0</v>
      </c>
      <c r="M2653" s="151">
        <v>0</v>
      </c>
      <c r="N2653" s="151">
        <v>3.6169668803175227E-5</v>
      </c>
      <c r="O2653" s="151">
        <v>0</v>
      </c>
      <c r="P2653" s="151">
        <v>7.5506798548964453E-5</v>
      </c>
    </row>
    <row r="2654" spans="1:16" ht="22" customHeight="1" x14ac:dyDescent="0.2">
      <c r="A2654" s="150" t="s">
        <v>3483</v>
      </c>
      <c r="B2654" s="151">
        <v>4.2715217005397305E-4</v>
      </c>
      <c r="C2654" s="151">
        <v>0</v>
      </c>
      <c r="D2654" s="151">
        <v>3.243640260044043E-4</v>
      </c>
      <c r="E2654" s="151">
        <v>0</v>
      </c>
      <c r="F2654" s="151">
        <v>4.8826704761376516E-4</v>
      </c>
      <c r="G2654" s="151">
        <v>0</v>
      </c>
      <c r="H2654" s="151">
        <v>0</v>
      </c>
      <c r="I2654" s="151">
        <v>0</v>
      </c>
      <c r="J2654" s="151">
        <v>0</v>
      </c>
      <c r="K2654" s="151">
        <v>0</v>
      </c>
      <c r="L2654" s="151">
        <v>0</v>
      </c>
      <c r="M2654" s="151">
        <v>0</v>
      </c>
      <c r="N2654" s="151">
        <v>5.4254503204762838E-5</v>
      </c>
      <c r="O2654" s="151">
        <v>3.5176655163105073E-5</v>
      </c>
      <c r="P2654" s="151">
        <v>2.831504945586167E-5</v>
      </c>
    </row>
    <row r="2655" spans="1:16" ht="22" customHeight="1" x14ac:dyDescent="0.2">
      <c r="A2655" s="150" t="s">
        <v>3484</v>
      </c>
      <c r="B2655" s="151">
        <v>1.0678804251349326E-4</v>
      </c>
      <c r="C2655" s="151">
        <v>0</v>
      </c>
      <c r="D2655" s="151">
        <v>7.6320947295153955E-5</v>
      </c>
      <c r="E2655" s="151">
        <v>0</v>
      </c>
      <c r="F2655" s="151">
        <v>2.0925730612018507E-4</v>
      </c>
      <c r="G2655" s="151">
        <v>0</v>
      </c>
      <c r="H2655" s="151">
        <v>0</v>
      </c>
      <c r="I2655" s="151">
        <v>0</v>
      </c>
      <c r="J2655" s="151">
        <v>0</v>
      </c>
      <c r="K2655" s="151">
        <v>0</v>
      </c>
      <c r="L2655" s="151">
        <v>0</v>
      </c>
      <c r="M2655" s="151">
        <v>0</v>
      </c>
      <c r="N2655" s="151">
        <v>2.2606043001984513E-4</v>
      </c>
      <c r="O2655" s="151">
        <v>2.4623658614173551E-4</v>
      </c>
      <c r="P2655" s="151">
        <v>2.2652039564689336E-4</v>
      </c>
    </row>
    <row r="2656" spans="1:16" ht="22" customHeight="1" x14ac:dyDescent="0.2">
      <c r="A2656" s="150" t="s">
        <v>3485</v>
      </c>
      <c r="B2656" s="151">
        <v>0</v>
      </c>
      <c r="C2656" s="151">
        <v>0</v>
      </c>
      <c r="D2656" s="151">
        <v>0</v>
      </c>
      <c r="E2656" s="151">
        <v>0</v>
      </c>
      <c r="F2656" s="151">
        <v>3.4973910173214871E-5</v>
      </c>
      <c r="G2656" s="151">
        <v>0</v>
      </c>
      <c r="H2656" s="151">
        <v>0</v>
      </c>
      <c r="I2656" s="151">
        <v>0</v>
      </c>
      <c r="J2656" s="151">
        <v>2.4645853140641885E-5</v>
      </c>
      <c r="K2656" s="151">
        <v>0</v>
      </c>
      <c r="L2656" s="151">
        <v>0</v>
      </c>
      <c r="M2656" s="151">
        <v>0</v>
      </c>
      <c r="N2656" s="151">
        <v>0</v>
      </c>
      <c r="O2656" s="151">
        <v>0</v>
      </c>
      <c r="P2656" s="151">
        <v>0</v>
      </c>
    </row>
    <row r="2657" spans="1:16" ht="22" customHeight="1" x14ac:dyDescent="0.2">
      <c r="A2657" s="150" t="s">
        <v>3486</v>
      </c>
      <c r="B2657" s="151">
        <v>3.5695722894332945E-5</v>
      </c>
      <c r="C2657" s="151">
        <v>3.9225407339601439E-5</v>
      </c>
      <c r="D2657" s="151">
        <v>0</v>
      </c>
      <c r="E2657" s="151">
        <v>0</v>
      </c>
      <c r="F2657" s="151">
        <v>0</v>
      </c>
      <c r="G2657" s="151">
        <v>0</v>
      </c>
      <c r="H2657" s="151">
        <v>4.2732820755237947E-5</v>
      </c>
      <c r="I2657" s="151">
        <v>0</v>
      </c>
      <c r="J2657" s="151">
        <v>0</v>
      </c>
      <c r="K2657" s="151">
        <v>4.0319163257403213E-5</v>
      </c>
      <c r="L2657" s="151">
        <v>0</v>
      </c>
      <c r="M2657" s="151">
        <v>0</v>
      </c>
      <c r="N2657" s="151">
        <v>9.067746100515918E-6</v>
      </c>
      <c r="O2657" s="151">
        <v>0</v>
      </c>
      <c r="P2657" s="151">
        <v>0</v>
      </c>
    </row>
    <row r="2658" spans="1:16" ht="22" customHeight="1" x14ac:dyDescent="0.2">
      <c r="A2658" s="150" t="s">
        <v>3487</v>
      </c>
      <c r="B2658" s="151">
        <v>0</v>
      </c>
      <c r="C2658" s="151">
        <v>0</v>
      </c>
      <c r="D2658" s="151">
        <v>0</v>
      </c>
      <c r="E2658" s="151">
        <v>0</v>
      </c>
      <c r="F2658" s="151">
        <v>0</v>
      </c>
      <c r="G2658" s="151">
        <v>0</v>
      </c>
      <c r="H2658" s="151">
        <v>0</v>
      </c>
      <c r="I2658" s="151">
        <v>0</v>
      </c>
      <c r="J2658" s="151">
        <v>4.9291706281283769E-5</v>
      </c>
      <c r="K2658" s="151">
        <v>0</v>
      </c>
      <c r="L2658" s="151">
        <v>0</v>
      </c>
      <c r="M2658" s="151">
        <v>0</v>
      </c>
      <c r="N2658" s="151">
        <v>1.8135492201031836E-5</v>
      </c>
      <c r="O2658" s="151">
        <v>3.5275189211180995E-5</v>
      </c>
      <c r="P2658" s="151">
        <v>1.8929575546589128E-5</v>
      </c>
    </row>
    <row r="2659" spans="1:16" ht="22" customHeight="1" x14ac:dyDescent="0.2">
      <c r="A2659" s="150" t="s">
        <v>3488</v>
      </c>
      <c r="B2659" s="151">
        <v>3.5695722894332945E-5</v>
      </c>
      <c r="C2659" s="151">
        <v>3.9225407339601439E-5</v>
      </c>
      <c r="D2659" s="151">
        <v>1.9133682865311708E-5</v>
      </c>
      <c r="E2659" s="151">
        <v>0</v>
      </c>
      <c r="F2659" s="151">
        <v>3.4973910173214871E-5</v>
      </c>
      <c r="G2659" s="151">
        <v>4.0069264927734337E-5</v>
      </c>
      <c r="H2659" s="151">
        <v>0</v>
      </c>
      <c r="I2659" s="151">
        <v>0</v>
      </c>
      <c r="J2659" s="151">
        <v>2.4645853140641885E-5</v>
      </c>
      <c r="K2659" s="151">
        <v>0</v>
      </c>
      <c r="L2659" s="151">
        <v>0</v>
      </c>
      <c r="M2659" s="151">
        <v>0</v>
      </c>
      <c r="N2659" s="151">
        <v>1.8135492201031836E-5</v>
      </c>
      <c r="O2659" s="151">
        <v>0</v>
      </c>
      <c r="P2659" s="151">
        <v>1.8929575546589128E-5</v>
      </c>
    </row>
    <row r="2660" spans="1:16" ht="22" customHeight="1" x14ac:dyDescent="0.2">
      <c r="A2660" s="150" t="s">
        <v>3489</v>
      </c>
      <c r="B2660" s="151">
        <v>0</v>
      </c>
      <c r="C2660" s="151">
        <v>7.8450814679202879E-5</v>
      </c>
      <c r="D2660" s="151">
        <v>0</v>
      </c>
      <c r="E2660" s="151">
        <v>4.210361441689151E-5</v>
      </c>
      <c r="F2660" s="151">
        <v>0</v>
      </c>
      <c r="G2660" s="151">
        <v>4.0069264927734337E-5</v>
      </c>
      <c r="H2660" s="151">
        <v>8.5465641510475894E-5</v>
      </c>
      <c r="I2660" s="151">
        <v>4.6565397994026609E-5</v>
      </c>
      <c r="J2660" s="151">
        <v>9.8583412562567538E-5</v>
      </c>
      <c r="K2660" s="151">
        <v>4.0319163257403213E-5</v>
      </c>
      <c r="L2660" s="151">
        <v>8.6290364036869241E-5</v>
      </c>
      <c r="M2660" s="151">
        <v>4.0689363279286145E-5</v>
      </c>
      <c r="N2660" s="151">
        <v>1.8135492201031836E-5</v>
      </c>
      <c r="O2660" s="151">
        <v>0</v>
      </c>
      <c r="P2660" s="151">
        <v>1.8929575546589128E-5</v>
      </c>
    </row>
    <row r="2661" spans="1:16" ht="22" customHeight="1" x14ac:dyDescent="0.2">
      <c r="A2661" s="150" t="s">
        <v>3490</v>
      </c>
      <c r="B2661" s="151">
        <v>2.8556578315466356E-4</v>
      </c>
      <c r="C2661" s="151">
        <v>3.1380325871681151E-4</v>
      </c>
      <c r="D2661" s="151">
        <v>2.2960419438374047E-4</v>
      </c>
      <c r="E2661" s="151">
        <v>4.6313975858580669E-4</v>
      </c>
      <c r="F2661" s="151">
        <v>2.0984346103928924E-4</v>
      </c>
      <c r="G2661" s="151">
        <v>2.8048485449414038E-4</v>
      </c>
      <c r="H2661" s="151">
        <v>3.8459538679714152E-4</v>
      </c>
      <c r="I2661" s="151">
        <v>4.6565397994026615E-4</v>
      </c>
      <c r="J2661" s="151">
        <v>3.696877971096283E-4</v>
      </c>
      <c r="K2661" s="151">
        <v>3.2255330605922571E-4</v>
      </c>
      <c r="L2661" s="151">
        <v>4.3145182018434618E-4</v>
      </c>
      <c r="M2661" s="151">
        <v>4.8827235935143374E-4</v>
      </c>
      <c r="N2661" s="151">
        <v>2.7203238301547753E-4</v>
      </c>
      <c r="O2661" s="151">
        <v>2.1165113526708598E-4</v>
      </c>
      <c r="P2661" s="151">
        <v>3.1233799651872061E-4</v>
      </c>
    </row>
    <row r="2662" spans="1:16" ht="22" customHeight="1" x14ac:dyDescent="0.2">
      <c r="A2662" s="150" t="s">
        <v>3491</v>
      </c>
      <c r="B2662" s="151">
        <v>0</v>
      </c>
      <c r="C2662" s="151">
        <v>0</v>
      </c>
      <c r="D2662" s="151">
        <v>0</v>
      </c>
      <c r="E2662" s="151">
        <v>0</v>
      </c>
      <c r="F2662" s="151">
        <v>0</v>
      </c>
      <c r="G2662" s="151">
        <v>4.0069264927734337E-5</v>
      </c>
      <c r="H2662" s="151">
        <v>0</v>
      </c>
      <c r="I2662" s="151">
        <v>0</v>
      </c>
      <c r="J2662" s="151">
        <v>0</v>
      </c>
      <c r="K2662" s="151">
        <v>0</v>
      </c>
      <c r="L2662" s="151">
        <v>0</v>
      </c>
      <c r="M2662" s="151">
        <v>0</v>
      </c>
      <c r="N2662" s="151">
        <v>0</v>
      </c>
      <c r="O2662" s="151">
        <v>0</v>
      </c>
      <c r="P2662" s="151">
        <v>0</v>
      </c>
    </row>
    <row r="2663" spans="1:16" ht="22" customHeight="1" x14ac:dyDescent="0.2">
      <c r="A2663" s="150" t="s">
        <v>3492</v>
      </c>
      <c r="B2663" s="151">
        <v>0</v>
      </c>
      <c r="C2663" s="151">
        <v>3.9225407339601439E-5</v>
      </c>
      <c r="D2663" s="151">
        <v>1.9133682865311708E-5</v>
      </c>
      <c r="E2663" s="151">
        <v>6.3155421625337265E-5</v>
      </c>
      <c r="F2663" s="151">
        <v>0</v>
      </c>
      <c r="G2663" s="151">
        <v>4.0069264927734337E-5</v>
      </c>
      <c r="H2663" s="151">
        <v>0</v>
      </c>
      <c r="I2663" s="151">
        <v>1.1641349498506654E-4</v>
      </c>
      <c r="J2663" s="151">
        <v>4.9291706281283769E-5</v>
      </c>
      <c r="K2663" s="151">
        <v>1.6127665302961285E-4</v>
      </c>
      <c r="L2663" s="151">
        <v>0</v>
      </c>
      <c r="M2663" s="151">
        <v>1.2206808983785844E-4</v>
      </c>
      <c r="N2663" s="151">
        <v>1.8135492201031836E-5</v>
      </c>
      <c r="O2663" s="151">
        <v>0</v>
      </c>
      <c r="P2663" s="151">
        <v>3.7859151093178257E-5</v>
      </c>
    </row>
    <row r="2664" spans="1:16" ht="22" customHeight="1" x14ac:dyDescent="0.2">
      <c r="A2664" s="150" t="s">
        <v>3493</v>
      </c>
      <c r="B2664" s="151">
        <v>2.4987006026033065E-4</v>
      </c>
      <c r="C2664" s="151">
        <v>3.9225407339601439E-4</v>
      </c>
      <c r="D2664" s="151">
        <v>2.1047051151842878E-4</v>
      </c>
      <c r="E2664" s="151">
        <v>2.7367349370979483E-4</v>
      </c>
      <c r="F2664" s="151">
        <v>3.4973910173214875E-4</v>
      </c>
      <c r="G2664" s="151">
        <v>3.205541194218747E-4</v>
      </c>
      <c r="H2664" s="151">
        <v>5.1279384906285528E-4</v>
      </c>
      <c r="I2664" s="151">
        <v>3.492404849551996E-4</v>
      </c>
      <c r="J2664" s="151">
        <v>4.4362535653155391E-4</v>
      </c>
      <c r="K2664" s="151">
        <v>3.6287246931662894E-4</v>
      </c>
      <c r="L2664" s="151">
        <v>5.1774218422121539E-4</v>
      </c>
      <c r="M2664" s="151">
        <v>4.4758299607214764E-4</v>
      </c>
      <c r="N2664" s="151">
        <v>1.6321942980928651E-4</v>
      </c>
      <c r="O2664" s="151">
        <v>2.1165113526708598E-4</v>
      </c>
      <c r="P2664" s="151">
        <v>1.798309676925967E-4</v>
      </c>
    </row>
    <row r="2665" spans="1:16" ht="22" customHeight="1" x14ac:dyDescent="0.2">
      <c r="A2665" s="150" t="s">
        <v>3494</v>
      </c>
      <c r="B2665" s="151">
        <v>2.1417433736599769E-4</v>
      </c>
      <c r="C2665" s="151">
        <v>7.0605733211282591E-4</v>
      </c>
      <c r="D2665" s="151">
        <v>2.2960419438374047E-4</v>
      </c>
      <c r="E2665" s="151">
        <v>7.157614450871557E-4</v>
      </c>
      <c r="F2665" s="151">
        <v>2.7979128138571897E-4</v>
      </c>
      <c r="G2665" s="151">
        <v>8.0138529855468678E-4</v>
      </c>
      <c r="H2665" s="151">
        <v>2.5639692453142764E-4</v>
      </c>
      <c r="I2665" s="151">
        <v>6.2863287291935925E-4</v>
      </c>
      <c r="J2665" s="151">
        <v>2.9575023768770259E-4</v>
      </c>
      <c r="K2665" s="151">
        <v>5.6446828560364505E-4</v>
      </c>
      <c r="L2665" s="151">
        <v>2.588710921106077E-4</v>
      </c>
      <c r="M2665" s="151">
        <v>5.289617226307199E-4</v>
      </c>
      <c r="N2665" s="151">
        <v>3.2643885961857301E-4</v>
      </c>
      <c r="O2665" s="151">
        <v>2.8220151368944796E-4</v>
      </c>
      <c r="P2665" s="151">
        <v>3.4073235983860428E-4</v>
      </c>
    </row>
    <row r="2666" spans="1:16" ht="22" customHeight="1" x14ac:dyDescent="0.2">
      <c r="A2666" s="150" t="s">
        <v>3495</v>
      </c>
      <c r="B2666" s="151">
        <v>3.5695722894332945E-5</v>
      </c>
      <c r="C2666" s="151">
        <v>7.8450814679202879E-5</v>
      </c>
      <c r="D2666" s="151">
        <v>0</v>
      </c>
      <c r="E2666" s="151">
        <v>4.210361441689151E-5</v>
      </c>
      <c r="F2666" s="151">
        <v>0</v>
      </c>
      <c r="G2666" s="151">
        <v>1.2020779478320302E-4</v>
      </c>
      <c r="H2666" s="151">
        <v>8.5465641510475894E-5</v>
      </c>
      <c r="I2666" s="151">
        <v>1.1641349498506654E-4</v>
      </c>
      <c r="J2666" s="151">
        <v>2.4645853140641885E-5</v>
      </c>
      <c r="K2666" s="151">
        <v>4.0319163257403213E-5</v>
      </c>
      <c r="L2666" s="151">
        <v>4.3145182018434621E-5</v>
      </c>
      <c r="M2666" s="151">
        <v>1.2206808983785844E-4</v>
      </c>
      <c r="N2666" s="151">
        <v>3.6270984402063672E-5</v>
      </c>
      <c r="O2666" s="151">
        <v>0</v>
      </c>
      <c r="P2666" s="151">
        <v>2.8394363319883689E-5</v>
      </c>
    </row>
    <row r="2667" spans="1:16" ht="22" customHeight="1" x14ac:dyDescent="0.2">
      <c r="A2667" s="150" t="s">
        <v>3496</v>
      </c>
      <c r="B2667" s="151">
        <v>0</v>
      </c>
      <c r="C2667" s="151">
        <v>0</v>
      </c>
      <c r="D2667" s="151">
        <v>0</v>
      </c>
      <c r="E2667" s="151">
        <v>0</v>
      </c>
      <c r="F2667" s="151">
        <v>0</v>
      </c>
      <c r="G2667" s="151">
        <v>4.0069264927734337E-5</v>
      </c>
      <c r="H2667" s="151">
        <v>4.2732820755237947E-5</v>
      </c>
      <c r="I2667" s="151">
        <v>0</v>
      </c>
      <c r="J2667" s="151">
        <v>2.4645853140641885E-5</v>
      </c>
      <c r="K2667" s="151">
        <v>4.0319163257403213E-5</v>
      </c>
      <c r="L2667" s="151">
        <v>4.3145182018434621E-5</v>
      </c>
      <c r="M2667" s="151">
        <v>4.0689363279286145E-5</v>
      </c>
      <c r="N2667" s="151">
        <v>0</v>
      </c>
      <c r="O2667" s="151">
        <v>0</v>
      </c>
      <c r="P2667" s="151">
        <v>0</v>
      </c>
    </row>
    <row r="2668" spans="1:16" ht="22" customHeight="1" x14ac:dyDescent="0.2">
      <c r="A2668" s="150" t="s">
        <v>3497</v>
      </c>
      <c r="B2668" s="151">
        <v>0</v>
      </c>
      <c r="C2668" s="151">
        <v>2.3535244403760864E-4</v>
      </c>
      <c r="D2668" s="151">
        <v>0</v>
      </c>
      <c r="E2668" s="151">
        <v>1.8946626487601181E-4</v>
      </c>
      <c r="F2668" s="151">
        <v>0</v>
      </c>
      <c r="G2668" s="151">
        <v>1.6027705971093735E-4</v>
      </c>
      <c r="H2668" s="151">
        <v>4.2732820755237947E-5</v>
      </c>
      <c r="I2668" s="151">
        <v>1.8626159197610644E-4</v>
      </c>
      <c r="J2668" s="151">
        <v>7.3937559421925647E-5</v>
      </c>
      <c r="K2668" s="151">
        <v>8.0638326514806427E-5</v>
      </c>
      <c r="L2668" s="151">
        <v>8.6290364036869241E-5</v>
      </c>
      <c r="M2668" s="151">
        <v>1.2206808983785844E-4</v>
      </c>
      <c r="N2668" s="151">
        <v>2.7203238301547752E-5</v>
      </c>
      <c r="O2668" s="151">
        <v>0</v>
      </c>
      <c r="P2668" s="151">
        <v>9.4647877732945642E-6</v>
      </c>
    </row>
    <row r="2669" spans="1:16" ht="22" customHeight="1" x14ac:dyDescent="0.2">
      <c r="A2669" s="150" t="s">
        <v>3498</v>
      </c>
      <c r="B2669" s="151">
        <v>3.5795991778867587E-4</v>
      </c>
      <c r="C2669" s="151">
        <v>1.9667795534041732E-4</v>
      </c>
      <c r="D2669" s="151">
        <v>4.4131087080638885E-4</v>
      </c>
      <c r="E2669" s="151">
        <v>2.111094149835712E-5</v>
      </c>
      <c r="F2669" s="151">
        <v>3.8579366643318766E-4</v>
      </c>
      <c r="G2669" s="151">
        <v>1.2054545712809965E-4</v>
      </c>
      <c r="H2669" s="151">
        <v>3.4282285414876279E-4</v>
      </c>
      <c r="I2669" s="151">
        <v>1.1674049918446278E-4</v>
      </c>
      <c r="J2669" s="151">
        <v>4.9430166130388497E-4</v>
      </c>
      <c r="K2669" s="151">
        <v>1.6172967733587581E-4</v>
      </c>
      <c r="L2669" s="151">
        <v>3.4613101079957658E-4</v>
      </c>
      <c r="M2669" s="151">
        <v>1.6321463697421522E-4</v>
      </c>
      <c r="N2669" s="151">
        <v>4.0919477838423655E-4</v>
      </c>
      <c r="O2669" s="151">
        <v>4.9523987549854667E-4</v>
      </c>
      <c r="P2669" s="151">
        <v>4.7456871279019094E-4</v>
      </c>
    </row>
    <row r="2670" spans="1:16" ht="22" customHeight="1" x14ac:dyDescent="0.2">
      <c r="A2670" s="150" t="s">
        <v>3499</v>
      </c>
      <c r="B2670" s="151">
        <v>1.0738797533660278E-4</v>
      </c>
      <c r="C2670" s="151">
        <v>7.8671182136166927E-5</v>
      </c>
      <c r="D2670" s="151">
        <v>1.3431200415846617E-4</v>
      </c>
      <c r="E2670" s="151">
        <v>4.2221882996714241E-5</v>
      </c>
      <c r="F2670" s="151">
        <v>2.1043290896355691E-4</v>
      </c>
      <c r="G2670" s="151">
        <v>1.2054545712809965E-4</v>
      </c>
      <c r="H2670" s="151">
        <v>3.4282285414876279E-4</v>
      </c>
      <c r="I2670" s="151">
        <v>7.0044299510677662E-5</v>
      </c>
      <c r="J2670" s="151">
        <v>2.7186591371713672E-4</v>
      </c>
      <c r="K2670" s="151">
        <v>1.2129725800190685E-4</v>
      </c>
      <c r="L2670" s="151">
        <v>1.7306550539978829E-4</v>
      </c>
      <c r="M2670" s="151">
        <v>1.2241097773066142E-4</v>
      </c>
      <c r="N2670" s="151">
        <v>1.0911860756912974E-4</v>
      </c>
      <c r="O2670" s="151">
        <v>1.7687138410662381E-4</v>
      </c>
      <c r="P2670" s="151">
        <v>1.7084473660446871E-4</v>
      </c>
    </row>
    <row r="2671" spans="1:16" ht="22" customHeight="1" x14ac:dyDescent="0.2">
      <c r="A2671" s="150" t="s">
        <v>3500</v>
      </c>
      <c r="B2671" s="151">
        <v>0</v>
      </c>
      <c r="C2671" s="151">
        <v>0</v>
      </c>
      <c r="D2671" s="151">
        <v>0</v>
      </c>
      <c r="E2671" s="151">
        <v>0</v>
      </c>
      <c r="F2671" s="151">
        <v>0</v>
      </c>
      <c r="G2671" s="151">
        <v>0</v>
      </c>
      <c r="H2671" s="151">
        <v>0</v>
      </c>
      <c r="I2671" s="151">
        <v>0</v>
      </c>
      <c r="J2671" s="151">
        <v>2.4715083065194249E-5</v>
      </c>
      <c r="K2671" s="151">
        <v>0</v>
      </c>
      <c r="L2671" s="151">
        <v>0</v>
      </c>
      <c r="M2671" s="151">
        <v>0</v>
      </c>
      <c r="N2671" s="151">
        <v>0</v>
      </c>
      <c r="O2671" s="151">
        <v>0</v>
      </c>
      <c r="P2671" s="151">
        <v>9.4913742558038171E-6</v>
      </c>
    </row>
    <row r="2672" spans="1:16" ht="22" customHeight="1" x14ac:dyDescent="0.2">
      <c r="A2672" s="150" t="s">
        <v>3501</v>
      </c>
      <c r="B2672" s="151">
        <v>0</v>
      </c>
      <c r="C2672" s="151">
        <v>0</v>
      </c>
      <c r="D2672" s="151">
        <v>0</v>
      </c>
      <c r="E2672" s="151">
        <v>0</v>
      </c>
      <c r="F2672" s="151">
        <v>0</v>
      </c>
      <c r="G2672" s="151">
        <v>0</v>
      </c>
      <c r="H2672" s="151">
        <v>0</v>
      </c>
      <c r="I2672" s="151">
        <v>0</v>
      </c>
      <c r="J2672" s="151">
        <v>0</v>
      </c>
      <c r="K2672" s="151">
        <v>0</v>
      </c>
      <c r="L2672" s="151">
        <v>0</v>
      </c>
      <c r="M2672" s="151">
        <v>0</v>
      </c>
      <c r="N2672" s="151">
        <v>2.7279651892282435E-5</v>
      </c>
      <c r="O2672" s="151">
        <v>0</v>
      </c>
      <c r="P2672" s="151">
        <v>0</v>
      </c>
    </row>
    <row r="2673" spans="1:16" ht="22" customHeight="1" x14ac:dyDescent="0.2">
      <c r="A2673" s="150" t="s">
        <v>3502</v>
      </c>
      <c r="B2673" s="151">
        <v>7.1591983557735175E-5</v>
      </c>
      <c r="C2673" s="151">
        <v>0</v>
      </c>
      <c r="D2673" s="151">
        <v>5.7562287496485496E-5</v>
      </c>
      <c r="E2673" s="151">
        <v>0</v>
      </c>
      <c r="F2673" s="151">
        <v>7.0144302987852294E-5</v>
      </c>
      <c r="G2673" s="151">
        <v>0</v>
      </c>
      <c r="H2673" s="151">
        <v>2.5711714061157209E-4</v>
      </c>
      <c r="I2673" s="151">
        <v>0</v>
      </c>
      <c r="J2673" s="151">
        <v>2.96580996782331E-4</v>
      </c>
      <c r="K2673" s="151">
        <v>0</v>
      </c>
      <c r="L2673" s="151">
        <v>3.8939738714952363E-4</v>
      </c>
      <c r="M2673" s="151">
        <v>0</v>
      </c>
      <c r="N2673" s="151">
        <v>3.0916938811253428E-4</v>
      </c>
      <c r="O2673" s="151">
        <v>3.8911704503457239E-4</v>
      </c>
      <c r="P2673" s="151">
        <v>3.2270672469732978E-4</v>
      </c>
    </row>
    <row r="2674" spans="1:16" ht="22" customHeight="1" x14ac:dyDescent="0.2">
      <c r="A2674" s="150" t="s">
        <v>3503</v>
      </c>
      <c r="B2674" s="151">
        <v>2.1477595067320555E-4</v>
      </c>
      <c r="C2674" s="151">
        <v>1.5734236427233385E-4</v>
      </c>
      <c r="D2674" s="151">
        <v>1.5349943332396132E-4</v>
      </c>
      <c r="E2674" s="151">
        <v>4.2221882996714241E-5</v>
      </c>
      <c r="F2674" s="151">
        <v>2.4550506045748307E-4</v>
      </c>
      <c r="G2674" s="151">
        <v>8.0363638085399774E-5</v>
      </c>
      <c r="H2674" s="151">
        <v>3.8567571091735817E-4</v>
      </c>
      <c r="I2674" s="151">
        <v>4.669619967378511E-5</v>
      </c>
      <c r="J2674" s="151">
        <v>3.9544132904310798E-4</v>
      </c>
      <c r="K2674" s="151">
        <v>8.0864838667937903E-5</v>
      </c>
      <c r="L2674" s="151">
        <v>4.3266376349947075E-4</v>
      </c>
      <c r="M2674" s="151">
        <v>2.4482195546132285E-4</v>
      </c>
      <c r="N2674" s="151">
        <v>3.910083437893816E-4</v>
      </c>
      <c r="O2674" s="151">
        <v>3.1836849139192289E-4</v>
      </c>
      <c r="P2674" s="151">
        <v>3.8914634448795654E-4</v>
      </c>
    </row>
    <row r="2675" spans="1:16" ht="22" customHeight="1" x14ac:dyDescent="0.2">
      <c r="A2675" s="150" t="s">
        <v>3504</v>
      </c>
      <c r="B2675" s="151">
        <v>0</v>
      </c>
      <c r="C2675" s="151">
        <v>0</v>
      </c>
      <c r="D2675" s="151">
        <v>0</v>
      </c>
      <c r="E2675" s="151">
        <v>0</v>
      </c>
      <c r="F2675" s="151">
        <v>0</v>
      </c>
      <c r="G2675" s="151">
        <v>0</v>
      </c>
      <c r="H2675" s="151">
        <v>0</v>
      </c>
      <c r="I2675" s="151">
        <v>0</v>
      </c>
      <c r="J2675" s="151">
        <v>0</v>
      </c>
      <c r="K2675" s="151">
        <v>0</v>
      </c>
      <c r="L2675" s="151">
        <v>0</v>
      </c>
      <c r="M2675" s="151">
        <v>0</v>
      </c>
      <c r="N2675" s="151">
        <v>2.7279651892282435E-5</v>
      </c>
      <c r="O2675" s="151">
        <v>3.5374276821324764E-5</v>
      </c>
      <c r="P2675" s="151">
        <v>1.8982748511607634E-5</v>
      </c>
    </row>
    <row r="2676" spans="1:16" ht="22" customHeight="1" x14ac:dyDescent="0.2">
      <c r="A2676" s="150" t="s">
        <v>3505</v>
      </c>
      <c r="B2676" s="151">
        <v>3.5795991778867587E-5</v>
      </c>
      <c r="C2676" s="151">
        <v>3.9335591068083463E-5</v>
      </c>
      <c r="D2676" s="151">
        <v>1.9187429165495165E-5</v>
      </c>
      <c r="E2676" s="151">
        <v>6.3332824495071361E-5</v>
      </c>
      <c r="F2676" s="151">
        <v>3.5072151493926147E-5</v>
      </c>
      <c r="G2676" s="151">
        <v>4.0181819042699887E-5</v>
      </c>
      <c r="H2676" s="151">
        <v>4.2852856768595349E-5</v>
      </c>
      <c r="I2676" s="151">
        <v>7.0044299510677662E-5</v>
      </c>
      <c r="J2676" s="151">
        <v>7.414524919558275E-5</v>
      </c>
      <c r="K2676" s="151">
        <v>4.0432419333968951E-5</v>
      </c>
      <c r="L2676" s="151">
        <v>1.2979912904984123E-4</v>
      </c>
      <c r="M2676" s="151">
        <v>8.1607318487107611E-5</v>
      </c>
      <c r="N2676" s="151">
        <v>2.3642364973311443E-4</v>
      </c>
      <c r="O2676" s="151">
        <v>2.8299421457059811E-4</v>
      </c>
      <c r="P2676" s="151">
        <v>2.2779298213929162E-4</v>
      </c>
    </row>
    <row r="2677" spans="1:16" ht="22" customHeight="1" x14ac:dyDescent="0.2">
      <c r="A2677" s="150" t="s">
        <v>3506</v>
      </c>
      <c r="B2677" s="151">
        <v>0</v>
      </c>
      <c r="C2677" s="151">
        <v>2.3601354640850078E-4</v>
      </c>
      <c r="D2677" s="151">
        <v>5.7562287496485496E-5</v>
      </c>
      <c r="E2677" s="151">
        <v>2.7444223947864255E-4</v>
      </c>
      <c r="F2677" s="151">
        <v>0</v>
      </c>
      <c r="G2677" s="151">
        <v>2.410909142561993E-4</v>
      </c>
      <c r="H2677" s="151">
        <v>1.2855857030578605E-4</v>
      </c>
      <c r="I2677" s="151">
        <v>2.3348099836892556E-4</v>
      </c>
      <c r="J2677" s="151">
        <v>1.7300558145635973E-4</v>
      </c>
      <c r="K2677" s="151">
        <v>2.8302693533778267E-4</v>
      </c>
      <c r="L2677" s="151">
        <v>8.6532752699894144E-5</v>
      </c>
      <c r="M2677" s="151">
        <v>2.0401829621776902E-4</v>
      </c>
      <c r="N2677" s="151">
        <v>0</v>
      </c>
      <c r="O2677" s="151">
        <v>0</v>
      </c>
      <c r="P2677" s="151">
        <v>9.4913742558038171E-6</v>
      </c>
    </row>
    <row r="2678" spans="1:16" ht="22" customHeight="1" x14ac:dyDescent="0.2">
      <c r="A2678" s="150" t="s">
        <v>3507</v>
      </c>
      <c r="B2678" s="151">
        <v>0</v>
      </c>
      <c r="C2678" s="151">
        <v>3.9335591068083463E-5</v>
      </c>
      <c r="D2678" s="151">
        <v>0</v>
      </c>
      <c r="E2678" s="151">
        <v>8.4443765993428481E-5</v>
      </c>
      <c r="F2678" s="151">
        <v>0</v>
      </c>
      <c r="G2678" s="151">
        <v>8.0363638085399774E-5</v>
      </c>
      <c r="H2678" s="151">
        <v>0</v>
      </c>
      <c r="I2678" s="151">
        <v>2.3348099836892555E-5</v>
      </c>
      <c r="J2678" s="151">
        <v>0</v>
      </c>
      <c r="K2678" s="151">
        <v>4.0432419333968951E-5</v>
      </c>
      <c r="L2678" s="151">
        <v>0</v>
      </c>
      <c r="M2678" s="151">
        <v>8.1607318487107611E-5</v>
      </c>
      <c r="N2678" s="151">
        <v>0</v>
      </c>
      <c r="O2678" s="151">
        <v>0</v>
      </c>
      <c r="P2678" s="151">
        <v>0</v>
      </c>
    </row>
    <row r="2679" spans="1:16" ht="22" customHeight="1" x14ac:dyDescent="0.2">
      <c r="A2679" s="150" t="s">
        <v>3508</v>
      </c>
      <c r="B2679" s="151">
        <v>3.5795991778867587E-5</v>
      </c>
      <c r="C2679" s="151">
        <v>7.8671182136166927E-5</v>
      </c>
      <c r="D2679" s="151">
        <v>0</v>
      </c>
      <c r="E2679" s="151">
        <v>2.111094149835712E-5</v>
      </c>
      <c r="F2679" s="151">
        <v>0</v>
      </c>
      <c r="G2679" s="151">
        <v>4.0181819042699887E-5</v>
      </c>
      <c r="H2679" s="151">
        <v>4.2852856768595349E-5</v>
      </c>
      <c r="I2679" s="151">
        <v>2.3348099836892555E-5</v>
      </c>
      <c r="J2679" s="151">
        <v>2.4715083065194249E-5</v>
      </c>
      <c r="K2679" s="151">
        <v>4.0432419333968951E-5</v>
      </c>
      <c r="L2679" s="151">
        <v>4.3266376349947072E-5</v>
      </c>
      <c r="M2679" s="151">
        <v>4.0803659243553805E-5</v>
      </c>
      <c r="N2679" s="151">
        <v>0</v>
      </c>
      <c r="O2679" s="151">
        <v>0</v>
      </c>
      <c r="P2679" s="151">
        <v>0</v>
      </c>
    </row>
    <row r="2680" spans="1:16" ht="22" customHeight="1" x14ac:dyDescent="0.2">
      <c r="A2680" s="150" t="s">
        <v>3509</v>
      </c>
      <c r="B2680" s="151">
        <v>5.0114388490414628E-4</v>
      </c>
      <c r="C2680" s="151">
        <v>6.6870504815741893E-4</v>
      </c>
      <c r="D2680" s="151">
        <v>7.4830973745431155E-4</v>
      </c>
      <c r="E2680" s="151">
        <v>9.0777048442935624E-4</v>
      </c>
      <c r="F2680" s="151">
        <v>4.9101012091496614E-4</v>
      </c>
      <c r="G2680" s="151">
        <v>8.4381819989669759E-4</v>
      </c>
      <c r="H2680" s="151">
        <v>7.7135142183471634E-4</v>
      </c>
      <c r="I2680" s="151">
        <v>1.0273163928232725E-3</v>
      </c>
      <c r="J2680" s="151">
        <v>1.0380334887381585E-3</v>
      </c>
      <c r="K2680" s="151">
        <v>8.8951322534731696E-4</v>
      </c>
      <c r="L2680" s="151">
        <v>9.5186027969883561E-4</v>
      </c>
      <c r="M2680" s="151">
        <v>9.3848416260173758E-4</v>
      </c>
      <c r="N2680" s="151">
        <v>3.4554225730224419E-4</v>
      </c>
      <c r="O2680" s="151">
        <v>2.8299421457059811E-4</v>
      </c>
      <c r="P2680" s="151">
        <v>3.796549702321527E-4</v>
      </c>
    </row>
    <row r="2681" spans="1:16" ht="22" customHeight="1" x14ac:dyDescent="0.2">
      <c r="A2681" s="150" t="s">
        <v>3510</v>
      </c>
      <c r="B2681" s="151">
        <v>0</v>
      </c>
      <c r="C2681" s="151">
        <v>0</v>
      </c>
      <c r="D2681" s="151">
        <v>0</v>
      </c>
      <c r="E2681" s="151">
        <v>0</v>
      </c>
      <c r="F2681" s="151">
        <v>0</v>
      </c>
      <c r="G2681" s="151">
        <v>0</v>
      </c>
      <c r="H2681" s="151">
        <v>0</v>
      </c>
      <c r="I2681" s="151">
        <v>0</v>
      </c>
      <c r="J2681" s="151">
        <v>0</v>
      </c>
      <c r="K2681" s="151">
        <v>0</v>
      </c>
      <c r="L2681" s="151">
        <v>0</v>
      </c>
      <c r="M2681" s="151">
        <v>0</v>
      </c>
      <c r="N2681" s="151">
        <v>9.0932172974274789E-6</v>
      </c>
      <c r="O2681" s="151">
        <v>0</v>
      </c>
      <c r="P2681" s="151">
        <v>0</v>
      </c>
    </row>
    <row r="2682" spans="1:16" ht="22" customHeight="1" x14ac:dyDescent="0.2">
      <c r="A2682" s="150" t="s">
        <v>3511</v>
      </c>
      <c r="B2682" s="151">
        <v>0</v>
      </c>
      <c r="C2682" s="151">
        <v>0</v>
      </c>
      <c r="D2682" s="151">
        <v>0</v>
      </c>
      <c r="E2682" s="151">
        <v>0</v>
      </c>
      <c r="F2682" s="151">
        <v>0</v>
      </c>
      <c r="G2682" s="151">
        <v>0</v>
      </c>
      <c r="H2682" s="151">
        <v>8.5705713537190698E-5</v>
      </c>
      <c r="I2682" s="151">
        <v>4.669619967378511E-5</v>
      </c>
      <c r="J2682" s="151">
        <v>0</v>
      </c>
      <c r="K2682" s="151">
        <v>4.0432419333968951E-5</v>
      </c>
      <c r="L2682" s="151">
        <v>8.6532752699894144E-5</v>
      </c>
      <c r="M2682" s="151">
        <v>4.0803659243553805E-5</v>
      </c>
      <c r="N2682" s="151">
        <v>0</v>
      </c>
      <c r="O2682" s="151">
        <v>3.5374276821324764E-5</v>
      </c>
      <c r="P2682" s="151">
        <v>9.4913742558038171E-6</v>
      </c>
    </row>
    <row r="2683" spans="1:16" ht="22" customHeight="1" x14ac:dyDescent="0.2">
      <c r="A2683" s="150" t="s">
        <v>3512</v>
      </c>
      <c r="B2683" s="151">
        <v>0</v>
      </c>
      <c r="C2683" s="151">
        <v>1.1800677320425039E-4</v>
      </c>
      <c r="D2683" s="151">
        <v>0</v>
      </c>
      <c r="E2683" s="151">
        <v>1.6888753198685696E-4</v>
      </c>
      <c r="F2683" s="151">
        <v>3.5072151493926147E-5</v>
      </c>
      <c r="G2683" s="151">
        <v>8.0363638085399774E-5</v>
      </c>
      <c r="H2683" s="151">
        <v>4.2852856768595349E-5</v>
      </c>
      <c r="I2683" s="151">
        <v>7.0044299510677662E-5</v>
      </c>
      <c r="J2683" s="151">
        <v>2.4715083065194249E-5</v>
      </c>
      <c r="K2683" s="151">
        <v>1.2129725800190685E-4</v>
      </c>
      <c r="L2683" s="151">
        <v>4.3266376349947072E-5</v>
      </c>
      <c r="M2683" s="151">
        <v>1.2241097773066142E-4</v>
      </c>
      <c r="N2683" s="151">
        <v>3.6372869189709916E-5</v>
      </c>
      <c r="O2683" s="151">
        <v>3.5374276821324764E-5</v>
      </c>
      <c r="P2683" s="151">
        <v>2.8474122767411453E-5</v>
      </c>
    </row>
    <row r="2684" spans="1:16" ht="22" customHeight="1" x14ac:dyDescent="0.2">
      <c r="A2684" s="150" t="s">
        <v>3513</v>
      </c>
      <c r="B2684" s="151">
        <v>0</v>
      </c>
      <c r="C2684" s="151">
        <v>3.9335591068083463E-5</v>
      </c>
      <c r="D2684" s="151">
        <v>0</v>
      </c>
      <c r="E2684" s="151">
        <v>2.111094149835712E-5</v>
      </c>
      <c r="F2684" s="151">
        <v>0</v>
      </c>
      <c r="G2684" s="151">
        <v>4.0181819042699887E-5</v>
      </c>
      <c r="H2684" s="151">
        <v>0</v>
      </c>
      <c r="I2684" s="151">
        <v>0</v>
      </c>
      <c r="J2684" s="151">
        <v>0</v>
      </c>
      <c r="K2684" s="151">
        <v>0</v>
      </c>
      <c r="L2684" s="151">
        <v>0</v>
      </c>
      <c r="M2684" s="151">
        <v>0</v>
      </c>
      <c r="N2684" s="151">
        <v>1.8186434594854958E-5</v>
      </c>
      <c r="O2684" s="151">
        <v>3.5374276821324764E-5</v>
      </c>
      <c r="P2684" s="151">
        <v>9.4913742558038171E-6</v>
      </c>
    </row>
    <row r="2685" spans="1:16" ht="22" customHeight="1" x14ac:dyDescent="0.2">
      <c r="A2685" s="150" t="s">
        <v>3514</v>
      </c>
      <c r="B2685" s="151">
        <v>6.8012384379848424E-4</v>
      </c>
      <c r="C2685" s="151">
        <v>5.9003386602125201E-4</v>
      </c>
      <c r="D2685" s="151">
        <v>8.2505945411629215E-4</v>
      </c>
      <c r="E2685" s="151">
        <v>6.1221730345235653E-4</v>
      </c>
      <c r="F2685" s="151">
        <v>6.3129872689067067E-4</v>
      </c>
      <c r="G2685" s="151">
        <v>7.2327274276859789E-4</v>
      </c>
      <c r="H2685" s="151">
        <v>8.9990999214050241E-4</v>
      </c>
      <c r="I2685" s="151">
        <v>5.1365819641163626E-4</v>
      </c>
      <c r="J2685" s="151">
        <v>1.0133184056729642E-3</v>
      </c>
      <c r="K2685" s="151">
        <v>8.4908080601334807E-4</v>
      </c>
      <c r="L2685" s="151">
        <v>9.5186027969883561E-4</v>
      </c>
      <c r="M2685" s="151">
        <v>5.7125122940975329E-4</v>
      </c>
      <c r="N2685" s="151">
        <v>5.0012695135851133E-4</v>
      </c>
      <c r="O2685" s="151">
        <v>7.0748553642649523E-4</v>
      </c>
      <c r="P2685" s="151">
        <v>6.6439619790626726E-4</v>
      </c>
    </row>
    <row r="2686" spans="1:16" ht="22" customHeight="1" x14ac:dyDescent="0.2">
      <c r="A2686" s="150" t="s">
        <v>3515</v>
      </c>
      <c r="B2686" s="151">
        <v>3.5795991778867587E-5</v>
      </c>
      <c r="C2686" s="151">
        <v>0</v>
      </c>
      <c r="D2686" s="151">
        <v>0</v>
      </c>
      <c r="E2686" s="151">
        <v>0</v>
      </c>
      <c r="F2686" s="151">
        <v>0</v>
      </c>
      <c r="G2686" s="151">
        <v>0</v>
      </c>
      <c r="H2686" s="151">
        <v>0</v>
      </c>
      <c r="I2686" s="151">
        <v>0</v>
      </c>
      <c r="J2686" s="151">
        <v>0</v>
      </c>
      <c r="K2686" s="151">
        <v>0</v>
      </c>
      <c r="L2686" s="151">
        <v>0</v>
      </c>
      <c r="M2686" s="151">
        <v>0</v>
      </c>
      <c r="N2686" s="151">
        <v>0</v>
      </c>
      <c r="O2686" s="151">
        <v>3.5374276821324764E-5</v>
      </c>
      <c r="P2686" s="151">
        <v>9.4913742558038171E-6</v>
      </c>
    </row>
    <row r="2687" spans="1:16" ht="22" customHeight="1" x14ac:dyDescent="0.2">
      <c r="A2687" s="150" t="s">
        <v>3516</v>
      </c>
      <c r="B2687" s="151">
        <v>7.1591983557735175E-5</v>
      </c>
      <c r="C2687" s="151">
        <v>0</v>
      </c>
      <c r="D2687" s="151">
        <v>9.5937145827475827E-5</v>
      </c>
      <c r="E2687" s="151">
        <v>0</v>
      </c>
      <c r="F2687" s="151">
        <v>7.0144302987852294E-5</v>
      </c>
      <c r="G2687" s="151">
        <v>0</v>
      </c>
      <c r="H2687" s="151">
        <v>0</v>
      </c>
      <c r="I2687" s="151">
        <v>0</v>
      </c>
      <c r="J2687" s="151">
        <v>0</v>
      </c>
      <c r="K2687" s="151">
        <v>0</v>
      </c>
      <c r="L2687" s="151">
        <v>0</v>
      </c>
      <c r="M2687" s="151">
        <v>0</v>
      </c>
      <c r="N2687" s="151">
        <v>9.0932172974274789E-6</v>
      </c>
      <c r="O2687" s="151">
        <v>0</v>
      </c>
      <c r="P2687" s="151">
        <v>0</v>
      </c>
    </row>
    <row r="2688" spans="1:16" ht="22" customHeight="1" x14ac:dyDescent="0.2">
      <c r="A2688" s="150" t="s">
        <v>3517</v>
      </c>
      <c r="B2688" s="151">
        <v>1.076904766755791E-4</v>
      </c>
      <c r="C2688" s="151">
        <v>0</v>
      </c>
      <c r="D2688" s="151">
        <v>1.34690347832152E-4</v>
      </c>
      <c r="E2688" s="151">
        <v>0</v>
      </c>
      <c r="F2688" s="151">
        <v>7.0341892573733575E-5</v>
      </c>
      <c r="G2688" s="151">
        <v>0</v>
      </c>
      <c r="H2688" s="151">
        <v>3.0081498328828066E-4</v>
      </c>
      <c r="I2688" s="151">
        <v>0</v>
      </c>
      <c r="J2688" s="151">
        <v>2.4784703017490569E-4</v>
      </c>
      <c r="K2688" s="151">
        <v>0</v>
      </c>
      <c r="L2688" s="151">
        <v>1.3016476039927739E-4</v>
      </c>
      <c r="M2688" s="151">
        <v>0</v>
      </c>
      <c r="N2688" s="151">
        <v>8.2069487946359563E-5</v>
      </c>
      <c r="O2688" s="151">
        <v>1.4189569068610272E-4</v>
      </c>
      <c r="P2688" s="151">
        <v>7.6144884170505008E-5</v>
      </c>
    </row>
    <row r="2689" spans="1:16" ht="22" customHeight="1" x14ac:dyDescent="0.2">
      <c r="A2689" s="150" t="s">
        <v>3518</v>
      </c>
      <c r="B2689" s="151">
        <v>0</v>
      </c>
      <c r="C2689" s="151">
        <v>0</v>
      </c>
      <c r="D2689" s="151">
        <v>0</v>
      </c>
      <c r="E2689" s="151">
        <v>0</v>
      </c>
      <c r="F2689" s="151">
        <v>0</v>
      </c>
      <c r="G2689" s="151">
        <v>0</v>
      </c>
      <c r="H2689" s="151">
        <v>0</v>
      </c>
      <c r="I2689" s="151">
        <v>0</v>
      </c>
      <c r="J2689" s="151">
        <v>0</v>
      </c>
      <c r="K2689" s="151">
        <v>0</v>
      </c>
      <c r="L2689" s="151">
        <v>4.3388253466425798E-5</v>
      </c>
      <c r="M2689" s="151">
        <v>0</v>
      </c>
      <c r="N2689" s="151">
        <v>0</v>
      </c>
      <c r="O2689" s="151">
        <v>0</v>
      </c>
      <c r="P2689" s="151">
        <v>0</v>
      </c>
    </row>
    <row r="2690" spans="1:16" ht="22" customHeight="1" x14ac:dyDescent="0.2">
      <c r="A2690" s="150" t="s">
        <v>3519</v>
      </c>
      <c r="B2690" s="151">
        <v>0</v>
      </c>
      <c r="C2690" s="151">
        <v>0</v>
      </c>
      <c r="D2690" s="151">
        <v>0</v>
      </c>
      <c r="E2690" s="151">
        <v>0</v>
      </c>
      <c r="F2690" s="151">
        <v>0</v>
      </c>
      <c r="G2690" s="151">
        <v>0</v>
      </c>
      <c r="H2690" s="151">
        <v>0</v>
      </c>
      <c r="I2690" s="151">
        <v>0</v>
      </c>
      <c r="J2690" s="151">
        <v>4.9569406034981143E-5</v>
      </c>
      <c r="K2690" s="151">
        <v>0</v>
      </c>
      <c r="L2690" s="151">
        <v>4.3388253466425798E-5</v>
      </c>
      <c r="M2690" s="151">
        <v>0</v>
      </c>
      <c r="N2690" s="151">
        <v>9.1188319940399516E-6</v>
      </c>
      <c r="O2690" s="151">
        <v>0</v>
      </c>
      <c r="P2690" s="151">
        <v>1.9036221042626252E-5</v>
      </c>
    </row>
    <row r="2691" spans="1:16" ht="22" customHeight="1" x14ac:dyDescent="0.2">
      <c r="A2691" s="150" t="s">
        <v>3520</v>
      </c>
      <c r="B2691" s="151">
        <v>3.5896825558526376E-5</v>
      </c>
      <c r="C2691" s="151">
        <v>3.9446395549965396E-5</v>
      </c>
      <c r="D2691" s="151">
        <v>5.7724434785207991E-5</v>
      </c>
      <c r="E2691" s="151">
        <v>2.1170408939197564E-5</v>
      </c>
      <c r="F2691" s="151">
        <v>7.0341892573733575E-5</v>
      </c>
      <c r="G2691" s="151">
        <v>0</v>
      </c>
      <c r="H2691" s="151">
        <v>2.5784141424709764E-4</v>
      </c>
      <c r="I2691" s="151">
        <v>2.341386913220775E-5</v>
      </c>
      <c r="J2691" s="151">
        <v>2.7263173319239629E-4</v>
      </c>
      <c r="K2691" s="151">
        <v>0</v>
      </c>
      <c r="L2691" s="151">
        <v>2.6032952079855479E-4</v>
      </c>
      <c r="M2691" s="151">
        <v>0</v>
      </c>
      <c r="N2691" s="151">
        <v>3.3739678377947818E-4</v>
      </c>
      <c r="O2691" s="151">
        <v>2.4831745870067978E-4</v>
      </c>
      <c r="P2691" s="151">
        <v>3.0457953668202003E-4</v>
      </c>
    </row>
    <row r="2692" spans="1:16" ht="22" customHeight="1" x14ac:dyDescent="0.2">
      <c r="A2692" s="150" t="s">
        <v>3521</v>
      </c>
      <c r="B2692" s="151">
        <v>0</v>
      </c>
      <c r="C2692" s="151">
        <v>0</v>
      </c>
      <c r="D2692" s="151">
        <v>0</v>
      </c>
      <c r="E2692" s="151">
        <v>0</v>
      </c>
      <c r="F2692" s="151">
        <v>0</v>
      </c>
      <c r="G2692" s="151">
        <v>0</v>
      </c>
      <c r="H2692" s="151">
        <v>0</v>
      </c>
      <c r="I2692" s="151">
        <v>0</v>
      </c>
      <c r="J2692" s="151">
        <v>2.4784703017490571E-5</v>
      </c>
      <c r="K2692" s="151">
        <v>0</v>
      </c>
      <c r="L2692" s="151">
        <v>0</v>
      </c>
      <c r="M2692" s="151">
        <v>0</v>
      </c>
      <c r="N2692" s="151">
        <v>1.8237663988079903E-5</v>
      </c>
      <c r="O2692" s="151">
        <v>0</v>
      </c>
      <c r="P2692" s="151">
        <v>0</v>
      </c>
    </row>
    <row r="2693" spans="1:16" ht="22" customHeight="1" x14ac:dyDescent="0.2">
      <c r="A2693" s="150" t="s">
        <v>3522</v>
      </c>
      <c r="B2693" s="151">
        <v>0</v>
      </c>
      <c r="C2693" s="151">
        <v>0</v>
      </c>
      <c r="D2693" s="151">
        <v>1.9241478261735998E-5</v>
      </c>
      <c r="E2693" s="151">
        <v>0</v>
      </c>
      <c r="F2693" s="151">
        <v>0</v>
      </c>
      <c r="G2693" s="151">
        <v>0</v>
      </c>
      <c r="H2693" s="151">
        <v>0</v>
      </c>
      <c r="I2693" s="151">
        <v>2.341386913220775E-5</v>
      </c>
      <c r="J2693" s="151">
        <v>0</v>
      </c>
      <c r="K2693" s="151">
        <v>0</v>
      </c>
      <c r="L2693" s="151">
        <v>0</v>
      </c>
      <c r="M2693" s="151">
        <v>0</v>
      </c>
      <c r="N2693" s="151">
        <v>0</v>
      </c>
      <c r="O2693" s="151">
        <v>0</v>
      </c>
      <c r="P2693" s="151">
        <v>0</v>
      </c>
    </row>
    <row r="2694" spans="1:16" ht="22" customHeight="1" x14ac:dyDescent="0.2">
      <c r="A2694" s="150" t="s">
        <v>3523</v>
      </c>
      <c r="B2694" s="151">
        <v>0</v>
      </c>
      <c r="C2694" s="151">
        <v>3.9446395549965396E-5</v>
      </c>
      <c r="D2694" s="151">
        <v>0</v>
      </c>
      <c r="E2694" s="151">
        <v>4.2340817878395128E-5</v>
      </c>
      <c r="F2694" s="151">
        <v>0</v>
      </c>
      <c r="G2694" s="151">
        <v>4.0295007265355384E-5</v>
      </c>
      <c r="H2694" s="151">
        <v>4.2973569041182945E-5</v>
      </c>
      <c r="I2694" s="151">
        <v>2.341386913220775E-5</v>
      </c>
      <c r="J2694" s="151">
        <v>0</v>
      </c>
      <c r="K2694" s="151">
        <v>1.2163894041881363E-4</v>
      </c>
      <c r="L2694" s="151">
        <v>0</v>
      </c>
      <c r="M2694" s="151">
        <v>4.0918599128746916E-5</v>
      </c>
      <c r="N2694" s="151">
        <v>0</v>
      </c>
      <c r="O2694" s="151">
        <v>0</v>
      </c>
      <c r="P2694" s="151">
        <v>0</v>
      </c>
    </row>
    <row r="2695" spans="1:16" ht="22" customHeight="1" x14ac:dyDescent="0.2">
      <c r="A2695" s="150" t="s">
        <v>3524</v>
      </c>
      <c r="B2695" s="151">
        <v>0</v>
      </c>
      <c r="C2695" s="151">
        <v>0</v>
      </c>
      <c r="D2695" s="151">
        <v>0</v>
      </c>
      <c r="E2695" s="151">
        <v>0</v>
      </c>
      <c r="F2695" s="151">
        <v>0</v>
      </c>
      <c r="G2695" s="151">
        <v>0</v>
      </c>
      <c r="H2695" s="151">
        <v>0</v>
      </c>
      <c r="I2695" s="151">
        <v>0</v>
      </c>
      <c r="J2695" s="151">
        <v>0</v>
      </c>
      <c r="K2695" s="151">
        <v>0</v>
      </c>
      <c r="L2695" s="151">
        <v>0</v>
      </c>
      <c r="M2695" s="151">
        <v>0</v>
      </c>
      <c r="N2695" s="151">
        <v>9.1188319940399516E-6</v>
      </c>
      <c r="O2695" s="151">
        <v>0</v>
      </c>
      <c r="P2695" s="151">
        <v>0</v>
      </c>
    </row>
    <row r="2696" spans="1:16" ht="22" customHeight="1" x14ac:dyDescent="0.2">
      <c r="A2696" s="150" t="s">
        <v>3525</v>
      </c>
      <c r="B2696" s="151">
        <v>7.1793651117052753E-5</v>
      </c>
      <c r="C2696" s="151">
        <v>7.8892791099930792E-5</v>
      </c>
      <c r="D2696" s="151">
        <v>5.7724434785207991E-5</v>
      </c>
      <c r="E2696" s="151">
        <v>6.3511226817592685E-5</v>
      </c>
      <c r="F2696" s="151">
        <v>7.0341892573733575E-5</v>
      </c>
      <c r="G2696" s="151">
        <v>4.0295007265355384E-5</v>
      </c>
      <c r="H2696" s="151">
        <v>4.2973569041182945E-5</v>
      </c>
      <c r="I2696" s="151">
        <v>4.68277382644155E-5</v>
      </c>
      <c r="J2696" s="151">
        <v>7.4354109052471711E-5</v>
      </c>
      <c r="K2696" s="151">
        <v>4.0546313472937882E-5</v>
      </c>
      <c r="L2696" s="151">
        <v>4.3388253466425798E-5</v>
      </c>
      <c r="M2696" s="151">
        <v>4.0918599128746916E-5</v>
      </c>
      <c r="N2696" s="151">
        <v>7.2950655952319613E-5</v>
      </c>
      <c r="O2696" s="151">
        <v>1.4189569068610272E-4</v>
      </c>
      <c r="P2696" s="151">
        <v>7.6144884170505008E-5</v>
      </c>
    </row>
    <row r="2697" spans="1:16" ht="22" customHeight="1" x14ac:dyDescent="0.2">
      <c r="A2697" s="150" t="s">
        <v>3526</v>
      </c>
      <c r="B2697" s="151">
        <v>3.5896825558526376E-5</v>
      </c>
      <c r="C2697" s="151">
        <v>3.9446395549965396E-5</v>
      </c>
      <c r="D2697" s="151">
        <v>1.9241478261735998E-5</v>
      </c>
      <c r="E2697" s="151">
        <v>4.2340817878395128E-5</v>
      </c>
      <c r="F2697" s="151">
        <v>0</v>
      </c>
      <c r="G2697" s="151">
        <v>4.0295007265355384E-5</v>
      </c>
      <c r="H2697" s="151">
        <v>4.2973569041182945E-5</v>
      </c>
      <c r="I2697" s="151">
        <v>7.024160739662324E-5</v>
      </c>
      <c r="J2697" s="151">
        <v>2.4784703017490571E-5</v>
      </c>
      <c r="K2697" s="151">
        <v>4.0546313472937882E-5</v>
      </c>
      <c r="L2697" s="151">
        <v>4.3388253466425798E-5</v>
      </c>
      <c r="M2697" s="151">
        <v>4.0918599128746916E-5</v>
      </c>
      <c r="N2697" s="151">
        <v>4.5594159970199757E-5</v>
      </c>
      <c r="O2697" s="151">
        <v>3.547392267152568E-5</v>
      </c>
      <c r="P2697" s="151">
        <v>1.9036221042626252E-5</v>
      </c>
    </row>
    <row r="2698" spans="1:16" ht="22" customHeight="1" x14ac:dyDescent="0.2">
      <c r="A2698" s="150" t="s">
        <v>3527</v>
      </c>
      <c r="B2698" s="151">
        <v>5.3845238337789554E-4</v>
      </c>
      <c r="C2698" s="151">
        <v>5.5224953769951555E-4</v>
      </c>
      <c r="D2698" s="151">
        <v>3.8482956523471998E-4</v>
      </c>
      <c r="E2698" s="151">
        <v>6.1394185923672941E-4</v>
      </c>
      <c r="F2698" s="151">
        <v>4.2205135544240142E-4</v>
      </c>
      <c r="G2698" s="151">
        <v>7.2531013077639683E-4</v>
      </c>
      <c r="H2698" s="151">
        <v>5.1568282849419529E-4</v>
      </c>
      <c r="I2698" s="151">
        <v>6.0876059743740138E-4</v>
      </c>
      <c r="J2698" s="151">
        <v>5.9483287241977368E-4</v>
      </c>
      <c r="K2698" s="151">
        <v>6.0819470209406816E-4</v>
      </c>
      <c r="L2698" s="151">
        <v>5.2065904159710958E-4</v>
      </c>
      <c r="M2698" s="151">
        <v>5.3194178867370986E-4</v>
      </c>
      <c r="N2698" s="151">
        <v>4.4682276770795763E-4</v>
      </c>
      <c r="O2698" s="151">
        <v>5.3210884007288517E-4</v>
      </c>
      <c r="P2698" s="151">
        <v>4.7590552606565625E-4</v>
      </c>
    </row>
    <row r="2699" spans="1:16" ht="22" customHeight="1" x14ac:dyDescent="0.2">
      <c r="A2699" s="150" t="s">
        <v>3528</v>
      </c>
      <c r="B2699" s="151">
        <v>1.4358730223410551E-4</v>
      </c>
      <c r="C2699" s="151">
        <v>0</v>
      </c>
      <c r="D2699" s="151">
        <v>1.73173304355624E-4</v>
      </c>
      <c r="E2699" s="151">
        <v>0</v>
      </c>
      <c r="F2699" s="151">
        <v>1.7585473143433395E-4</v>
      </c>
      <c r="G2699" s="151">
        <v>0</v>
      </c>
      <c r="H2699" s="151">
        <v>0</v>
      </c>
      <c r="I2699" s="151">
        <v>0</v>
      </c>
      <c r="J2699" s="151">
        <v>0</v>
      </c>
      <c r="K2699" s="151">
        <v>0</v>
      </c>
      <c r="L2699" s="151">
        <v>0</v>
      </c>
      <c r="M2699" s="151">
        <v>0</v>
      </c>
      <c r="N2699" s="151">
        <v>1.4590131190463923E-4</v>
      </c>
      <c r="O2699" s="151">
        <v>1.0642176801457703E-4</v>
      </c>
      <c r="P2699" s="151">
        <v>1.3325354729838376E-4</v>
      </c>
    </row>
    <row r="2700" spans="1:16" ht="22" customHeight="1" x14ac:dyDescent="0.2">
      <c r="A2700" s="150" t="s">
        <v>3529</v>
      </c>
      <c r="B2700" s="151">
        <v>0</v>
      </c>
      <c r="C2700" s="151">
        <v>0</v>
      </c>
      <c r="D2700" s="151">
        <v>1.9241478261735998E-5</v>
      </c>
      <c r="E2700" s="151">
        <v>0</v>
      </c>
      <c r="F2700" s="151">
        <v>3.5170946286866788E-5</v>
      </c>
      <c r="G2700" s="151">
        <v>0</v>
      </c>
      <c r="H2700" s="151">
        <v>0</v>
      </c>
      <c r="I2700" s="151">
        <v>0</v>
      </c>
      <c r="J2700" s="151">
        <v>0</v>
      </c>
      <c r="K2700" s="151">
        <v>0</v>
      </c>
      <c r="L2700" s="151">
        <v>4.3388253466425798E-5</v>
      </c>
      <c r="M2700" s="151">
        <v>0</v>
      </c>
      <c r="N2700" s="151">
        <v>5.47129919642397E-5</v>
      </c>
      <c r="O2700" s="151">
        <v>3.547392267152568E-5</v>
      </c>
      <c r="P2700" s="151">
        <v>4.7590552606565626E-5</v>
      </c>
    </row>
    <row r="2701" spans="1:16" ht="22" customHeight="1" x14ac:dyDescent="0.2">
      <c r="A2701" s="150" t="s">
        <v>3530</v>
      </c>
      <c r="B2701" s="151">
        <v>5.0255555781936927E-4</v>
      </c>
      <c r="C2701" s="151">
        <v>0</v>
      </c>
      <c r="D2701" s="151">
        <v>4.0407104349645594E-4</v>
      </c>
      <c r="E2701" s="151">
        <v>0</v>
      </c>
      <c r="F2701" s="151">
        <v>5.2756419430300175E-4</v>
      </c>
      <c r="G2701" s="151">
        <v>0</v>
      </c>
      <c r="H2701" s="151">
        <v>4.2973569041182945E-5</v>
      </c>
      <c r="I2701" s="151">
        <v>0</v>
      </c>
      <c r="J2701" s="151">
        <v>2.4784703017490571E-5</v>
      </c>
      <c r="K2701" s="151">
        <v>0</v>
      </c>
      <c r="L2701" s="151">
        <v>0</v>
      </c>
      <c r="M2701" s="151">
        <v>0</v>
      </c>
      <c r="N2701" s="151">
        <v>3.6475327976159805E-4</v>
      </c>
      <c r="O2701" s="151">
        <v>4.2568707205830811E-4</v>
      </c>
      <c r="P2701" s="151">
        <v>3.6168819980989875E-4</v>
      </c>
    </row>
    <row r="2702" spans="1:16" ht="22" customHeight="1" x14ac:dyDescent="0.2">
      <c r="A2702" s="150" t="s">
        <v>3531</v>
      </c>
      <c r="B2702" s="151">
        <v>2.153809533511582E-4</v>
      </c>
      <c r="C2702" s="151">
        <v>0</v>
      </c>
      <c r="D2702" s="151">
        <v>2.1165626087909598E-4</v>
      </c>
      <c r="E2702" s="151">
        <v>0</v>
      </c>
      <c r="F2702" s="151">
        <v>1.7585473143433395E-4</v>
      </c>
      <c r="G2702" s="151">
        <v>0</v>
      </c>
      <c r="H2702" s="151">
        <v>0</v>
      </c>
      <c r="I2702" s="151">
        <v>0</v>
      </c>
      <c r="J2702" s="151">
        <v>0</v>
      </c>
      <c r="K2702" s="151">
        <v>0</v>
      </c>
      <c r="L2702" s="151">
        <v>0</v>
      </c>
      <c r="M2702" s="151">
        <v>4.0918599128746916E-5</v>
      </c>
      <c r="N2702" s="151">
        <v>1.8237663988079903E-4</v>
      </c>
      <c r="O2702" s="151">
        <v>1.7736961335762839E-4</v>
      </c>
      <c r="P2702" s="151">
        <v>1.9036221042626251E-4</v>
      </c>
    </row>
    <row r="2703" spans="1:16" ht="22" customHeight="1" x14ac:dyDescent="0.2">
      <c r="A2703" s="150" t="s">
        <v>3532</v>
      </c>
      <c r="B2703" s="151">
        <v>6.4796812237001003E-4</v>
      </c>
      <c r="C2703" s="151">
        <v>2.7690478232108478E-4</v>
      </c>
      <c r="D2703" s="151">
        <v>7.139458106437919E-4</v>
      </c>
      <c r="E2703" s="151">
        <v>3.1845318531420063E-4</v>
      </c>
      <c r="F2703" s="151">
        <v>6.3486538636462939E-4</v>
      </c>
      <c r="G2703" s="151">
        <v>3.232706797559584E-4</v>
      </c>
      <c r="H2703" s="151">
        <v>7.3261437616818951E-4</v>
      </c>
      <c r="I2703" s="151">
        <v>2.8176012006555086E-4</v>
      </c>
      <c r="J2703" s="151">
        <v>5.9651319126841713E-4</v>
      </c>
      <c r="K2703" s="151">
        <v>3.2528680865294798E-4</v>
      </c>
      <c r="L2703" s="151">
        <v>6.5266228731276096E-4</v>
      </c>
      <c r="M2703" s="151">
        <v>2.4620513035093484E-4</v>
      </c>
      <c r="N2703" s="151">
        <v>6.0354303282586454E-4</v>
      </c>
      <c r="O2703" s="151">
        <v>4.268895779115802E-4</v>
      </c>
      <c r="P2703" s="151">
        <v>5.5360987467185658E-4</v>
      </c>
    </row>
    <row r="2704" spans="1:16" ht="22" customHeight="1" x14ac:dyDescent="0.2">
      <c r="A2704" s="150" t="s">
        <v>3533</v>
      </c>
      <c r="B2704" s="151">
        <v>9.7195218355501504E-4</v>
      </c>
      <c r="C2704" s="151">
        <v>4.7469391255043099E-4</v>
      </c>
      <c r="D2704" s="151">
        <v>7.139458106437919E-4</v>
      </c>
      <c r="E2704" s="151">
        <v>3.3968339766848069E-4</v>
      </c>
      <c r="F2704" s="151">
        <v>7.4067628409206759E-4</v>
      </c>
      <c r="G2704" s="151">
        <v>4.04088349694948E-4</v>
      </c>
      <c r="H2704" s="151">
        <v>1.2066589725123122E-3</v>
      </c>
      <c r="I2704" s="151">
        <v>4.4612019010378882E-4</v>
      </c>
      <c r="J2704" s="151">
        <v>1.1184622336282821E-3</v>
      </c>
      <c r="K2704" s="151">
        <v>6.9123446838751442E-4</v>
      </c>
      <c r="L2704" s="151">
        <v>1.1747921171629699E-3</v>
      </c>
      <c r="M2704" s="151">
        <v>4.5137607231004719E-4</v>
      </c>
      <c r="N2704" s="151">
        <v>3.4749447344519473E-4</v>
      </c>
      <c r="O2704" s="151">
        <v>4.268895779115802E-4</v>
      </c>
      <c r="P2704" s="151">
        <v>2.7680493733592829E-4</v>
      </c>
    </row>
    <row r="2705" spans="1:16" ht="22" customHeight="1" x14ac:dyDescent="0.2">
      <c r="A2705" s="150" t="s">
        <v>3534</v>
      </c>
      <c r="B2705" s="151">
        <v>0</v>
      </c>
      <c r="C2705" s="151">
        <v>0</v>
      </c>
      <c r="D2705" s="151">
        <v>0</v>
      </c>
      <c r="E2705" s="151">
        <v>0</v>
      </c>
      <c r="F2705" s="151">
        <v>0</v>
      </c>
      <c r="G2705" s="151">
        <v>4.04088349694948E-5</v>
      </c>
      <c r="H2705" s="151">
        <v>0</v>
      </c>
      <c r="I2705" s="151">
        <v>2.3480010005462573E-5</v>
      </c>
      <c r="J2705" s="151">
        <v>0</v>
      </c>
      <c r="K2705" s="151">
        <v>0</v>
      </c>
      <c r="L2705" s="151">
        <v>0</v>
      </c>
      <c r="M2705" s="151">
        <v>0</v>
      </c>
      <c r="N2705" s="151">
        <v>1.8289182812904985E-5</v>
      </c>
      <c r="O2705" s="151">
        <v>0</v>
      </c>
      <c r="P2705" s="151">
        <v>0</v>
      </c>
    </row>
    <row r="2706" spans="1:16" ht="22" customHeight="1" x14ac:dyDescent="0.2">
      <c r="A2706" s="150" t="s">
        <v>3535</v>
      </c>
      <c r="B2706" s="151">
        <v>3.599822902055611E-5</v>
      </c>
      <c r="C2706" s="151">
        <v>0</v>
      </c>
      <c r="D2706" s="151">
        <v>0</v>
      </c>
      <c r="E2706" s="151">
        <v>0</v>
      </c>
      <c r="F2706" s="151">
        <v>0</v>
      </c>
      <c r="G2706" s="151">
        <v>0</v>
      </c>
      <c r="H2706" s="151">
        <v>0</v>
      </c>
      <c r="I2706" s="151">
        <v>0</v>
      </c>
      <c r="J2706" s="151">
        <v>4.9709432605701425E-5</v>
      </c>
      <c r="K2706" s="151">
        <v>0</v>
      </c>
      <c r="L2706" s="151">
        <v>0</v>
      </c>
      <c r="M2706" s="151">
        <v>0</v>
      </c>
      <c r="N2706" s="151">
        <v>0</v>
      </c>
      <c r="O2706" s="151">
        <v>0</v>
      </c>
      <c r="P2706" s="151">
        <v>0</v>
      </c>
    </row>
    <row r="2707" spans="1:16" ht="22" customHeight="1" x14ac:dyDescent="0.2">
      <c r="A2707" s="150" t="s">
        <v>3536</v>
      </c>
      <c r="B2707" s="151">
        <v>1.0799468706166832E-4</v>
      </c>
      <c r="C2707" s="151">
        <v>0</v>
      </c>
      <c r="D2707" s="151">
        <v>1.9295832720102485E-5</v>
      </c>
      <c r="E2707" s="151">
        <v>0</v>
      </c>
      <c r="F2707" s="151">
        <v>1.0581089772743822E-4</v>
      </c>
      <c r="G2707" s="151">
        <v>0</v>
      </c>
      <c r="H2707" s="151">
        <v>1.7237985321604459E-4</v>
      </c>
      <c r="I2707" s="151">
        <v>2.3480010005462573E-5</v>
      </c>
      <c r="J2707" s="151">
        <v>2.2369244672565644E-4</v>
      </c>
      <c r="K2707" s="151">
        <v>0</v>
      </c>
      <c r="L2707" s="151">
        <v>1.7404327661673624E-4</v>
      </c>
      <c r="M2707" s="151">
        <v>0</v>
      </c>
      <c r="N2707" s="151">
        <v>2.5604855938066981E-4</v>
      </c>
      <c r="O2707" s="151">
        <v>1.7787065746315841E-4</v>
      </c>
      <c r="P2707" s="151">
        <v>2.0998995246173874E-4</v>
      </c>
    </row>
    <row r="2708" spans="1:16" ht="22" customHeight="1" x14ac:dyDescent="0.2">
      <c r="A2708" s="150" t="s">
        <v>3537</v>
      </c>
      <c r="B2708" s="151">
        <v>7.1996458041112221E-5</v>
      </c>
      <c r="C2708" s="151">
        <v>0</v>
      </c>
      <c r="D2708" s="151">
        <v>1.9295832720102485E-5</v>
      </c>
      <c r="E2708" s="151">
        <v>0</v>
      </c>
      <c r="F2708" s="151">
        <v>3.5270299242479408E-5</v>
      </c>
      <c r="G2708" s="151">
        <v>4.04088349694948E-5</v>
      </c>
      <c r="H2708" s="151">
        <v>2.5856977982406686E-4</v>
      </c>
      <c r="I2708" s="151">
        <v>2.3480010005462573E-5</v>
      </c>
      <c r="J2708" s="151">
        <v>1.4912829781710428E-4</v>
      </c>
      <c r="K2708" s="151">
        <v>0</v>
      </c>
      <c r="L2708" s="151">
        <v>3.4808655323347249E-4</v>
      </c>
      <c r="M2708" s="151">
        <v>0</v>
      </c>
      <c r="N2708" s="151">
        <v>2.9262692500647977E-4</v>
      </c>
      <c r="O2708" s="151">
        <v>2.8459305194105349E-4</v>
      </c>
      <c r="P2708" s="151">
        <v>2.7680493733592829E-4</v>
      </c>
    </row>
    <row r="2709" spans="1:16" ht="22" customHeight="1" x14ac:dyDescent="0.2">
      <c r="A2709" s="150" t="s">
        <v>3538</v>
      </c>
      <c r="B2709" s="151">
        <v>0</v>
      </c>
      <c r="C2709" s="151">
        <v>7.9115652091738494E-5</v>
      </c>
      <c r="D2709" s="151">
        <v>0</v>
      </c>
      <c r="E2709" s="151">
        <v>0</v>
      </c>
      <c r="F2709" s="151">
        <v>0</v>
      </c>
      <c r="G2709" s="151">
        <v>0</v>
      </c>
      <c r="H2709" s="151">
        <v>0</v>
      </c>
      <c r="I2709" s="151">
        <v>2.3480010005462573E-5</v>
      </c>
      <c r="J2709" s="151">
        <v>0</v>
      </c>
      <c r="K2709" s="151">
        <v>8.1321702163236994E-5</v>
      </c>
      <c r="L2709" s="151">
        <v>0</v>
      </c>
      <c r="M2709" s="151">
        <v>4.1034188391822467E-5</v>
      </c>
      <c r="N2709" s="151">
        <v>0</v>
      </c>
      <c r="O2709" s="151">
        <v>0</v>
      </c>
      <c r="P2709" s="151">
        <v>9.5449978391699415E-6</v>
      </c>
    </row>
    <row r="2710" spans="1:16" ht="22" customHeight="1" x14ac:dyDescent="0.2">
      <c r="A2710" s="150" t="s">
        <v>3539</v>
      </c>
      <c r="B2710" s="151">
        <v>1.4399291608222444E-4</v>
      </c>
      <c r="C2710" s="151">
        <v>4.7469391255043099E-4</v>
      </c>
      <c r="D2710" s="151">
        <v>1.9295832720102484E-4</v>
      </c>
      <c r="E2710" s="151">
        <v>5.3075530885700111E-4</v>
      </c>
      <c r="F2710" s="151">
        <v>1.7635149621239704E-4</v>
      </c>
      <c r="G2710" s="151">
        <v>5.2531485460343243E-4</v>
      </c>
      <c r="H2710" s="151">
        <v>8.6189926608022297E-5</v>
      </c>
      <c r="I2710" s="151">
        <v>3.2872014007647604E-4</v>
      </c>
      <c r="J2710" s="151">
        <v>1.988377304228057E-4</v>
      </c>
      <c r="K2710" s="151">
        <v>2.8462595757132951E-4</v>
      </c>
      <c r="L2710" s="151">
        <v>2.6106491492510441E-4</v>
      </c>
      <c r="M2710" s="151">
        <v>3.6930769552640224E-4</v>
      </c>
      <c r="N2710" s="151">
        <v>2.5604855938066981E-4</v>
      </c>
      <c r="O2710" s="151">
        <v>3.2016718343368518E-4</v>
      </c>
      <c r="P2710" s="151">
        <v>2.9589493301426816E-4</v>
      </c>
    </row>
    <row r="2711" spans="1:16" ht="22" customHeight="1" x14ac:dyDescent="0.2">
      <c r="A2711" s="150" t="s">
        <v>3540</v>
      </c>
      <c r="B2711" s="151">
        <v>3.599822902055611E-5</v>
      </c>
      <c r="C2711" s="151">
        <v>2.7690478232108478E-4</v>
      </c>
      <c r="D2711" s="151">
        <v>1.9295832720102485E-5</v>
      </c>
      <c r="E2711" s="151">
        <v>3.1845318531420063E-4</v>
      </c>
      <c r="F2711" s="151">
        <v>0</v>
      </c>
      <c r="G2711" s="151">
        <v>3.232706797559584E-4</v>
      </c>
      <c r="H2711" s="151">
        <v>1.2928488991203343E-4</v>
      </c>
      <c r="I2711" s="151">
        <v>2.5828011006008832E-4</v>
      </c>
      <c r="J2711" s="151">
        <v>9.9418865211402851E-5</v>
      </c>
      <c r="K2711" s="151">
        <v>3.659476597345665E-4</v>
      </c>
      <c r="L2711" s="151">
        <v>8.7021638308368122E-5</v>
      </c>
      <c r="M2711" s="151">
        <v>3.2827350713457974E-4</v>
      </c>
      <c r="N2711" s="151">
        <v>1.280242796903349E-4</v>
      </c>
      <c r="O2711" s="151">
        <v>1.0672239447789505E-4</v>
      </c>
      <c r="P2711" s="151">
        <v>1.5271996542671906E-4</v>
      </c>
    </row>
    <row r="2712" spans="1:16" ht="22" customHeight="1" x14ac:dyDescent="0.2">
      <c r="A2712" s="150" t="s">
        <v>3541</v>
      </c>
      <c r="B2712" s="151">
        <v>3.599822902055611E-5</v>
      </c>
      <c r="C2712" s="151">
        <v>0</v>
      </c>
      <c r="D2712" s="151">
        <v>5.7887498160307449E-5</v>
      </c>
      <c r="E2712" s="151">
        <v>0</v>
      </c>
      <c r="F2712" s="151">
        <v>7.0540598484958815E-5</v>
      </c>
      <c r="G2712" s="151">
        <v>0</v>
      </c>
      <c r="H2712" s="151">
        <v>0</v>
      </c>
      <c r="I2712" s="151">
        <v>0</v>
      </c>
      <c r="J2712" s="151">
        <v>2.4854716302850713E-5</v>
      </c>
      <c r="K2712" s="151">
        <v>0</v>
      </c>
      <c r="L2712" s="151">
        <v>0</v>
      </c>
      <c r="M2712" s="151">
        <v>0</v>
      </c>
      <c r="N2712" s="151">
        <v>0</v>
      </c>
      <c r="O2712" s="151">
        <v>0</v>
      </c>
      <c r="P2712" s="151">
        <v>0</v>
      </c>
    </row>
    <row r="2713" spans="1:16" ht="22" customHeight="1" x14ac:dyDescent="0.2">
      <c r="A2713" s="150" t="s">
        <v>3542</v>
      </c>
      <c r="B2713" s="151">
        <v>3.5998229020556109E-4</v>
      </c>
      <c r="C2713" s="151">
        <v>0</v>
      </c>
      <c r="D2713" s="151">
        <v>4.0521248712215219E-4</v>
      </c>
      <c r="E2713" s="151">
        <v>0</v>
      </c>
      <c r="F2713" s="151">
        <v>4.5851389015223227E-4</v>
      </c>
      <c r="G2713" s="151">
        <v>0</v>
      </c>
      <c r="H2713" s="151">
        <v>0</v>
      </c>
      <c r="I2713" s="151">
        <v>0</v>
      </c>
      <c r="J2713" s="151">
        <v>0</v>
      </c>
      <c r="K2713" s="151">
        <v>0</v>
      </c>
      <c r="L2713" s="151">
        <v>0</v>
      </c>
      <c r="M2713" s="151">
        <v>0</v>
      </c>
      <c r="N2713" s="151">
        <v>1.5545805390969239E-4</v>
      </c>
      <c r="O2713" s="151">
        <v>1.4229652597052674E-4</v>
      </c>
      <c r="P2713" s="151">
        <v>1.3362996974837919E-4</v>
      </c>
    </row>
    <row r="2714" spans="1:16" ht="22" customHeight="1" x14ac:dyDescent="0.2">
      <c r="A2714" s="150" t="s">
        <v>3543</v>
      </c>
      <c r="B2714" s="151">
        <v>1.1552066242064012E-3</v>
      </c>
      <c r="C2714" s="151">
        <v>7.9339775752055035E-4</v>
      </c>
      <c r="D2714" s="151">
        <v>1.2190811935516306E-3</v>
      </c>
      <c r="E2714" s="151">
        <v>7.0258170176402111E-4</v>
      </c>
      <c r="F2714" s="151">
        <v>1.202587313548108E-3</v>
      </c>
      <c r="G2714" s="151">
        <v>8.9151276697570963E-4</v>
      </c>
      <c r="H2714" s="151">
        <v>1.2965113605909304E-3</v>
      </c>
      <c r="I2714" s="151">
        <v>7.0639576843629611E-4</v>
      </c>
      <c r="J2714" s="151">
        <v>1.1714809344102837E-3</v>
      </c>
      <c r="K2714" s="151">
        <v>1.0194009407147981E-3</v>
      </c>
      <c r="L2714" s="151">
        <v>1.3090223779530729E-3</v>
      </c>
      <c r="M2714" s="151">
        <v>6.9955735337673538E-4</v>
      </c>
      <c r="N2714" s="151">
        <v>1.1554825923325977E-3</v>
      </c>
      <c r="O2714" s="151">
        <v>9.6322251786564773E-4</v>
      </c>
      <c r="P2714" s="151">
        <v>1.0433520867484741E-3</v>
      </c>
    </row>
    <row r="2715" spans="1:16" ht="22" customHeight="1" x14ac:dyDescent="0.2">
      <c r="A2715" s="150" t="s">
        <v>3544</v>
      </c>
      <c r="B2715" s="151">
        <v>0</v>
      </c>
      <c r="C2715" s="151">
        <v>0</v>
      </c>
      <c r="D2715" s="151">
        <v>1.9350495135740167E-5</v>
      </c>
      <c r="E2715" s="151">
        <v>0</v>
      </c>
      <c r="F2715" s="151">
        <v>0</v>
      </c>
      <c r="G2715" s="151">
        <v>0</v>
      </c>
      <c r="H2715" s="151">
        <v>0</v>
      </c>
      <c r="I2715" s="151">
        <v>0</v>
      </c>
      <c r="J2715" s="151">
        <v>0</v>
      </c>
      <c r="K2715" s="151">
        <v>0</v>
      </c>
      <c r="L2715" s="151">
        <v>0</v>
      </c>
      <c r="M2715" s="151">
        <v>0</v>
      </c>
      <c r="N2715" s="151">
        <v>0</v>
      </c>
      <c r="O2715" s="151">
        <v>0</v>
      </c>
      <c r="P2715" s="151">
        <v>0</v>
      </c>
    </row>
    <row r="2716" spans="1:16" ht="22" customHeight="1" x14ac:dyDescent="0.2">
      <c r="A2716" s="150" t="s">
        <v>3545</v>
      </c>
      <c r="B2716" s="151">
        <v>0</v>
      </c>
      <c r="C2716" s="151">
        <v>3.9669887876027517E-5</v>
      </c>
      <c r="D2716" s="151">
        <v>0</v>
      </c>
      <c r="E2716" s="151">
        <v>4.2580709197819464E-5</v>
      </c>
      <c r="F2716" s="151">
        <v>0</v>
      </c>
      <c r="G2716" s="151">
        <v>4.0523307589804984E-5</v>
      </c>
      <c r="H2716" s="151">
        <v>0</v>
      </c>
      <c r="I2716" s="151">
        <v>0</v>
      </c>
      <c r="J2716" s="151">
        <v>0</v>
      </c>
      <c r="K2716" s="151">
        <v>0</v>
      </c>
      <c r="L2716" s="151">
        <v>0</v>
      </c>
      <c r="M2716" s="151">
        <v>0</v>
      </c>
      <c r="N2716" s="151">
        <v>9.1704967645444273E-6</v>
      </c>
      <c r="O2716" s="151">
        <v>3.5674908069098063E-5</v>
      </c>
      <c r="P2716" s="151">
        <v>9.5720374931052671E-6</v>
      </c>
    </row>
    <row r="2717" spans="1:16" ht="22" customHeight="1" x14ac:dyDescent="0.2">
      <c r="A2717" s="150" t="s">
        <v>3546</v>
      </c>
      <c r="B2717" s="151">
        <v>0</v>
      </c>
      <c r="C2717" s="151">
        <v>0</v>
      </c>
      <c r="D2717" s="151">
        <v>0</v>
      </c>
      <c r="E2717" s="151">
        <v>0</v>
      </c>
      <c r="F2717" s="151">
        <v>0</v>
      </c>
      <c r="G2717" s="151">
        <v>0</v>
      </c>
      <c r="H2717" s="151">
        <v>0</v>
      </c>
      <c r="I2717" s="151">
        <v>0</v>
      </c>
      <c r="J2717" s="151">
        <v>0</v>
      </c>
      <c r="K2717" s="151">
        <v>4.0776037628591924E-5</v>
      </c>
      <c r="L2717" s="151">
        <v>0</v>
      </c>
      <c r="M2717" s="151">
        <v>0</v>
      </c>
      <c r="N2717" s="151">
        <v>0</v>
      </c>
      <c r="O2717" s="151">
        <v>0</v>
      </c>
      <c r="P2717" s="151">
        <v>0</v>
      </c>
    </row>
    <row r="2718" spans="1:16" ht="22" customHeight="1" x14ac:dyDescent="0.2">
      <c r="A2718" s="150" t="s">
        <v>3547</v>
      </c>
      <c r="B2718" s="151">
        <v>7.2200414012900074E-5</v>
      </c>
      <c r="C2718" s="151">
        <v>0</v>
      </c>
      <c r="D2718" s="151">
        <v>3.8700990271480335E-5</v>
      </c>
      <c r="E2718" s="151">
        <v>0</v>
      </c>
      <c r="F2718" s="151">
        <v>7.0740430208712245E-5</v>
      </c>
      <c r="G2718" s="151">
        <v>0</v>
      </c>
      <c r="H2718" s="151">
        <v>1.7286818141212405E-4</v>
      </c>
      <c r="I2718" s="151">
        <v>2.3546525614543204E-5</v>
      </c>
      <c r="J2718" s="151">
        <v>2.4925126264048594E-4</v>
      </c>
      <c r="K2718" s="151">
        <v>4.0776037628591924E-5</v>
      </c>
      <c r="L2718" s="151">
        <v>2.6180447559061461E-4</v>
      </c>
      <c r="M2718" s="151">
        <v>4.1150432551572676E-5</v>
      </c>
      <c r="N2718" s="151">
        <v>1.6506894176179966E-4</v>
      </c>
      <c r="O2718" s="151">
        <v>2.140494484145884E-4</v>
      </c>
      <c r="P2718" s="151">
        <v>1.4358056239657902E-4</v>
      </c>
    </row>
    <row r="2719" spans="1:16" ht="22" customHeight="1" x14ac:dyDescent="0.2">
      <c r="A2719" s="150" t="s">
        <v>3548</v>
      </c>
      <c r="B2719" s="151">
        <v>0</v>
      </c>
      <c r="C2719" s="151">
        <v>0</v>
      </c>
      <c r="D2719" s="151">
        <v>0</v>
      </c>
      <c r="E2719" s="151">
        <v>2.1290354598909732E-5</v>
      </c>
      <c r="F2719" s="151">
        <v>0</v>
      </c>
      <c r="G2719" s="151">
        <v>0</v>
      </c>
      <c r="H2719" s="151">
        <v>0</v>
      </c>
      <c r="I2719" s="151">
        <v>0</v>
      </c>
      <c r="J2719" s="151">
        <v>0</v>
      </c>
      <c r="K2719" s="151">
        <v>0</v>
      </c>
      <c r="L2719" s="151">
        <v>0</v>
      </c>
      <c r="M2719" s="151">
        <v>0</v>
      </c>
      <c r="N2719" s="151">
        <v>0</v>
      </c>
      <c r="O2719" s="151">
        <v>0</v>
      </c>
      <c r="P2719" s="151">
        <v>0</v>
      </c>
    </row>
    <row r="2720" spans="1:16" ht="22" customHeight="1" x14ac:dyDescent="0.2">
      <c r="A2720" s="150" t="s">
        <v>3549</v>
      </c>
      <c r="B2720" s="151">
        <v>0</v>
      </c>
      <c r="C2720" s="151">
        <v>0</v>
      </c>
      <c r="D2720" s="151">
        <v>0</v>
      </c>
      <c r="E2720" s="151">
        <v>0</v>
      </c>
      <c r="F2720" s="151">
        <v>0</v>
      </c>
      <c r="G2720" s="151">
        <v>0</v>
      </c>
      <c r="H2720" s="151">
        <v>4.3217045353031013E-5</v>
      </c>
      <c r="I2720" s="151">
        <v>0</v>
      </c>
      <c r="J2720" s="151">
        <v>2.4925126264048593E-5</v>
      </c>
      <c r="K2720" s="151">
        <v>0</v>
      </c>
      <c r="L2720" s="151">
        <v>0</v>
      </c>
      <c r="M2720" s="151">
        <v>0</v>
      </c>
      <c r="N2720" s="151">
        <v>0</v>
      </c>
      <c r="O2720" s="151">
        <v>0</v>
      </c>
      <c r="P2720" s="151">
        <v>0</v>
      </c>
    </row>
    <row r="2721" spans="1:16" ht="22" customHeight="1" x14ac:dyDescent="0.2">
      <c r="A2721" s="150" t="s">
        <v>3550</v>
      </c>
      <c r="B2721" s="151">
        <v>3.2490186305805032E-4</v>
      </c>
      <c r="C2721" s="151">
        <v>3.5702899088424766E-4</v>
      </c>
      <c r="D2721" s="151">
        <v>2.3220594162888205E-4</v>
      </c>
      <c r="E2721" s="151">
        <v>3.8322638278037513E-4</v>
      </c>
      <c r="F2721" s="151">
        <v>2.8296172083484898E-4</v>
      </c>
      <c r="G2721" s="151">
        <v>4.0523307589804985E-4</v>
      </c>
      <c r="H2721" s="151">
        <v>3.0251931747121708E-4</v>
      </c>
      <c r="I2721" s="151">
        <v>1.8837220491634563E-4</v>
      </c>
      <c r="J2721" s="151">
        <v>3.2402664143263166E-4</v>
      </c>
      <c r="K2721" s="151">
        <v>2.0388018814295961E-4</v>
      </c>
      <c r="L2721" s="151">
        <v>2.1817039632551216E-4</v>
      </c>
      <c r="M2721" s="151">
        <v>2.0575216275786338E-4</v>
      </c>
      <c r="N2721" s="151">
        <v>2.8428539970087722E-4</v>
      </c>
      <c r="O2721" s="151">
        <v>2.140494484145884E-4</v>
      </c>
      <c r="P2721" s="151">
        <v>3.0630519977936855E-4</v>
      </c>
    </row>
    <row r="2722" spans="1:16" ht="22" customHeight="1" x14ac:dyDescent="0.2">
      <c r="A2722" s="150" t="s">
        <v>3551</v>
      </c>
      <c r="B2722" s="151">
        <v>0</v>
      </c>
      <c r="C2722" s="151">
        <v>7.9339775752055035E-5</v>
      </c>
      <c r="D2722" s="151">
        <v>0</v>
      </c>
      <c r="E2722" s="151">
        <v>2.1290354598909732E-5</v>
      </c>
      <c r="F2722" s="151">
        <v>0</v>
      </c>
      <c r="G2722" s="151">
        <v>4.0523307589804984E-5</v>
      </c>
      <c r="H2722" s="151">
        <v>0</v>
      </c>
      <c r="I2722" s="151">
        <v>4.7093051229086407E-5</v>
      </c>
      <c r="J2722" s="151">
        <v>0</v>
      </c>
      <c r="K2722" s="151">
        <v>4.0776037628591924E-5</v>
      </c>
      <c r="L2722" s="151">
        <v>0</v>
      </c>
      <c r="M2722" s="151">
        <v>4.1150432551572676E-5</v>
      </c>
      <c r="N2722" s="151">
        <v>0</v>
      </c>
      <c r="O2722" s="151">
        <v>0</v>
      </c>
      <c r="P2722" s="151">
        <v>9.5720374931052671E-6</v>
      </c>
    </row>
    <row r="2723" spans="1:16" ht="22" customHeight="1" x14ac:dyDescent="0.2">
      <c r="A2723" s="150" t="s">
        <v>3552</v>
      </c>
      <c r="B2723" s="151">
        <v>0</v>
      </c>
      <c r="C2723" s="151">
        <v>0</v>
      </c>
      <c r="D2723" s="151">
        <v>0</v>
      </c>
      <c r="E2723" s="151">
        <v>2.1290354598909732E-5</v>
      </c>
      <c r="F2723" s="151">
        <v>0</v>
      </c>
      <c r="G2723" s="151">
        <v>0</v>
      </c>
      <c r="H2723" s="151">
        <v>0</v>
      </c>
      <c r="I2723" s="151">
        <v>0</v>
      </c>
      <c r="J2723" s="151">
        <v>0</v>
      </c>
      <c r="K2723" s="151">
        <v>0</v>
      </c>
      <c r="L2723" s="151">
        <v>0</v>
      </c>
      <c r="M2723" s="151">
        <v>0</v>
      </c>
      <c r="N2723" s="151">
        <v>0</v>
      </c>
      <c r="O2723" s="151">
        <v>0</v>
      </c>
      <c r="P2723" s="151">
        <v>0</v>
      </c>
    </row>
    <row r="2724" spans="1:16" ht="22" customHeight="1" x14ac:dyDescent="0.2">
      <c r="A2724" s="150" t="s">
        <v>3553</v>
      </c>
      <c r="B2724" s="151">
        <v>0</v>
      </c>
      <c r="C2724" s="151">
        <v>0</v>
      </c>
      <c r="D2724" s="151">
        <v>0</v>
      </c>
      <c r="E2724" s="151">
        <v>0</v>
      </c>
      <c r="F2724" s="151">
        <v>0</v>
      </c>
      <c r="G2724" s="151">
        <v>0</v>
      </c>
      <c r="H2724" s="151">
        <v>0</v>
      </c>
      <c r="I2724" s="151">
        <v>0</v>
      </c>
      <c r="J2724" s="151">
        <v>0</v>
      </c>
      <c r="K2724" s="151">
        <v>0</v>
      </c>
      <c r="L2724" s="151">
        <v>0</v>
      </c>
      <c r="M2724" s="151">
        <v>0</v>
      </c>
      <c r="N2724" s="151">
        <v>0</v>
      </c>
      <c r="O2724" s="151">
        <v>0</v>
      </c>
      <c r="P2724" s="151">
        <v>9.5720374931052671E-6</v>
      </c>
    </row>
    <row r="2725" spans="1:16" ht="22" customHeight="1" x14ac:dyDescent="0.2">
      <c r="A2725" s="150" t="s">
        <v>3554</v>
      </c>
      <c r="B2725" s="151">
        <v>7.2200414012900074E-5</v>
      </c>
      <c r="C2725" s="151">
        <v>0</v>
      </c>
      <c r="D2725" s="151">
        <v>9.675247567870084E-5</v>
      </c>
      <c r="E2725" s="151">
        <v>2.1290354598909732E-5</v>
      </c>
      <c r="F2725" s="151">
        <v>3.5370215104356123E-5</v>
      </c>
      <c r="G2725" s="151">
        <v>0</v>
      </c>
      <c r="H2725" s="151">
        <v>4.3217045353031013E-5</v>
      </c>
      <c r="I2725" s="151">
        <v>2.3546525614543204E-5</v>
      </c>
      <c r="J2725" s="151">
        <v>4.9850252528097187E-5</v>
      </c>
      <c r="K2725" s="151">
        <v>4.0776037628591924E-5</v>
      </c>
      <c r="L2725" s="151">
        <v>8.7268158530204865E-5</v>
      </c>
      <c r="M2725" s="151">
        <v>4.1150432551572676E-5</v>
      </c>
      <c r="N2725" s="151">
        <v>2.751149029363328E-5</v>
      </c>
      <c r="O2725" s="151">
        <v>0</v>
      </c>
      <c r="P2725" s="151">
        <v>2.8716112479315803E-5</v>
      </c>
    </row>
    <row r="2726" spans="1:16" ht="22" customHeight="1" x14ac:dyDescent="0.2">
      <c r="A2726" s="150" t="s">
        <v>3555</v>
      </c>
      <c r="B2726" s="151">
        <v>3.6100207006450037E-5</v>
      </c>
      <c r="C2726" s="151">
        <v>0</v>
      </c>
      <c r="D2726" s="151">
        <v>0</v>
      </c>
      <c r="E2726" s="151">
        <v>0</v>
      </c>
      <c r="F2726" s="151">
        <v>0</v>
      </c>
      <c r="G2726" s="151">
        <v>0</v>
      </c>
      <c r="H2726" s="151">
        <v>0</v>
      </c>
      <c r="I2726" s="151">
        <v>0</v>
      </c>
      <c r="J2726" s="151">
        <v>0</v>
      </c>
      <c r="K2726" s="151">
        <v>0</v>
      </c>
      <c r="L2726" s="151">
        <v>0</v>
      </c>
      <c r="M2726" s="151">
        <v>0</v>
      </c>
      <c r="N2726" s="151">
        <v>9.1704967645444273E-6</v>
      </c>
      <c r="O2726" s="151">
        <v>0</v>
      </c>
      <c r="P2726" s="151">
        <v>9.5720374931052671E-6</v>
      </c>
    </row>
    <row r="2727" spans="1:16" ht="22" customHeight="1" x14ac:dyDescent="0.2">
      <c r="A2727" s="150" t="s">
        <v>3556</v>
      </c>
      <c r="B2727" s="151">
        <v>0</v>
      </c>
      <c r="C2727" s="151">
        <v>0</v>
      </c>
      <c r="D2727" s="151">
        <v>1.9350495135740167E-5</v>
      </c>
      <c r="E2727" s="151">
        <v>0</v>
      </c>
      <c r="F2727" s="151">
        <v>0</v>
      </c>
      <c r="G2727" s="151">
        <v>0</v>
      </c>
      <c r="H2727" s="151">
        <v>0</v>
      </c>
      <c r="I2727" s="151">
        <v>0</v>
      </c>
      <c r="J2727" s="151">
        <v>0</v>
      </c>
      <c r="K2727" s="151">
        <v>0</v>
      </c>
      <c r="L2727" s="151">
        <v>0</v>
      </c>
      <c r="M2727" s="151">
        <v>0</v>
      </c>
      <c r="N2727" s="151">
        <v>0</v>
      </c>
      <c r="O2727" s="151">
        <v>0</v>
      </c>
      <c r="P2727" s="151">
        <v>0</v>
      </c>
    </row>
    <row r="2728" spans="1:16" ht="22" customHeight="1" x14ac:dyDescent="0.2">
      <c r="A2728" s="150" t="s">
        <v>3557</v>
      </c>
      <c r="B2728" s="151">
        <v>3.6202764412718362E-5</v>
      </c>
      <c r="C2728" s="151">
        <v>0</v>
      </c>
      <c r="D2728" s="151">
        <v>1.9405468133284885E-5</v>
      </c>
      <c r="E2728" s="151">
        <v>0</v>
      </c>
      <c r="F2728" s="151">
        <v>3.5470698669993493E-5</v>
      </c>
      <c r="G2728" s="151">
        <v>0</v>
      </c>
      <c r="H2728" s="151">
        <v>4.3339821050056664E-5</v>
      </c>
      <c r="I2728" s="151">
        <v>0</v>
      </c>
      <c r="J2728" s="151">
        <v>2.4995936281844183E-5</v>
      </c>
      <c r="K2728" s="151">
        <v>0</v>
      </c>
      <c r="L2728" s="151">
        <v>4.3758039717560109E-5</v>
      </c>
      <c r="M2728" s="151">
        <v>4.1267337189503278E-5</v>
      </c>
      <c r="N2728" s="151">
        <v>2.7589647936512918E-5</v>
      </c>
      <c r="O2728" s="151">
        <v>3.5776257239748909E-5</v>
      </c>
      <c r="P2728" s="151">
        <v>3.8396923125751814E-5</v>
      </c>
    </row>
    <row r="2729" spans="1:16" ht="22" customHeight="1" x14ac:dyDescent="0.2">
      <c r="A2729" s="150" t="s">
        <v>3558</v>
      </c>
      <c r="B2729" s="151">
        <v>0</v>
      </c>
      <c r="C2729" s="151">
        <v>0</v>
      </c>
      <c r="D2729" s="151">
        <v>0</v>
      </c>
      <c r="E2729" s="151">
        <v>0</v>
      </c>
      <c r="F2729" s="151">
        <v>0</v>
      </c>
      <c r="G2729" s="151">
        <v>0</v>
      </c>
      <c r="H2729" s="151">
        <v>0</v>
      </c>
      <c r="I2729" s="151">
        <v>0</v>
      </c>
      <c r="J2729" s="151">
        <v>0</v>
      </c>
      <c r="K2729" s="151">
        <v>0</v>
      </c>
      <c r="L2729" s="151">
        <v>0</v>
      </c>
      <c r="M2729" s="151">
        <v>0</v>
      </c>
      <c r="N2729" s="151">
        <v>9.1965493121709737E-6</v>
      </c>
      <c r="O2729" s="151">
        <v>0</v>
      </c>
      <c r="P2729" s="151">
        <v>0</v>
      </c>
    </row>
    <row r="2730" spans="1:16" ht="22" customHeight="1" x14ac:dyDescent="0.2">
      <c r="A2730" s="150" t="s">
        <v>3559</v>
      </c>
      <c r="B2730" s="151">
        <v>5.7924423060349379E-4</v>
      </c>
      <c r="C2730" s="151">
        <v>1.1934775926338959E-4</v>
      </c>
      <c r="D2730" s="151">
        <v>4.8513670333212214E-4</v>
      </c>
      <c r="E2730" s="151">
        <v>1.4945586992586916E-4</v>
      </c>
      <c r="F2730" s="151">
        <v>4.9658978137990888E-4</v>
      </c>
      <c r="G2730" s="151">
        <v>1.2191529186819168E-4</v>
      </c>
      <c r="H2730" s="151">
        <v>9.1013624205118994E-4</v>
      </c>
      <c r="I2730" s="151">
        <v>2.3613419153220881E-4</v>
      </c>
      <c r="J2730" s="151">
        <v>8.2486589730085811E-4</v>
      </c>
      <c r="K2730" s="151">
        <v>1.6356751457832896E-4</v>
      </c>
      <c r="L2730" s="151">
        <v>1.0064349135038824E-3</v>
      </c>
      <c r="M2730" s="151">
        <v>2.063366859475164E-4</v>
      </c>
      <c r="N2730" s="151">
        <v>7.2652739566150685E-4</v>
      </c>
      <c r="O2730" s="151">
        <v>7.5130140203472713E-4</v>
      </c>
      <c r="P2730" s="151">
        <v>7.4874000095216024E-4</v>
      </c>
    </row>
    <row r="2731" spans="1:16" ht="22" customHeight="1" x14ac:dyDescent="0.2">
      <c r="A2731" s="150" t="s">
        <v>3560</v>
      </c>
      <c r="B2731" s="151">
        <v>0</v>
      </c>
      <c r="C2731" s="151">
        <v>0</v>
      </c>
      <c r="D2731" s="151">
        <v>0</v>
      </c>
      <c r="E2731" s="151">
        <v>0</v>
      </c>
      <c r="F2731" s="151">
        <v>0</v>
      </c>
      <c r="G2731" s="151">
        <v>0</v>
      </c>
      <c r="H2731" s="151">
        <v>0</v>
      </c>
      <c r="I2731" s="151">
        <v>0</v>
      </c>
      <c r="J2731" s="151">
        <v>2.4995936281844183E-5</v>
      </c>
      <c r="K2731" s="151">
        <v>0</v>
      </c>
      <c r="L2731" s="151">
        <v>0</v>
      </c>
      <c r="M2731" s="151">
        <v>0</v>
      </c>
      <c r="N2731" s="151">
        <v>0</v>
      </c>
      <c r="O2731" s="151">
        <v>0</v>
      </c>
      <c r="P2731" s="151">
        <v>9.5992307814379534E-6</v>
      </c>
    </row>
    <row r="2732" spans="1:16" ht="22" customHeight="1" x14ac:dyDescent="0.2">
      <c r="A2732" s="150" t="s">
        <v>3561</v>
      </c>
      <c r="B2732" s="151">
        <v>0</v>
      </c>
      <c r="C2732" s="151">
        <v>0</v>
      </c>
      <c r="D2732" s="151">
        <v>3.8810936266569769E-5</v>
      </c>
      <c r="E2732" s="151">
        <v>0</v>
      </c>
      <c r="F2732" s="151">
        <v>0</v>
      </c>
      <c r="G2732" s="151">
        <v>0</v>
      </c>
      <c r="H2732" s="151">
        <v>0</v>
      </c>
      <c r="I2732" s="151">
        <v>0</v>
      </c>
      <c r="J2732" s="151">
        <v>0</v>
      </c>
      <c r="K2732" s="151">
        <v>0</v>
      </c>
      <c r="L2732" s="151">
        <v>0</v>
      </c>
      <c r="M2732" s="151">
        <v>0</v>
      </c>
      <c r="N2732" s="151">
        <v>9.1965493121709737E-6</v>
      </c>
      <c r="O2732" s="151">
        <v>0</v>
      </c>
      <c r="P2732" s="151">
        <v>0</v>
      </c>
    </row>
    <row r="2733" spans="1:16" ht="22" customHeight="1" x14ac:dyDescent="0.2">
      <c r="A2733" s="150" t="s">
        <v>3562</v>
      </c>
      <c r="B2733" s="151">
        <v>3.6202764412718362E-5</v>
      </c>
      <c r="C2733" s="151">
        <v>0</v>
      </c>
      <c r="D2733" s="151">
        <v>0</v>
      </c>
      <c r="E2733" s="151">
        <v>0</v>
      </c>
      <c r="F2733" s="151">
        <v>0</v>
      </c>
      <c r="G2733" s="151">
        <v>0</v>
      </c>
      <c r="H2733" s="151">
        <v>0</v>
      </c>
      <c r="I2733" s="151">
        <v>0</v>
      </c>
      <c r="J2733" s="151">
        <v>0</v>
      </c>
      <c r="K2733" s="151">
        <v>0</v>
      </c>
      <c r="L2733" s="151">
        <v>0</v>
      </c>
      <c r="M2733" s="151">
        <v>0</v>
      </c>
      <c r="N2733" s="151">
        <v>0</v>
      </c>
      <c r="O2733" s="151">
        <v>0</v>
      </c>
      <c r="P2733" s="151">
        <v>0</v>
      </c>
    </row>
    <row r="2734" spans="1:16" ht="22" customHeight="1" x14ac:dyDescent="0.2">
      <c r="A2734" s="150" t="s">
        <v>3563</v>
      </c>
      <c r="B2734" s="151">
        <v>2.896221153017469E-4</v>
      </c>
      <c r="C2734" s="151">
        <v>0</v>
      </c>
      <c r="D2734" s="151">
        <v>2.3286561759941859E-4</v>
      </c>
      <c r="E2734" s="151">
        <v>0</v>
      </c>
      <c r="F2734" s="151">
        <v>2.8376558935994795E-4</v>
      </c>
      <c r="G2734" s="151">
        <v>0</v>
      </c>
      <c r="H2734" s="151">
        <v>0</v>
      </c>
      <c r="I2734" s="151">
        <v>0</v>
      </c>
      <c r="J2734" s="151">
        <v>0</v>
      </c>
      <c r="K2734" s="151">
        <v>0</v>
      </c>
      <c r="L2734" s="151">
        <v>4.3758039717560109E-5</v>
      </c>
      <c r="M2734" s="151">
        <v>0</v>
      </c>
      <c r="N2734" s="151">
        <v>6.4375845185196806E-5</v>
      </c>
      <c r="O2734" s="151">
        <v>3.5776257239748909E-5</v>
      </c>
      <c r="P2734" s="151">
        <v>1.0559153859581748E-4</v>
      </c>
    </row>
    <row r="2735" spans="1:16" ht="22" customHeight="1" x14ac:dyDescent="0.2">
      <c r="A2735" s="150" t="s">
        <v>3564</v>
      </c>
      <c r="B2735" s="151">
        <v>0</v>
      </c>
      <c r="C2735" s="151">
        <v>0</v>
      </c>
      <c r="D2735" s="151">
        <v>1.9460754367282847E-5</v>
      </c>
      <c r="E2735" s="151">
        <v>0</v>
      </c>
      <c r="F2735" s="151">
        <v>7.1143509583120851E-5</v>
      </c>
      <c r="G2735" s="151">
        <v>0</v>
      </c>
      <c r="H2735" s="151">
        <v>0</v>
      </c>
      <c r="I2735" s="151">
        <v>0</v>
      </c>
      <c r="J2735" s="151">
        <v>0</v>
      </c>
      <c r="K2735" s="151">
        <v>0</v>
      </c>
      <c r="L2735" s="151">
        <v>4.3882706497382221E-5</v>
      </c>
      <c r="M2735" s="151">
        <v>0</v>
      </c>
      <c r="N2735" s="151">
        <v>1.8445500614724686E-5</v>
      </c>
      <c r="O2735" s="151">
        <v>0</v>
      </c>
      <c r="P2735" s="151">
        <v>2.8879737051847519E-5</v>
      </c>
    </row>
    <row r="2736" spans="1:16" ht="22" customHeight="1" x14ac:dyDescent="0.2">
      <c r="A2736" s="150" t="s">
        <v>3565</v>
      </c>
      <c r="B2736" s="151">
        <v>0</v>
      </c>
      <c r="C2736" s="151">
        <v>0</v>
      </c>
      <c r="D2736" s="151">
        <v>0</v>
      </c>
      <c r="E2736" s="151">
        <v>0</v>
      </c>
      <c r="F2736" s="151">
        <v>0</v>
      </c>
      <c r="G2736" s="151">
        <v>0</v>
      </c>
      <c r="H2736" s="151">
        <v>0</v>
      </c>
      <c r="I2736" s="151">
        <v>0</v>
      </c>
      <c r="J2736" s="151">
        <v>0</v>
      </c>
      <c r="K2736" s="151">
        <v>0</v>
      </c>
      <c r="L2736" s="151">
        <v>0</v>
      </c>
      <c r="M2736" s="151">
        <v>0</v>
      </c>
      <c r="N2736" s="151">
        <v>9.2227503073623432E-6</v>
      </c>
      <c r="O2736" s="151">
        <v>0</v>
      </c>
      <c r="P2736" s="151">
        <v>0</v>
      </c>
    </row>
    <row r="2737" spans="1:16" ht="22" customHeight="1" x14ac:dyDescent="0.2">
      <c r="A2737" s="150" t="s">
        <v>3566</v>
      </c>
      <c r="B2737" s="151">
        <v>3.6305906191671972E-5</v>
      </c>
      <c r="C2737" s="151">
        <v>3.9895927123184373E-5</v>
      </c>
      <c r="D2737" s="151">
        <v>0</v>
      </c>
      <c r="E2737" s="151">
        <v>2.141166716072688E-5</v>
      </c>
      <c r="F2737" s="151">
        <v>3.5571754791560425E-5</v>
      </c>
      <c r="G2737" s="151">
        <v>4.0754209627353734E-5</v>
      </c>
      <c r="H2737" s="151">
        <v>4.3463296323703551E-5</v>
      </c>
      <c r="I2737" s="151">
        <v>0</v>
      </c>
      <c r="J2737" s="151">
        <v>5.0134299551049308E-5</v>
      </c>
      <c r="K2737" s="151">
        <v>4.1008379723341737E-5</v>
      </c>
      <c r="L2737" s="151">
        <v>0</v>
      </c>
      <c r="M2737" s="151">
        <v>4.1384907950726941E-5</v>
      </c>
      <c r="N2737" s="151">
        <v>9.2227503073623432E-6</v>
      </c>
      <c r="O2737" s="151">
        <v>3.5878183898551617E-5</v>
      </c>
      <c r="P2737" s="151">
        <v>0</v>
      </c>
    </row>
    <row r="2738" spans="1:16" ht="22" customHeight="1" x14ac:dyDescent="0.2">
      <c r="A2738" s="150" t="s">
        <v>3567</v>
      </c>
      <c r="B2738" s="151">
        <v>7.2611812383343945E-5</v>
      </c>
      <c r="C2738" s="151">
        <v>0</v>
      </c>
      <c r="D2738" s="151">
        <v>3.8921508734565693E-5</v>
      </c>
      <c r="E2738" s="151">
        <v>0</v>
      </c>
      <c r="F2738" s="151">
        <v>0</v>
      </c>
      <c r="G2738" s="151">
        <v>0</v>
      </c>
      <c r="H2738" s="151">
        <v>4.3463296323703551E-5</v>
      </c>
      <c r="I2738" s="151">
        <v>0</v>
      </c>
      <c r="J2738" s="151">
        <v>1.2533574887762326E-4</v>
      </c>
      <c r="K2738" s="151">
        <v>0</v>
      </c>
      <c r="L2738" s="151">
        <v>8.7765412994764442E-5</v>
      </c>
      <c r="M2738" s="151">
        <v>0</v>
      </c>
      <c r="N2738" s="151">
        <v>8.3004752766261089E-5</v>
      </c>
      <c r="O2738" s="151">
        <v>1.4351273559420647E-4</v>
      </c>
      <c r="P2738" s="151">
        <v>5.7759474103695038E-5</v>
      </c>
    </row>
    <row r="2739" spans="1:16" ht="22" customHeight="1" x14ac:dyDescent="0.2">
      <c r="A2739" s="150" t="s">
        <v>3568</v>
      </c>
      <c r="B2739" s="151">
        <v>0</v>
      </c>
      <c r="C2739" s="151">
        <v>0</v>
      </c>
      <c r="D2739" s="151">
        <v>0</v>
      </c>
      <c r="E2739" s="151">
        <v>4.2823334321453761E-5</v>
      </c>
      <c r="F2739" s="151">
        <v>0</v>
      </c>
      <c r="G2739" s="151">
        <v>4.0754209627353734E-5</v>
      </c>
      <c r="H2739" s="151">
        <v>0</v>
      </c>
      <c r="I2739" s="151">
        <v>4.7361387703326213E-5</v>
      </c>
      <c r="J2739" s="151">
        <v>0</v>
      </c>
      <c r="K2739" s="151">
        <v>4.1008379723341737E-5</v>
      </c>
      <c r="L2739" s="151">
        <v>0</v>
      </c>
      <c r="M2739" s="151">
        <v>4.1384907950726941E-5</v>
      </c>
      <c r="N2739" s="151">
        <v>0</v>
      </c>
      <c r="O2739" s="151">
        <v>0</v>
      </c>
      <c r="P2739" s="151">
        <v>0</v>
      </c>
    </row>
    <row r="2740" spans="1:16" ht="22" customHeight="1" x14ac:dyDescent="0.2">
      <c r="A2740" s="150" t="s">
        <v>3569</v>
      </c>
      <c r="B2740" s="151">
        <v>0</v>
      </c>
      <c r="C2740" s="151">
        <v>0</v>
      </c>
      <c r="D2740" s="151">
        <v>0</v>
      </c>
      <c r="E2740" s="151">
        <v>2.141166716072688E-5</v>
      </c>
      <c r="F2740" s="151">
        <v>0</v>
      </c>
      <c r="G2740" s="151">
        <v>4.0754209627353734E-5</v>
      </c>
      <c r="H2740" s="151">
        <v>0</v>
      </c>
      <c r="I2740" s="151">
        <v>0</v>
      </c>
      <c r="J2740" s="151">
        <v>0</v>
      </c>
      <c r="K2740" s="151">
        <v>4.1008379723341737E-5</v>
      </c>
      <c r="L2740" s="151">
        <v>0</v>
      </c>
      <c r="M2740" s="151">
        <v>4.1384907950726941E-5</v>
      </c>
      <c r="N2740" s="151">
        <v>9.2227503073623432E-6</v>
      </c>
      <c r="O2740" s="151">
        <v>0</v>
      </c>
      <c r="P2740" s="151">
        <v>0</v>
      </c>
    </row>
    <row r="2741" spans="1:16" ht="22" customHeight="1" x14ac:dyDescent="0.2">
      <c r="A2741" s="150" t="s">
        <v>3570</v>
      </c>
      <c r="B2741" s="151">
        <v>0</v>
      </c>
      <c r="C2741" s="151">
        <v>0</v>
      </c>
      <c r="D2741" s="151">
        <v>0</v>
      </c>
      <c r="E2741" s="151">
        <v>0</v>
      </c>
      <c r="F2741" s="151">
        <v>0</v>
      </c>
      <c r="G2741" s="151">
        <v>0</v>
      </c>
      <c r="H2741" s="151">
        <v>4.3463296323703551E-5</v>
      </c>
      <c r="I2741" s="151">
        <v>0</v>
      </c>
      <c r="J2741" s="151">
        <v>2.5067149775524654E-5</v>
      </c>
      <c r="K2741" s="151">
        <v>0</v>
      </c>
      <c r="L2741" s="151">
        <v>0</v>
      </c>
      <c r="M2741" s="151">
        <v>0</v>
      </c>
      <c r="N2741" s="151">
        <v>9.2227503073623432E-6</v>
      </c>
      <c r="O2741" s="151">
        <v>0</v>
      </c>
      <c r="P2741" s="151">
        <v>0</v>
      </c>
    </row>
    <row r="2742" spans="1:16" ht="22" customHeight="1" x14ac:dyDescent="0.2">
      <c r="A2742" s="150" t="s">
        <v>3571</v>
      </c>
      <c r="B2742" s="151">
        <v>0</v>
      </c>
      <c r="C2742" s="151">
        <v>7.9791854246368747E-5</v>
      </c>
      <c r="D2742" s="151">
        <v>0</v>
      </c>
      <c r="E2742" s="151">
        <v>6.4235001482180654E-5</v>
      </c>
      <c r="F2742" s="151">
        <v>0</v>
      </c>
      <c r="G2742" s="151">
        <v>4.0754209627353734E-5</v>
      </c>
      <c r="H2742" s="151">
        <v>0</v>
      </c>
      <c r="I2742" s="151">
        <v>0</v>
      </c>
      <c r="J2742" s="151">
        <v>0</v>
      </c>
      <c r="K2742" s="151">
        <v>0</v>
      </c>
      <c r="L2742" s="151">
        <v>0</v>
      </c>
      <c r="M2742" s="151">
        <v>0</v>
      </c>
      <c r="N2742" s="151">
        <v>0</v>
      </c>
      <c r="O2742" s="151">
        <v>0</v>
      </c>
      <c r="P2742" s="151">
        <v>0</v>
      </c>
    </row>
    <row r="2743" spans="1:16" ht="22" customHeight="1" x14ac:dyDescent="0.2">
      <c r="A2743" s="150" t="s">
        <v>3572</v>
      </c>
      <c r="B2743" s="151">
        <v>0</v>
      </c>
      <c r="C2743" s="151">
        <v>3.9895927123184373E-5</v>
      </c>
      <c r="D2743" s="151">
        <v>3.8921508734565693E-5</v>
      </c>
      <c r="E2743" s="151">
        <v>0</v>
      </c>
      <c r="F2743" s="151">
        <v>3.5571754791560425E-5</v>
      </c>
      <c r="G2743" s="151">
        <v>0</v>
      </c>
      <c r="H2743" s="151">
        <v>4.3463296323703551E-5</v>
      </c>
      <c r="I2743" s="151">
        <v>4.7361387703326213E-5</v>
      </c>
      <c r="J2743" s="151">
        <v>0</v>
      </c>
      <c r="K2743" s="151">
        <v>0</v>
      </c>
      <c r="L2743" s="151">
        <v>0</v>
      </c>
      <c r="M2743" s="151">
        <v>4.1384907950726941E-5</v>
      </c>
      <c r="N2743" s="151">
        <v>9.2227503073623432E-6</v>
      </c>
      <c r="O2743" s="151">
        <v>7.1756367797103234E-5</v>
      </c>
      <c r="P2743" s="151">
        <v>1.9253158034565011E-5</v>
      </c>
    </row>
    <row r="2744" spans="1:16" ht="22" customHeight="1" x14ac:dyDescent="0.2">
      <c r="A2744" s="150" t="s">
        <v>3573</v>
      </c>
      <c r="B2744" s="151">
        <v>3.9936496810839172E-4</v>
      </c>
      <c r="C2744" s="151">
        <v>4.3885519835502808E-4</v>
      </c>
      <c r="D2744" s="151">
        <v>4.8651885918207121E-4</v>
      </c>
      <c r="E2744" s="151">
        <v>5.1388001185744523E-4</v>
      </c>
      <c r="F2744" s="151">
        <v>3.9128930270716474E-4</v>
      </c>
      <c r="G2744" s="151">
        <v>4.4829630590089104E-4</v>
      </c>
      <c r="H2744" s="151">
        <v>5.2155955588444264E-4</v>
      </c>
      <c r="I2744" s="151">
        <v>3.788911016266097E-4</v>
      </c>
      <c r="J2744" s="151">
        <v>5.2641014528601775E-4</v>
      </c>
      <c r="K2744" s="151">
        <v>3.6907541751007557E-4</v>
      </c>
      <c r="L2744" s="151">
        <v>5.7047518446596884E-4</v>
      </c>
      <c r="M2744" s="151">
        <v>3.3107926360581553E-4</v>
      </c>
      <c r="N2744" s="151">
        <v>4.4269201475339253E-4</v>
      </c>
      <c r="O2744" s="151">
        <v>3.5878183898551612E-4</v>
      </c>
      <c r="P2744" s="151">
        <v>4.0431631872586525E-4</v>
      </c>
    </row>
    <row r="2745" spans="1:16" ht="22" customHeight="1" x14ac:dyDescent="0.2">
      <c r="A2745" s="150" t="s">
        <v>3574</v>
      </c>
      <c r="B2745" s="151">
        <v>6.1720040525842354E-4</v>
      </c>
      <c r="C2745" s="151">
        <v>8.3781446958687176E-4</v>
      </c>
      <c r="D2745" s="151">
        <v>6.6166564848761677E-4</v>
      </c>
      <c r="E2745" s="151">
        <v>8.5646668642907521E-4</v>
      </c>
      <c r="F2745" s="151">
        <v>7.1143509583120859E-4</v>
      </c>
      <c r="G2745" s="151">
        <v>7.7432998291972091E-4</v>
      </c>
      <c r="H2745" s="151">
        <v>8.69265926474071E-4</v>
      </c>
      <c r="I2745" s="151">
        <v>6.6305942784656701E-4</v>
      </c>
      <c r="J2745" s="151">
        <v>8.0214879281678892E-4</v>
      </c>
      <c r="K2745" s="151">
        <v>7.3815083502015114E-4</v>
      </c>
      <c r="L2745" s="151">
        <v>8.776541299476444E-4</v>
      </c>
      <c r="M2745" s="151">
        <v>7.035434351623578E-4</v>
      </c>
      <c r="N2745" s="151">
        <v>5.8103326936382758E-4</v>
      </c>
      <c r="O2745" s="151">
        <v>7.5344186186958393E-4</v>
      </c>
      <c r="P2745" s="151">
        <v>5.3908842496782022E-4</v>
      </c>
    </row>
    <row r="2746" spans="1:16" ht="22" customHeight="1" x14ac:dyDescent="0.2">
      <c r="A2746" s="150" t="s">
        <v>3575</v>
      </c>
      <c r="B2746" s="151">
        <v>0</v>
      </c>
      <c r="C2746" s="151">
        <v>2.7927148986229059E-4</v>
      </c>
      <c r="D2746" s="151">
        <v>0</v>
      </c>
      <c r="E2746" s="151">
        <v>1.070583358036344E-4</v>
      </c>
      <c r="F2746" s="151">
        <v>0</v>
      </c>
      <c r="G2746" s="151">
        <v>1.6301683850941494E-4</v>
      </c>
      <c r="H2746" s="151">
        <v>0</v>
      </c>
      <c r="I2746" s="151">
        <v>1.6576485696164175E-4</v>
      </c>
      <c r="J2746" s="151">
        <v>0</v>
      </c>
      <c r="K2746" s="151">
        <v>2.0504189861670865E-4</v>
      </c>
      <c r="L2746" s="151">
        <v>0</v>
      </c>
      <c r="M2746" s="151">
        <v>1.2415472385218082E-4</v>
      </c>
      <c r="N2746" s="151">
        <v>0</v>
      </c>
      <c r="O2746" s="151">
        <v>3.5878183898551617E-5</v>
      </c>
      <c r="P2746" s="151">
        <v>1.9253158034565011E-5</v>
      </c>
    </row>
    <row r="2747" spans="1:16" ht="22" customHeight="1" x14ac:dyDescent="0.2">
      <c r="A2747" s="150" t="s">
        <v>3576</v>
      </c>
      <c r="B2747" s="151">
        <v>0</v>
      </c>
      <c r="C2747" s="151">
        <v>0</v>
      </c>
      <c r="D2747" s="151">
        <v>0</v>
      </c>
      <c r="E2747" s="151">
        <v>0</v>
      </c>
      <c r="F2747" s="151">
        <v>0</v>
      </c>
      <c r="G2747" s="151">
        <v>0</v>
      </c>
      <c r="H2747" s="151">
        <v>0</v>
      </c>
      <c r="I2747" s="151">
        <v>2.3680693851663106E-5</v>
      </c>
      <c r="J2747" s="151">
        <v>0</v>
      </c>
      <c r="K2747" s="151">
        <v>4.1008379723341737E-5</v>
      </c>
      <c r="L2747" s="151">
        <v>0</v>
      </c>
      <c r="M2747" s="151">
        <v>0</v>
      </c>
      <c r="N2747" s="151">
        <v>0</v>
      </c>
      <c r="O2747" s="151">
        <v>3.5878183898551617E-5</v>
      </c>
      <c r="P2747" s="151">
        <v>9.6265790172825057E-6</v>
      </c>
    </row>
    <row r="2748" spans="1:16" ht="22" customHeight="1" x14ac:dyDescent="0.2">
      <c r="A2748" s="152" t="s">
        <v>3577</v>
      </c>
      <c r="B2748" s="153">
        <v>0</v>
      </c>
      <c r="C2748" s="153">
        <v>3.9895927123184373E-5</v>
      </c>
      <c r="D2748" s="153">
        <v>0</v>
      </c>
      <c r="E2748" s="153">
        <v>0</v>
      </c>
      <c r="F2748" s="153">
        <v>0</v>
      </c>
      <c r="G2748" s="153">
        <v>0</v>
      </c>
      <c r="H2748" s="153">
        <v>0</v>
      </c>
      <c r="I2748" s="153">
        <v>0</v>
      </c>
      <c r="J2748" s="153">
        <v>0</v>
      </c>
      <c r="K2748" s="153">
        <v>0</v>
      </c>
      <c r="L2748" s="153">
        <v>0</v>
      </c>
      <c r="M2748" s="153">
        <v>0</v>
      </c>
      <c r="N2748" s="153">
        <v>0</v>
      </c>
      <c r="O2748" s="153">
        <v>0</v>
      </c>
      <c r="P2748" s="153">
        <v>0</v>
      </c>
    </row>
    <row r="2749" spans="1:16" ht="22" customHeight="1" x14ac:dyDescent="0.2">
      <c r="A2749" s="150" t="s">
        <v>3578</v>
      </c>
      <c r="B2749" s="151">
        <v>0</v>
      </c>
      <c r="C2749" s="151">
        <v>0</v>
      </c>
      <c r="D2749" s="151">
        <v>0</v>
      </c>
      <c r="E2749" s="151">
        <v>0</v>
      </c>
      <c r="F2749" s="151">
        <v>0</v>
      </c>
      <c r="G2749" s="151">
        <v>0</v>
      </c>
      <c r="H2749" s="151">
        <v>0</v>
      </c>
      <c r="I2749" s="151">
        <v>0</v>
      </c>
      <c r="J2749" s="151">
        <v>0</v>
      </c>
      <c r="K2749" s="151">
        <v>0</v>
      </c>
      <c r="L2749" s="151">
        <v>0</v>
      </c>
      <c r="M2749" s="151">
        <v>0</v>
      </c>
      <c r="N2749" s="151">
        <v>0</v>
      </c>
      <c r="O2749" s="151">
        <v>0</v>
      </c>
      <c r="P2749" s="151">
        <v>9.6265790172825057E-6</v>
      </c>
    </row>
    <row r="2750" spans="1:16" ht="22" customHeight="1" x14ac:dyDescent="0.2">
      <c r="A2750" s="150" t="s">
        <v>3579</v>
      </c>
      <c r="B2750" s="151">
        <v>3.6305906191671972E-5</v>
      </c>
      <c r="C2750" s="151">
        <v>0</v>
      </c>
      <c r="D2750" s="151">
        <v>3.8921508734565693E-5</v>
      </c>
      <c r="E2750" s="151">
        <v>0</v>
      </c>
      <c r="F2750" s="151">
        <v>3.5571754791560425E-5</v>
      </c>
      <c r="G2750" s="151">
        <v>0</v>
      </c>
      <c r="H2750" s="151">
        <v>0</v>
      </c>
      <c r="I2750" s="151">
        <v>0</v>
      </c>
      <c r="J2750" s="151">
        <v>0</v>
      </c>
      <c r="K2750" s="151">
        <v>0</v>
      </c>
      <c r="L2750" s="151">
        <v>0</v>
      </c>
      <c r="M2750" s="151">
        <v>0</v>
      </c>
      <c r="N2750" s="151">
        <v>2.7668250922087033E-5</v>
      </c>
      <c r="O2750" s="151">
        <v>3.5878183898551617E-5</v>
      </c>
      <c r="P2750" s="151">
        <v>3.8506316069130023E-5</v>
      </c>
    </row>
    <row r="2751" spans="1:16" ht="22" customHeight="1" x14ac:dyDescent="0.2">
      <c r="A2751" s="150" t="s">
        <v>3580</v>
      </c>
      <c r="B2751" s="151">
        <v>0</v>
      </c>
      <c r="C2751" s="151">
        <v>0</v>
      </c>
      <c r="D2751" s="151">
        <v>1.9460754367282847E-5</v>
      </c>
      <c r="E2751" s="151">
        <v>0</v>
      </c>
      <c r="F2751" s="151">
        <v>0</v>
      </c>
      <c r="G2751" s="151">
        <v>0</v>
      </c>
      <c r="H2751" s="151">
        <v>0</v>
      </c>
      <c r="I2751" s="151">
        <v>0</v>
      </c>
      <c r="J2751" s="151">
        <v>0</v>
      </c>
      <c r="K2751" s="151">
        <v>0</v>
      </c>
      <c r="L2751" s="151">
        <v>0</v>
      </c>
      <c r="M2751" s="151">
        <v>0</v>
      </c>
      <c r="N2751" s="151">
        <v>9.2227503073623432E-6</v>
      </c>
      <c r="O2751" s="151">
        <v>0</v>
      </c>
      <c r="P2751" s="151">
        <v>0</v>
      </c>
    </row>
    <row r="2752" spans="1:16" ht="22" customHeight="1" x14ac:dyDescent="0.2">
      <c r="A2752" s="150" t="s">
        <v>3581</v>
      </c>
      <c r="B2752" s="151">
        <v>0</v>
      </c>
      <c r="C2752" s="151">
        <v>0</v>
      </c>
      <c r="D2752" s="151">
        <v>1.9460754367282847E-5</v>
      </c>
      <c r="E2752" s="151">
        <v>0</v>
      </c>
      <c r="F2752" s="151">
        <v>0</v>
      </c>
      <c r="G2752" s="151">
        <v>0</v>
      </c>
      <c r="H2752" s="151">
        <v>0</v>
      </c>
      <c r="I2752" s="151">
        <v>0</v>
      </c>
      <c r="J2752" s="151">
        <v>0</v>
      </c>
      <c r="K2752" s="151">
        <v>0</v>
      </c>
      <c r="L2752" s="151">
        <v>0</v>
      </c>
      <c r="M2752" s="151">
        <v>0</v>
      </c>
      <c r="N2752" s="151">
        <v>9.2227503073623432E-6</v>
      </c>
      <c r="O2752" s="151">
        <v>0</v>
      </c>
      <c r="P2752" s="151">
        <v>0</v>
      </c>
    </row>
    <row r="2753" spans="1:16" ht="22" customHeight="1" x14ac:dyDescent="0.2">
      <c r="A2753" s="150" t="s">
        <v>3582</v>
      </c>
      <c r="B2753" s="151">
        <v>0</v>
      </c>
      <c r="C2753" s="151">
        <v>0</v>
      </c>
      <c r="D2753" s="151">
        <v>0</v>
      </c>
      <c r="E2753" s="151">
        <v>0</v>
      </c>
      <c r="F2753" s="151">
        <v>0</v>
      </c>
      <c r="G2753" s="151">
        <v>0</v>
      </c>
      <c r="H2753" s="151">
        <v>0</v>
      </c>
      <c r="I2753" s="151">
        <v>0</v>
      </c>
      <c r="J2753" s="151">
        <v>0</v>
      </c>
      <c r="K2753" s="151">
        <v>0</v>
      </c>
      <c r="L2753" s="151">
        <v>0</v>
      </c>
      <c r="M2753" s="151">
        <v>0</v>
      </c>
      <c r="N2753" s="151">
        <v>0</v>
      </c>
      <c r="O2753" s="151">
        <v>0</v>
      </c>
      <c r="P2753" s="151">
        <v>9.6540835287604543E-6</v>
      </c>
    </row>
    <row r="2754" spans="1:16" ht="22" customHeight="1" x14ac:dyDescent="0.2">
      <c r="A2754" s="150" t="s">
        <v>3583</v>
      </c>
      <c r="B2754" s="151">
        <v>0</v>
      </c>
      <c r="C2754" s="151">
        <v>0</v>
      </c>
      <c r="D2754" s="151">
        <v>1.9516356522617941E-5</v>
      </c>
      <c r="E2754" s="151">
        <v>0</v>
      </c>
      <c r="F2754" s="151">
        <v>0</v>
      </c>
      <c r="G2754" s="151">
        <v>0</v>
      </c>
      <c r="H2754" s="151">
        <v>0</v>
      </c>
      <c r="I2754" s="151">
        <v>0</v>
      </c>
      <c r="J2754" s="151">
        <v>0</v>
      </c>
      <c r="K2754" s="151">
        <v>0</v>
      </c>
      <c r="L2754" s="151">
        <v>0</v>
      </c>
      <c r="M2754" s="151">
        <v>0</v>
      </c>
      <c r="N2754" s="151">
        <v>0</v>
      </c>
      <c r="O2754" s="151">
        <v>0</v>
      </c>
      <c r="P2754" s="151">
        <v>0</v>
      </c>
    </row>
    <row r="2755" spans="1:16" ht="22" customHeight="1" x14ac:dyDescent="0.2">
      <c r="A2755" s="150" t="s">
        <v>3584</v>
      </c>
      <c r="B2755" s="151">
        <v>1.0922891205665883E-4</v>
      </c>
      <c r="C2755" s="151">
        <v>4.000991548639347E-5</v>
      </c>
      <c r="D2755" s="151">
        <v>1.1709813913570766E-4</v>
      </c>
      <c r="E2755" s="151">
        <v>1.0736421676307335E-4</v>
      </c>
      <c r="F2755" s="151">
        <v>7.1346776753358347E-5</v>
      </c>
      <c r="G2755" s="151">
        <v>1.2261195067886707E-4</v>
      </c>
      <c r="H2755" s="151">
        <v>1.7434990868137081E-4</v>
      </c>
      <c r="I2755" s="151">
        <v>9.4993411907814284E-5</v>
      </c>
      <c r="J2755" s="151">
        <v>1.5083262122072834E-4</v>
      </c>
      <c r="K2755" s="151">
        <v>1.2337663956765385E-4</v>
      </c>
      <c r="L2755" s="151">
        <v>4.4008085658803309E-5</v>
      </c>
      <c r="M2755" s="151">
        <v>4.1503150544871869E-5</v>
      </c>
      <c r="N2755" s="151">
        <v>2.7747303067578707E-5</v>
      </c>
      <c r="O2755" s="151">
        <v>3.5980692995404616E-5</v>
      </c>
      <c r="P2755" s="151">
        <v>2.8962250586281368E-5</v>
      </c>
    </row>
    <row r="2756" spans="1:16" ht="22" customHeight="1" x14ac:dyDescent="0.2">
      <c r="A2756" s="150" t="s">
        <v>3585</v>
      </c>
      <c r="B2756" s="151">
        <v>0</v>
      </c>
      <c r="C2756" s="151">
        <v>0</v>
      </c>
      <c r="D2756" s="151">
        <v>0</v>
      </c>
      <c r="E2756" s="151">
        <v>0</v>
      </c>
      <c r="F2756" s="151">
        <v>0</v>
      </c>
      <c r="G2756" s="151">
        <v>0</v>
      </c>
      <c r="H2756" s="151">
        <v>0</v>
      </c>
      <c r="I2756" s="151">
        <v>0</v>
      </c>
      <c r="J2756" s="151">
        <v>0</v>
      </c>
      <c r="K2756" s="151">
        <v>0</v>
      </c>
      <c r="L2756" s="151">
        <v>4.4008085658803309E-5</v>
      </c>
      <c r="M2756" s="151">
        <v>0</v>
      </c>
      <c r="N2756" s="151">
        <v>9.2491010225262351E-6</v>
      </c>
      <c r="O2756" s="151">
        <v>0</v>
      </c>
      <c r="P2756" s="151">
        <v>0</v>
      </c>
    </row>
    <row r="2757" spans="1:16" ht="22" customHeight="1" x14ac:dyDescent="0.2">
      <c r="A2757" s="150" t="s">
        <v>3586</v>
      </c>
      <c r="B2757" s="151">
        <v>0</v>
      </c>
      <c r="C2757" s="151">
        <v>0</v>
      </c>
      <c r="D2757" s="151">
        <v>0</v>
      </c>
      <c r="E2757" s="151">
        <v>0</v>
      </c>
      <c r="F2757" s="151">
        <v>0</v>
      </c>
      <c r="G2757" s="151">
        <v>0</v>
      </c>
      <c r="H2757" s="151">
        <v>0</v>
      </c>
      <c r="I2757" s="151">
        <v>0</v>
      </c>
      <c r="J2757" s="151">
        <v>2.5138770203454721E-5</v>
      </c>
      <c r="K2757" s="151">
        <v>0</v>
      </c>
      <c r="L2757" s="151">
        <v>4.4008085658803309E-5</v>
      </c>
      <c r="M2757" s="151">
        <v>0</v>
      </c>
      <c r="N2757" s="151">
        <v>1.849820204505247E-5</v>
      </c>
      <c r="O2757" s="151">
        <v>0</v>
      </c>
      <c r="P2757" s="151">
        <v>4.8270417643802277E-5</v>
      </c>
    </row>
    <row r="2758" spans="1:16" ht="22" customHeight="1" x14ac:dyDescent="0.2">
      <c r="A2758" s="150" t="s">
        <v>3587</v>
      </c>
      <c r="B2758" s="151">
        <v>0</v>
      </c>
      <c r="C2758" s="151">
        <v>4.000991548639347E-5</v>
      </c>
      <c r="D2758" s="151">
        <v>0</v>
      </c>
      <c r="E2758" s="151">
        <v>2.1472843352614673E-5</v>
      </c>
      <c r="F2758" s="151">
        <v>0</v>
      </c>
      <c r="G2758" s="151">
        <v>0</v>
      </c>
      <c r="H2758" s="151">
        <v>4.3587477170342703E-5</v>
      </c>
      <c r="I2758" s="151">
        <v>0</v>
      </c>
      <c r="J2758" s="151">
        <v>2.5138770203454721E-5</v>
      </c>
      <c r="K2758" s="151">
        <v>0</v>
      </c>
      <c r="L2758" s="151">
        <v>4.4008085658803309E-5</v>
      </c>
      <c r="M2758" s="151">
        <v>4.1503150544871869E-5</v>
      </c>
      <c r="N2758" s="151">
        <v>0</v>
      </c>
      <c r="O2758" s="151">
        <v>0</v>
      </c>
      <c r="P2758" s="151">
        <v>0</v>
      </c>
    </row>
    <row r="2759" spans="1:16" ht="22" customHeight="1" x14ac:dyDescent="0.2">
      <c r="A2759" s="150" t="s">
        <v>3588</v>
      </c>
      <c r="B2759" s="151">
        <v>0</v>
      </c>
      <c r="C2759" s="151">
        <v>2.4005949291836082E-4</v>
      </c>
      <c r="D2759" s="151">
        <v>0</v>
      </c>
      <c r="E2759" s="151">
        <v>2.5767412023137607E-4</v>
      </c>
      <c r="F2759" s="151">
        <v>0</v>
      </c>
      <c r="G2759" s="151">
        <v>2.0435325113144512E-4</v>
      </c>
      <c r="H2759" s="151">
        <v>4.3587477170342703E-5</v>
      </c>
      <c r="I2759" s="151">
        <v>3.0872858870039646E-4</v>
      </c>
      <c r="J2759" s="151">
        <v>2.5138770203454721E-5</v>
      </c>
      <c r="K2759" s="151">
        <v>2.0562773261275638E-4</v>
      </c>
      <c r="L2759" s="151">
        <v>0</v>
      </c>
      <c r="M2759" s="151">
        <v>2.0751575272435935E-4</v>
      </c>
      <c r="N2759" s="151">
        <v>1.849820204505247E-5</v>
      </c>
      <c r="O2759" s="151">
        <v>0</v>
      </c>
      <c r="P2759" s="151">
        <v>9.6540835287604543E-6</v>
      </c>
    </row>
    <row r="2760" spans="1:16" ht="22" customHeight="1" x14ac:dyDescent="0.2">
      <c r="A2760" s="150" t="s">
        <v>3589</v>
      </c>
      <c r="B2760" s="151">
        <v>1.4563854940887844E-4</v>
      </c>
      <c r="C2760" s="151">
        <v>1.6003966194557388E-4</v>
      </c>
      <c r="D2760" s="151">
        <v>5.8549069567853829E-5</v>
      </c>
      <c r="E2760" s="151">
        <v>8.589137341045869E-5</v>
      </c>
      <c r="F2760" s="151">
        <v>0</v>
      </c>
      <c r="G2760" s="151">
        <v>1.2261195067886707E-4</v>
      </c>
      <c r="H2760" s="151">
        <v>1.7434990868137081E-4</v>
      </c>
      <c r="I2760" s="151">
        <v>1.1874176488476786E-4</v>
      </c>
      <c r="J2760" s="151">
        <v>1.0055508081381888E-4</v>
      </c>
      <c r="K2760" s="151">
        <v>2.0562773261275638E-4</v>
      </c>
      <c r="L2760" s="151">
        <v>1.3202425697640994E-4</v>
      </c>
      <c r="M2760" s="151">
        <v>1.2450945163461561E-4</v>
      </c>
      <c r="N2760" s="151">
        <v>9.2491010225262361E-5</v>
      </c>
      <c r="O2760" s="151">
        <v>7.1961385990809232E-5</v>
      </c>
      <c r="P2760" s="151">
        <v>8.6886751758844094E-5</v>
      </c>
    </row>
    <row r="2761" spans="1:16" ht="22" customHeight="1" x14ac:dyDescent="0.2">
      <c r="A2761" s="150" t="s">
        <v>3590</v>
      </c>
      <c r="B2761" s="151">
        <v>0</v>
      </c>
      <c r="C2761" s="151">
        <v>0</v>
      </c>
      <c r="D2761" s="151">
        <v>3.9032713045235881E-5</v>
      </c>
      <c r="E2761" s="151">
        <v>4.2945686705229345E-5</v>
      </c>
      <c r="F2761" s="151">
        <v>0</v>
      </c>
      <c r="G2761" s="151">
        <v>0</v>
      </c>
      <c r="H2761" s="151">
        <v>0</v>
      </c>
      <c r="I2761" s="151">
        <v>2.3748352976953571E-5</v>
      </c>
      <c r="J2761" s="151">
        <v>5.0277540406909441E-5</v>
      </c>
      <c r="K2761" s="151">
        <v>0</v>
      </c>
      <c r="L2761" s="151">
        <v>4.4008085658803309E-5</v>
      </c>
      <c r="M2761" s="151">
        <v>4.1503150544871869E-5</v>
      </c>
      <c r="N2761" s="151">
        <v>2.7747303067578707E-5</v>
      </c>
      <c r="O2761" s="151">
        <v>3.5980692995404616E-5</v>
      </c>
      <c r="P2761" s="151">
        <v>2.8962250586281368E-5</v>
      </c>
    </row>
    <row r="2762" spans="1:16" ht="22" customHeight="1" x14ac:dyDescent="0.2">
      <c r="A2762" s="150" t="s">
        <v>3591</v>
      </c>
      <c r="B2762" s="151">
        <v>3.6409637352219609E-5</v>
      </c>
      <c r="C2762" s="151">
        <v>8.0019830972786939E-5</v>
      </c>
      <c r="D2762" s="151">
        <v>5.8549069567853829E-5</v>
      </c>
      <c r="E2762" s="151">
        <v>1.2883706011568804E-4</v>
      </c>
      <c r="F2762" s="151">
        <v>3.5673388376679174E-5</v>
      </c>
      <c r="G2762" s="151">
        <v>4.0870650226289024E-5</v>
      </c>
      <c r="H2762" s="151">
        <v>4.3587477170342703E-5</v>
      </c>
      <c r="I2762" s="151">
        <v>4.7496705953907142E-5</v>
      </c>
      <c r="J2762" s="151">
        <v>5.0277540406909441E-5</v>
      </c>
      <c r="K2762" s="151">
        <v>0</v>
      </c>
      <c r="L2762" s="151">
        <v>4.4008085658803309E-5</v>
      </c>
      <c r="M2762" s="151">
        <v>0</v>
      </c>
      <c r="N2762" s="151">
        <v>3.699640409010494E-5</v>
      </c>
      <c r="O2762" s="151">
        <v>3.5980692995404616E-5</v>
      </c>
      <c r="P2762" s="151">
        <v>1.0619491881636501E-4</v>
      </c>
    </row>
    <row r="2763" spans="1:16" ht="22" customHeight="1" x14ac:dyDescent="0.2">
      <c r="A2763" s="150" t="s">
        <v>3592</v>
      </c>
      <c r="B2763" s="151">
        <v>0</v>
      </c>
      <c r="C2763" s="151">
        <v>0</v>
      </c>
      <c r="D2763" s="151">
        <v>0</v>
      </c>
      <c r="E2763" s="151">
        <v>0</v>
      </c>
      <c r="F2763" s="151">
        <v>0</v>
      </c>
      <c r="G2763" s="151">
        <v>0</v>
      </c>
      <c r="H2763" s="151">
        <v>0</v>
      </c>
      <c r="I2763" s="151">
        <v>0</v>
      </c>
      <c r="J2763" s="151">
        <v>0</v>
      </c>
      <c r="K2763" s="151">
        <v>0</v>
      </c>
      <c r="L2763" s="151">
        <v>0</v>
      </c>
      <c r="M2763" s="151">
        <v>0</v>
      </c>
      <c r="N2763" s="151">
        <v>9.2491010225262351E-6</v>
      </c>
      <c r="O2763" s="151">
        <v>0</v>
      </c>
      <c r="P2763" s="151">
        <v>0</v>
      </c>
    </row>
    <row r="2764" spans="1:16" ht="22" customHeight="1" x14ac:dyDescent="0.2">
      <c r="A2764" s="150" t="s">
        <v>3593</v>
      </c>
      <c r="B2764" s="151">
        <v>3.6409637352219609E-5</v>
      </c>
      <c r="C2764" s="151">
        <v>0</v>
      </c>
      <c r="D2764" s="151">
        <v>0</v>
      </c>
      <c r="E2764" s="151">
        <v>4.2945686705229345E-5</v>
      </c>
      <c r="F2764" s="151">
        <v>0</v>
      </c>
      <c r="G2764" s="151">
        <v>8.1741300452578048E-5</v>
      </c>
      <c r="H2764" s="151">
        <v>0</v>
      </c>
      <c r="I2764" s="151">
        <v>2.3748352976953571E-5</v>
      </c>
      <c r="J2764" s="151">
        <v>0</v>
      </c>
      <c r="K2764" s="151">
        <v>8.2251093045102556E-5</v>
      </c>
      <c r="L2764" s="151">
        <v>0</v>
      </c>
      <c r="M2764" s="151">
        <v>4.1503150544871869E-5</v>
      </c>
      <c r="N2764" s="151">
        <v>2.7747303067578707E-5</v>
      </c>
      <c r="O2764" s="151">
        <v>7.1961385990809232E-5</v>
      </c>
      <c r="P2764" s="151">
        <v>3.8616334115041817E-5</v>
      </c>
    </row>
    <row r="2765" spans="1:16" ht="22" customHeight="1" x14ac:dyDescent="0.2">
      <c r="A2765" s="150" t="s">
        <v>3594</v>
      </c>
      <c r="B2765" s="151">
        <v>0</v>
      </c>
      <c r="C2765" s="151">
        <v>4.000991548639347E-5</v>
      </c>
      <c r="D2765" s="151">
        <v>0</v>
      </c>
      <c r="E2765" s="151">
        <v>0</v>
      </c>
      <c r="F2765" s="151">
        <v>0</v>
      </c>
      <c r="G2765" s="151">
        <v>0</v>
      </c>
      <c r="H2765" s="151">
        <v>0</v>
      </c>
      <c r="I2765" s="151">
        <v>2.3748352976953571E-5</v>
      </c>
      <c r="J2765" s="151">
        <v>0</v>
      </c>
      <c r="K2765" s="151">
        <v>4.1125546522551278E-5</v>
      </c>
      <c r="L2765" s="151">
        <v>0</v>
      </c>
      <c r="M2765" s="151">
        <v>0</v>
      </c>
      <c r="N2765" s="151">
        <v>0</v>
      </c>
      <c r="O2765" s="151">
        <v>0</v>
      </c>
      <c r="P2765" s="151">
        <v>0</v>
      </c>
    </row>
    <row r="2766" spans="1:16" ht="22" customHeight="1" x14ac:dyDescent="0.2">
      <c r="A2766" s="150" t="s">
        <v>3595</v>
      </c>
      <c r="B2766" s="151">
        <v>3.0219999002342275E-3</v>
      </c>
      <c r="C2766" s="151">
        <v>4.8812096893400036E-3</v>
      </c>
      <c r="D2766" s="151">
        <v>2.8689044088248371E-3</v>
      </c>
      <c r="E2766" s="151">
        <v>4.8958082843961453E-3</v>
      </c>
      <c r="F2766" s="151">
        <v>2.9252178468876918E-3</v>
      </c>
      <c r="G2766" s="151">
        <v>4.9862193276072617E-3</v>
      </c>
      <c r="H2766" s="151">
        <v>1.8306740411543935E-3</v>
      </c>
      <c r="I2766" s="151">
        <v>2.2323451798336356E-3</v>
      </c>
      <c r="J2766" s="151">
        <v>1.80999145464874E-3</v>
      </c>
      <c r="K2766" s="151">
        <v>2.4264072448305254E-3</v>
      </c>
      <c r="L2766" s="151">
        <v>1.4962749123993125E-3</v>
      </c>
      <c r="M2766" s="151">
        <v>2.0336543766987219E-3</v>
      </c>
      <c r="N2766" s="151">
        <v>3.4036691762896545E-3</v>
      </c>
      <c r="O2766" s="151">
        <v>3.4181658345634382E-3</v>
      </c>
      <c r="P2766" s="151">
        <v>3.436853736238722E-3</v>
      </c>
    </row>
    <row r="2767" spans="1:16" ht="22" customHeight="1" x14ac:dyDescent="0.2">
      <c r="A2767" s="150" t="s">
        <v>3596</v>
      </c>
      <c r="B2767" s="151">
        <v>3.6409637352219609E-5</v>
      </c>
      <c r="C2767" s="151">
        <v>1.6003966194557388E-4</v>
      </c>
      <c r="D2767" s="151">
        <v>5.8549069567853829E-5</v>
      </c>
      <c r="E2767" s="151">
        <v>6.4418530057844018E-5</v>
      </c>
      <c r="F2767" s="151">
        <v>3.5673388376679174E-5</v>
      </c>
      <c r="G2767" s="151">
        <v>4.0870650226289024E-5</v>
      </c>
      <c r="H2767" s="151">
        <v>4.3587477170342703E-5</v>
      </c>
      <c r="I2767" s="151">
        <v>2.3748352976953571E-5</v>
      </c>
      <c r="J2767" s="151">
        <v>5.0277540406909441E-5</v>
      </c>
      <c r="K2767" s="151">
        <v>4.1125546522551278E-5</v>
      </c>
      <c r="L2767" s="151">
        <v>4.4008085658803309E-5</v>
      </c>
      <c r="M2767" s="151">
        <v>0</v>
      </c>
      <c r="N2767" s="151">
        <v>9.2491010225262361E-5</v>
      </c>
      <c r="O2767" s="151">
        <v>1.0794207898621385E-4</v>
      </c>
      <c r="P2767" s="151">
        <v>9.6540835287604553E-5</v>
      </c>
    </row>
    <row r="2768" spans="1:16" ht="22" customHeight="1" x14ac:dyDescent="0.2">
      <c r="A2768" s="150" t="s">
        <v>3597</v>
      </c>
      <c r="B2768" s="151">
        <v>1.5292047687932235E-3</v>
      </c>
      <c r="C2768" s="151">
        <v>2.7606841685611492E-3</v>
      </c>
      <c r="D2768" s="151">
        <v>1.6588903044225251E-3</v>
      </c>
      <c r="E2768" s="151">
        <v>2.5767412023137608E-3</v>
      </c>
      <c r="F2768" s="151">
        <v>1.5339557001972043E-3</v>
      </c>
      <c r="G2768" s="151">
        <v>2.6974629149350759E-3</v>
      </c>
      <c r="H2768" s="151">
        <v>1.176861883599253E-3</v>
      </c>
      <c r="I2768" s="151">
        <v>1.4011528256402607E-3</v>
      </c>
      <c r="J2768" s="151">
        <v>1.2820772803761908E-3</v>
      </c>
      <c r="K2768" s="151">
        <v>1.2748919421990896E-3</v>
      </c>
      <c r="L2768" s="151">
        <v>1.1882183127876892E-3</v>
      </c>
      <c r="M2768" s="151">
        <v>1.2035913658012842E-3</v>
      </c>
      <c r="N2768" s="151">
        <v>1.4428597595140928E-3</v>
      </c>
      <c r="O2768" s="151">
        <v>1.4392277198161847E-3</v>
      </c>
      <c r="P2768" s="151">
        <v>1.4674206963715892E-3</v>
      </c>
    </row>
    <row r="2769" spans="1:16" ht="22" customHeight="1" x14ac:dyDescent="0.2">
      <c r="A2769" s="150" t="s">
        <v>3598</v>
      </c>
      <c r="B2769" s="151">
        <v>1.0922891205665883E-4</v>
      </c>
      <c r="C2769" s="151">
        <v>3.6008923937754119E-4</v>
      </c>
      <c r="D2769" s="151">
        <v>9.7581782613089703E-5</v>
      </c>
      <c r="E2769" s="151">
        <v>4.7240255375752282E-4</v>
      </c>
      <c r="F2769" s="151">
        <v>1.0702016513003752E-4</v>
      </c>
      <c r="G2769" s="151">
        <v>4.0870650226289024E-4</v>
      </c>
      <c r="H2769" s="151">
        <v>3.051123401923989E-4</v>
      </c>
      <c r="I2769" s="151">
        <v>5.9370882442383928E-4</v>
      </c>
      <c r="J2769" s="151">
        <v>2.7652647223800199E-4</v>
      </c>
      <c r="K2769" s="151">
        <v>4.1125546522551275E-4</v>
      </c>
      <c r="L2769" s="151">
        <v>3.0805659961162318E-4</v>
      </c>
      <c r="M2769" s="151">
        <v>4.5653465599359059E-4</v>
      </c>
      <c r="N2769" s="151">
        <v>2.4047662658568215E-4</v>
      </c>
      <c r="O2769" s="151">
        <v>2.1588415797242771E-4</v>
      </c>
      <c r="P2769" s="151">
        <v>2.606602552765323E-4</v>
      </c>
    </row>
    <row r="2770" spans="1:16" ht="22" customHeight="1" x14ac:dyDescent="0.2">
      <c r="A2770" s="150" t="s">
        <v>3599</v>
      </c>
      <c r="B2770" s="151">
        <v>3.6409637352219609E-5</v>
      </c>
      <c r="C2770" s="151">
        <v>4.000991548639347E-5</v>
      </c>
      <c r="D2770" s="151">
        <v>1.9516356522617941E-5</v>
      </c>
      <c r="E2770" s="151">
        <v>2.1472843352614673E-5</v>
      </c>
      <c r="F2770" s="151">
        <v>3.5673388376679174E-5</v>
      </c>
      <c r="G2770" s="151">
        <v>8.1741300452578048E-5</v>
      </c>
      <c r="H2770" s="151">
        <v>1.3076243151102811E-4</v>
      </c>
      <c r="I2770" s="151">
        <v>7.124505893086072E-5</v>
      </c>
      <c r="J2770" s="151">
        <v>5.0277540406909441E-5</v>
      </c>
      <c r="K2770" s="151">
        <v>4.1125546522551278E-5</v>
      </c>
      <c r="L2770" s="151">
        <v>8.8016171317606618E-5</v>
      </c>
      <c r="M2770" s="151">
        <v>8.3006301089743738E-5</v>
      </c>
      <c r="N2770" s="151">
        <v>4.6245505112631181E-5</v>
      </c>
      <c r="O2770" s="151">
        <v>3.5980692995404616E-5</v>
      </c>
      <c r="P2770" s="151">
        <v>7.7232668230083635E-5</v>
      </c>
    </row>
    <row r="2771" spans="1:16" ht="22" customHeight="1" x14ac:dyDescent="0.2">
      <c r="A2771" s="150" t="s">
        <v>3600</v>
      </c>
      <c r="B2771" s="151">
        <v>0</v>
      </c>
      <c r="C2771" s="151">
        <v>0</v>
      </c>
      <c r="D2771" s="151">
        <v>0</v>
      </c>
      <c r="E2771" s="151">
        <v>0</v>
      </c>
      <c r="F2771" s="151">
        <v>0</v>
      </c>
      <c r="G2771" s="151">
        <v>0</v>
      </c>
      <c r="H2771" s="151">
        <v>0</v>
      </c>
      <c r="I2771" s="151">
        <v>0</v>
      </c>
      <c r="J2771" s="151">
        <v>0</v>
      </c>
      <c r="K2771" s="151">
        <v>0</v>
      </c>
      <c r="L2771" s="151">
        <v>0</v>
      </c>
      <c r="M2771" s="151">
        <v>0</v>
      </c>
      <c r="N2771" s="151">
        <v>0</v>
      </c>
      <c r="O2771" s="151">
        <v>3.5980692995404616E-5</v>
      </c>
      <c r="P2771" s="151">
        <v>0</v>
      </c>
    </row>
    <row r="2772" spans="1:16" ht="22" customHeight="1" x14ac:dyDescent="0.2">
      <c r="A2772" s="150" t="s">
        <v>3601</v>
      </c>
      <c r="B2772" s="151">
        <v>1.0922891205665883E-4</v>
      </c>
      <c r="C2772" s="151">
        <v>2.4005949291836082E-4</v>
      </c>
      <c r="D2772" s="151">
        <v>5.8549069567853829E-5</v>
      </c>
      <c r="E2772" s="151">
        <v>2.3620127687876141E-4</v>
      </c>
      <c r="F2772" s="151">
        <v>1.4269355350671669E-4</v>
      </c>
      <c r="G2772" s="151">
        <v>2.0435325113144512E-4</v>
      </c>
      <c r="H2772" s="151">
        <v>4.3587477170342703E-5</v>
      </c>
      <c r="I2772" s="151">
        <v>1.6623847083867502E-4</v>
      </c>
      <c r="J2772" s="151">
        <v>5.0277540406909441E-5</v>
      </c>
      <c r="K2772" s="151">
        <v>1.2337663956765385E-4</v>
      </c>
      <c r="L2772" s="151">
        <v>2.2004042829401653E-4</v>
      </c>
      <c r="M2772" s="151">
        <v>8.3006301089743738E-5</v>
      </c>
      <c r="N2772" s="151">
        <v>1.2948741431536729E-4</v>
      </c>
      <c r="O2772" s="151">
        <v>1.0794207898621385E-4</v>
      </c>
      <c r="P2772" s="151">
        <v>1.1584900234512547E-4</v>
      </c>
    </row>
    <row r="2773" spans="1:16" ht="22" customHeight="1" x14ac:dyDescent="0.2">
      <c r="A2773" s="150" t="s">
        <v>3602</v>
      </c>
      <c r="B2773" s="151">
        <v>0</v>
      </c>
      <c r="C2773" s="151">
        <v>2.4005949291836082E-4</v>
      </c>
      <c r="D2773" s="151">
        <v>3.9032713045235881E-5</v>
      </c>
      <c r="E2773" s="151">
        <v>1.9325559017353204E-4</v>
      </c>
      <c r="F2773" s="151">
        <v>0</v>
      </c>
      <c r="G2773" s="151">
        <v>1.634826009051561E-4</v>
      </c>
      <c r="H2773" s="151">
        <v>8.7174954340685405E-5</v>
      </c>
      <c r="I2773" s="151">
        <v>2.612318827464893E-4</v>
      </c>
      <c r="J2773" s="151">
        <v>1.256938510172736E-4</v>
      </c>
      <c r="K2773" s="151">
        <v>2.467532791353077E-4</v>
      </c>
      <c r="L2773" s="151">
        <v>8.8016171317606618E-5</v>
      </c>
      <c r="M2773" s="151">
        <v>2.4901890326923121E-4</v>
      </c>
      <c r="N2773" s="151">
        <v>6.4743707157683647E-5</v>
      </c>
      <c r="O2773" s="151">
        <v>1.0794207898621385E-4</v>
      </c>
      <c r="P2773" s="151">
        <v>1.2550308587388592E-4</v>
      </c>
    </row>
    <row r="2774" spans="1:16" ht="22" customHeight="1" x14ac:dyDescent="0.2">
      <c r="A2774" s="150" t="s">
        <v>3603</v>
      </c>
      <c r="B2774" s="151">
        <v>0</v>
      </c>
      <c r="C2774" s="151">
        <v>0</v>
      </c>
      <c r="D2774" s="151">
        <v>0</v>
      </c>
      <c r="E2774" s="151">
        <v>0</v>
      </c>
      <c r="F2774" s="151">
        <v>0</v>
      </c>
      <c r="G2774" s="151">
        <v>0</v>
      </c>
      <c r="H2774" s="151">
        <v>0</v>
      </c>
      <c r="I2774" s="151">
        <v>0</v>
      </c>
      <c r="J2774" s="151">
        <v>0</v>
      </c>
      <c r="K2774" s="151">
        <v>0</v>
      </c>
      <c r="L2774" s="151">
        <v>0</v>
      </c>
      <c r="M2774" s="151">
        <v>0</v>
      </c>
      <c r="N2774" s="151">
        <v>0</v>
      </c>
      <c r="O2774" s="151">
        <v>0</v>
      </c>
      <c r="P2774" s="151">
        <v>9.6540835287604543E-6</v>
      </c>
    </row>
    <row r="2775" spans="1:16" ht="22" customHeight="1" x14ac:dyDescent="0.2">
      <c r="A2775" s="150" t="s">
        <v>3604</v>
      </c>
      <c r="B2775" s="151">
        <v>1.2379276699754666E-3</v>
      </c>
      <c r="C2775" s="151">
        <v>4.000991548639347E-5</v>
      </c>
      <c r="D2775" s="151">
        <v>1.1124323217892227E-3</v>
      </c>
      <c r="E2775" s="151">
        <v>1.0736421676307335E-4</v>
      </c>
      <c r="F2775" s="151">
        <v>1.2842419815604501E-3</v>
      </c>
      <c r="G2775" s="151">
        <v>1.2261195067886707E-4</v>
      </c>
      <c r="H2775" s="151">
        <v>2.1793738585171351E-4</v>
      </c>
      <c r="I2775" s="151">
        <v>7.124505893086072E-5</v>
      </c>
      <c r="J2775" s="151">
        <v>2.0111016162763776E-4</v>
      </c>
      <c r="K2775" s="151">
        <v>8.2251093045102556E-5</v>
      </c>
      <c r="L2775" s="151">
        <v>4.4008085658803309E-5</v>
      </c>
      <c r="M2775" s="151">
        <v>0</v>
      </c>
      <c r="N2775" s="151">
        <v>6.5668617259936272E-4</v>
      </c>
      <c r="O2775" s="151">
        <v>7.1961385990809235E-4</v>
      </c>
      <c r="P2775" s="151">
        <v>7.4336443171455499E-4</v>
      </c>
    </row>
    <row r="2776" spans="1:16" ht="22" customHeight="1" x14ac:dyDescent="0.2">
      <c r="A2776" s="150" t="s">
        <v>3605</v>
      </c>
      <c r="B2776" s="151">
        <v>3.6513962960678686E-5</v>
      </c>
      <c r="C2776" s="151">
        <v>0</v>
      </c>
      <c r="D2776" s="151">
        <v>3.9144554629892716E-5</v>
      </c>
      <c r="E2776" s="151">
        <v>2.1534370124398667E-5</v>
      </c>
      <c r="F2776" s="151">
        <v>0</v>
      </c>
      <c r="G2776" s="151">
        <v>0</v>
      </c>
      <c r="H2776" s="151">
        <v>8.7424739310142953E-5</v>
      </c>
      <c r="I2776" s="151">
        <v>0</v>
      </c>
      <c r="J2776" s="151">
        <v>5.0421602127273081E-5</v>
      </c>
      <c r="K2776" s="151">
        <v>0</v>
      </c>
      <c r="L2776" s="151">
        <v>0</v>
      </c>
      <c r="M2776" s="151">
        <v>0</v>
      </c>
      <c r="N2776" s="151">
        <v>4.6378013723269092E-5</v>
      </c>
      <c r="O2776" s="151">
        <v>1.0825136861081619E-4</v>
      </c>
      <c r="P2776" s="151">
        <v>9.6817456592153553E-6</v>
      </c>
    </row>
    <row r="2777" spans="1:16" ht="22" customHeight="1" x14ac:dyDescent="0.2">
      <c r="A2777" s="150" t="s">
        <v>3606</v>
      </c>
      <c r="B2777" s="151">
        <v>6.5725133329221639E-4</v>
      </c>
      <c r="C2777" s="151">
        <v>8.0249114156090055E-5</v>
      </c>
      <c r="D2777" s="151">
        <v>6.0674059676333713E-4</v>
      </c>
      <c r="E2777" s="151">
        <v>4.3068740248797333E-5</v>
      </c>
      <c r="F2777" s="151">
        <v>5.3663406583829697E-4</v>
      </c>
      <c r="G2777" s="151">
        <v>4.098775810659358E-5</v>
      </c>
      <c r="H2777" s="151">
        <v>7.8682265379128658E-4</v>
      </c>
      <c r="I2777" s="151">
        <v>2.381639983362106E-5</v>
      </c>
      <c r="J2777" s="151">
        <v>8.0674563403636929E-4</v>
      </c>
      <c r="K2777" s="151">
        <v>4.1243384764736238E-5</v>
      </c>
      <c r="L2777" s="151">
        <v>6.1787856655626423E-4</v>
      </c>
      <c r="M2777" s="151">
        <v>4.162207074700617E-5</v>
      </c>
      <c r="N2777" s="151">
        <v>2.3189006861634544E-4</v>
      </c>
      <c r="O2777" s="151">
        <v>2.1650273722163238E-4</v>
      </c>
      <c r="P2777" s="151">
        <v>1.7427142186587642E-4</v>
      </c>
    </row>
    <row r="2778" spans="1:16" ht="22" customHeight="1" x14ac:dyDescent="0.2">
      <c r="A2778" s="150" t="s">
        <v>3607</v>
      </c>
      <c r="B2778" s="151">
        <v>3.6513962960678686E-5</v>
      </c>
      <c r="C2778" s="151">
        <v>0</v>
      </c>
      <c r="D2778" s="151">
        <v>3.9144554629892716E-5</v>
      </c>
      <c r="E2778" s="151">
        <v>0</v>
      </c>
      <c r="F2778" s="151">
        <v>3.5775604389219799E-5</v>
      </c>
      <c r="G2778" s="151">
        <v>0</v>
      </c>
      <c r="H2778" s="151">
        <v>4.3712369655071477E-5</v>
      </c>
      <c r="I2778" s="151">
        <v>0</v>
      </c>
      <c r="J2778" s="151">
        <v>5.0421602127273081E-5</v>
      </c>
      <c r="K2778" s="151">
        <v>0</v>
      </c>
      <c r="L2778" s="151">
        <v>4.4134183325447441E-5</v>
      </c>
      <c r="M2778" s="151">
        <v>0</v>
      </c>
      <c r="N2778" s="151">
        <v>8.3480424701884358E-5</v>
      </c>
      <c r="O2778" s="151">
        <v>7.2167579073877447E-5</v>
      </c>
      <c r="P2778" s="151">
        <v>3.8726982636861421E-5</v>
      </c>
    </row>
    <row r="2779" spans="1:16" ht="22" customHeight="1" x14ac:dyDescent="0.2">
      <c r="A2779" s="150" t="s">
        <v>3608</v>
      </c>
      <c r="B2779" s="151">
        <v>4.3816755552814426E-4</v>
      </c>
      <c r="C2779" s="151">
        <v>0</v>
      </c>
      <c r="D2779" s="151">
        <v>4.1101782361387351E-4</v>
      </c>
      <c r="E2779" s="151">
        <v>4.3068740248797333E-5</v>
      </c>
      <c r="F2779" s="151">
        <v>4.650828570598574E-4</v>
      </c>
      <c r="G2779" s="151">
        <v>8.197551621318716E-5</v>
      </c>
      <c r="H2779" s="151">
        <v>4.8083606620578624E-4</v>
      </c>
      <c r="I2779" s="151">
        <v>2.381639983362106E-5</v>
      </c>
      <c r="J2779" s="151">
        <v>4.0337281701818465E-4</v>
      </c>
      <c r="K2779" s="151">
        <v>0</v>
      </c>
      <c r="L2779" s="151">
        <v>3.97207649929027E-4</v>
      </c>
      <c r="M2779" s="151">
        <v>0</v>
      </c>
      <c r="N2779" s="151">
        <v>2.5044127410565306E-4</v>
      </c>
      <c r="O2779" s="151">
        <v>2.5258652675857113E-4</v>
      </c>
      <c r="P2779" s="151">
        <v>2.3236189582116854E-4</v>
      </c>
    </row>
    <row r="2780" spans="1:16" ht="22" customHeight="1" x14ac:dyDescent="0.2">
      <c r="A2780" s="150" t="s">
        <v>3609</v>
      </c>
      <c r="B2780" s="151">
        <v>0</v>
      </c>
      <c r="C2780" s="151">
        <v>8.0249114156090055E-5</v>
      </c>
      <c r="D2780" s="151">
        <v>1.9572277314946358E-5</v>
      </c>
      <c r="E2780" s="151">
        <v>4.3068740248797333E-5</v>
      </c>
      <c r="F2780" s="151">
        <v>0</v>
      </c>
      <c r="G2780" s="151">
        <v>4.098775810659358E-5</v>
      </c>
      <c r="H2780" s="151">
        <v>4.3712369655071477E-5</v>
      </c>
      <c r="I2780" s="151">
        <v>2.381639983362106E-5</v>
      </c>
      <c r="J2780" s="151">
        <v>5.0421602127273081E-5</v>
      </c>
      <c r="K2780" s="151">
        <v>4.1243384764736238E-5</v>
      </c>
      <c r="L2780" s="151">
        <v>4.4134183325447441E-5</v>
      </c>
      <c r="M2780" s="151">
        <v>4.162207074700617E-5</v>
      </c>
      <c r="N2780" s="151">
        <v>9.2756027446538183E-6</v>
      </c>
      <c r="O2780" s="151">
        <v>0</v>
      </c>
      <c r="P2780" s="151">
        <v>9.6817456592153553E-6</v>
      </c>
    </row>
    <row r="2781" spans="1:16" ht="22" customHeight="1" x14ac:dyDescent="0.2">
      <c r="A2781" s="150" t="s">
        <v>3610</v>
      </c>
      <c r="B2781" s="151">
        <v>1.4605585184271474E-4</v>
      </c>
      <c r="C2781" s="151">
        <v>2.8087189954631518E-4</v>
      </c>
      <c r="D2781" s="151">
        <v>1.3700594120462451E-4</v>
      </c>
      <c r="E2781" s="151">
        <v>2.7994681161718269E-4</v>
      </c>
      <c r="F2781" s="151">
        <v>1.073268131676594E-4</v>
      </c>
      <c r="G2781" s="151">
        <v>1.6395103242637432E-4</v>
      </c>
      <c r="H2781" s="151">
        <v>2.1856184827535741E-4</v>
      </c>
      <c r="I2781" s="151">
        <v>1.6671479883534744E-4</v>
      </c>
      <c r="J2781" s="151">
        <v>1.260540053181827E-4</v>
      </c>
      <c r="K2781" s="151">
        <v>2.0621692382368121E-4</v>
      </c>
      <c r="L2781" s="151">
        <v>1.7653673330178977E-4</v>
      </c>
      <c r="M2781" s="151">
        <v>2.0811035373503089E-4</v>
      </c>
      <c r="N2781" s="151">
        <v>2.0406326038238399E-4</v>
      </c>
      <c r="O2781" s="151">
        <v>1.8041894768469364E-4</v>
      </c>
      <c r="P2781" s="151">
        <v>1.9363491318430713E-4</v>
      </c>
    </row>
    <row r="2782" spans="1:16" ht="22" customHeight="1" x14ac:dyDescent="0.2">
      <c r="A2782" s="150" t="s">
        <v>3611</v>
      </c>
      <c r="B2782" s="151">
        <v>7.3027925921357372E-5</v>
      </c>
      <c r="C2782" s="151">
        <v>8.0249114156090055E-5</v>
      </c>
      <c r="D2782" s="151">
        <v>0</v>
      </c>
      <c r="E2782" s="151">
        <v>4.3068740248797333E-5</v>
      </c>
      <c r="F2782" s="151">
        <v>3.5775604389219799E-5</v>
      </c>
      <c r="G2782" s="151">
        <v>4.098775810659358E-5</v>
      </c>
      <c r="H2782" s="151">
        <v>8.7424739310142953E-5</v>
      </c>
      <c r="I2782" s="151">
        <v>2.381639983362106E-5</v>
      </c>
      <c r="J2782" s="151">
        <v>5.0421602127273081E-5</v>
      </c>
      <c r="K2782" s="151">
        <v>4.1243384764736238E-5</v>
      </c>
      <c r="L2782" s="151">
        <v>1.3240254997634235E-4</v>
      </c>
      <c r="M2782" s="151">
        <v>8.3244141494012339E-5</v>
      </c>
      <c r="N2782" s="151">
        <v>3.7102410978615273E-5</v>
      </c>
      <c r="O2782" s="151">
        <v>3.6083789536938724E-5</v>
      </c>
      <c r="P2782" s="151">
        <v>3.8726982636861421E-5</v>
      </c>
    </row>
    <row r="2783" spans="1:16" ht="22" customHeight="1" x14ac:dyDescent="0.2">
      <c r="A2783" s="150" t="s">
        <v>3612</v>
      </c>
      <c r="B2783" s="151">
        <v>0</v>
      </c>
      <c r="C2783" s="151">
        <v>0</v>
      </c>
      <c r="D2783" s="151">
        <v>0</v>
      </c>
      <c r="E2783" s="151">
        <v>2.1534370124398667E-5</v>
      </c>
      <c r="F2783" s="151">
        <v>0</v>
      </c>
      <c r="G2783" s="151">
        <v>0</v>
      </c>
      <c r="H2783" s="151">
        <v>0</v>
      </c>
      <c r="I2783" s="151">
        <v>2.381639983362106E-5</v>
      </c>
      <c r="J2783" s="151">
        <v>0</v>
      </c>
      <c r="K2783" s="151">
        <v>0</v>
      </c>
      <c r="L2783" s="151">
        <v>0</v>
      </c>
      <c r="M2783" s="151">
        <v>0</v>
      </c>
      <c r="N2783" s="151">
        <v>0</v>
      </c>
      <c r="O2783" s="151">
        <v>0</v>
      </c>
      <c r="P2783" s="151">
        <v>0</v>
      </c>
    </row>
    <row r="2784" spans="1:16" ht="22" customHeight="1" x14ac:dyDescent="0.2">
      <c r="A2784" s="150" t="s">
        <v>3613</v>
      </c>
      <c r="B2784" s="151">
        <v>3.6513962960678686E-5</v>
      </c>
      <c r="C2784" s="151">
        <v>0</v>
      </c>
      <c r="D2784" s="151">
        <v>1.9572277314946358E-5</v>
      </c>
      <c r="E2784" s="151">
        <v>0</v>
      </c>
      <c r="F2784" s="151">
        <v>3.5775604389219799E-5</v>
      </c>
      <c r="G2784" s="151">
        <v>0</v>
      </c>
      <c r="H2784" s="151">
        <v>0</v>
      </c>
      <c r="I2784" s="151">
        <v>0</v>
      </c>
      <c r="J2784" s="151">
        <v>0</v>
      </c>
      <c r="K2784" s="151">
        <v>0</v>
      </c>
      <c r="L2784" s="151">
        <v>0</v>
      </c>
      <c r="M2784" s="151">
        <v>0</v>
      </c>
      <c r="N2784" s="151">
        <v>0</v>
      </c>
      <c r="O2784" s="151">
        <v>0</v>
      </c>
      <c r="P2784" s="151">
        <v>0</v>
      </c>
    </row>
    <row r="2785" spans="1:16" ht="22" customHeight="1" x14ac:dyDescent="0.2">
      <c r="A2785" s="150" t="s">
        <v>3614</v>
      </c>
      <c r="B2785" s="151">
        <v>0</v>
      </c>
      <c r="C2785" s="151">
        <v>0</v>
      </c>
      <c r="D2785" s="151">
        <v>0</v>
      </c>
      <c r="E2785" s="151">
        <v>0</v>
      </c>
      <c r="F2785" s="151">
        <v>0</v>
      </c>
      <c r="G2785" s="151">
        <v>0</v>
      </c>
      <c r="H2785" s="151">
        <v>4.3712369655071477E-5</v>
      </c>
      <c r="I2785" s="151">
        <v>0</v>
      </c>
      <c r="J2785" s="151">
        <v>0</v>
      </c>
      <c r="K2785" s="151">
        <v>0</v>
      </c>
      <c r="L2785" s="151">
        <v>0</v>
      </c>
      <c r="M2785" s="151">
        <v>0</v>
      </c>
      <c r="N2785" s="151">
        <v>0</v>
      </c>
      <c r="O2785" s="151">
        <v>0</v>
      </c>
      <c r="P2785" s="151">
        <v>0</v>
      </c>
    </row>
    <row r="2786" spans="1:16" ht="22" customHeight="1" x14ac:dyDescent="0.2">
      <c r="A2786" s="150" t="s">
        <v>3615</v>
      </c>
      <c r="B2786" s="151">
        <v>0</v>
      </c>
      <c r="C2786" s="151">
        <v>0</v>
      </c>
      <c r="D2786" s="151">
        <v>0</v>
      </c>
      <c r="E2786" s="151">
        <v>0</v>
      </c>
      <c r="F2786" s="151">
        <v>0</v>
      </c>
      <c r="G2786" s="151">
        <v>4.098775810659358E-5</v>
      </c>
      <c r="H2786" s="151">
        <v>0</v>
      </c>
      <c r="I2786" s="151">
        <v>9.526559933448424E-5</v>
      </c>
      <c r="J2786" s="151">
        <v>0</v>
      </c>
      <c r="K2786" s="151">
        <v>0</v>
      </c>
      <c r="L2786" s="151">
        <v>0</v>
      </c>
      <c r="M2786" s="151">
        <v>8.3244141494012339E-5</v>
      </c>
      <c r="N2786" s="151">
        <v>0</v>
      </c>
      <c r="O2786" s="151">
        <v>0</v>
      </c>
      <c r="P2786" s="151">
        <v>0</v>
      </c>
    </row>
    <row r="2787" spans="1:16" ht="22" customHeight="1" x14ac:dyDescent="0.2">
      <c r="A2787" s="150" t="s">
        <v>3616</v>
      </c>
      <c r="B2787" s="151">
        <v>0</v>
      </c>
      <c r="C2787" s="151">
        <v>4.0124557078045027E-5</v>
      </c>
      <c r="D2787" s="151">
        <v>0</v>
      </c>
      <c r="E2787" s="151">
        <v>4.3068740248797333E-5</v>
      </c>
      <c r="F2787" s="151">
        <v>0</v>
      </c>
      <c r="G2787" s="151">
        <v>4.098775810659358E-5</v>
      </c>
      <c r="H2787" s="151">
        <v>0</v>
      </c>
      <c r="I2787" s="151">
        <v>7.144919950086319E-5</v>
      </c>
      <c r="J2787" s="151">
        <v>0</v>
      </c>
      <c r="K2787" s="151">
        <v>8.2486769529472475E-5</v>
      </c>
      <c r="L2787" s="151">
        <v>0</v>
      </c>
      <c r="M2787" s="151">
        <v>8.3244141494012339E-5</v>
      </c>
      <c r="N2787" s="151">
        <v>0</v>
      </c>
      <c r="O2787" s="151">
        <v>0</v>
      </c>
      <c r="P2787" s="151">
        <v>0</v>
      </c>
    </row>
    <row r="2788" spans="1:16" ht="22" customHeight="1" x14ac:dyDescent="0.2">
      <c r="A2788" s="150" t="s">
        <v>3617</v>
      </c>
      <c r="B2788" s="151">
        <v>0</v>
      </c>
      <c r="C2788" s="151">
        <v>0</v>
      </c>
      <c r="D2788" s="151">
        <v>0</v>
      </c>
      <c r="E2788" s="151">
        <v>4.3068740248797333E-5</v>
      </c>
      <c r="F2788" s="151">
        <v>0</v>
      </c>
      <c r="G2788" s="151">
        <v>0</v>
      </c>
      <c r="H2788" s="151">
        <v>0</v>
      </c>
      <c r="I2788" s="151">
        <v>4.763279966724212E-5</v>
      </c>
      <c r="J2788" s="151">
        <v>0</v>
      </c>
      <c r="K2788" s="151">
        <v>4.1243384764736238E-5</v>
      </c>
      <c r="L2788" s="151">
        <v>0</v>
      </c>
      <c r="M2788" s="151">
        <v>4.162207074700617E-5</v>
      </c>
      <c r="N2788" s="151">
        <v>0</v>
      </c>
      <c r="O2788" s="151">
        <v>0</v>
      </c>
      <c r="P2788" s="151">
        <v>0</v>
      </c>
    </row>
    <row r="2789" spans="1:16" ht="22" customHeight="1" x14ac:dyDescent="0.2">
      <c r="A2789" s="150" t="s">
        <v>3618</v>
      </c>
      <c r="B2789" s="151">
        <v>0</v>
      </c>
      <c r="C2789" s="151">
        <v>8.0249114156090055E-5</v>
      </c>
      <c r="D2789" s="151">
        <v>0</v>
      </c>
      <c r="E2789" s="151">
        <v>4.3068740248797333E-5</v>
      </c>
      <c r="F2789" s="151">
        <v>0</v>
      </c>
      <c r="G2789" s="151">
        <v>4.098775810659358E-5</v>
      </c>
      <c r="H2789" s="151">
        <v>0</v>
      </c>
      <c r="I2789" s="151">
        <v>9.526559933448424E-5</v>
      </c>
      <c r="J2789" s="151">
        <v>0</v>
      </c>
      <c r="K2789" s="151">
        <v>4.1243384764736238E-5</v>
      </c>
      <c r="L2789" s="151">
        <v>0</v>
      </c>
      <c r="M2789" s="151">
        <v>4.162207074700617E-5</v>
      </c>
      <c r="N2789" s="151">
        <v>0</v>
      </c>
      <c r="O2789" s="151">
        <v>0</v>
      </c>
      <c r="P2789" s="151">
        <v>0</v>
      </c>
    </row>
    <row r="2790" spans="1:16" ht="22" customHeight="1" x14ac:dyDescent="0.2">
      <c r="A2790" s="150" t="s">
        <v>3619</v>
      </c>
      <c r="B2790" s="151">
        <v>6.937652962528951E-4</v>
      </c>
      <c r="C2790" s="151">
        <v>7.6236658448285556E-4</v>
      </c>
      <c r="D2790" s="151">
        <v>6.6545742870817621E-4</v>
      </c>
      <c r="E2790" s="151">
        <v>9.0444354522474404E-4</v>
      </c>
      <c r="F2790" s="151">
        <v>6.4396087900595641E-4</v>
      </c>
      <c r="G2790" s="151">
        <v>6.9679188781209087E-4</v>
      </c>
      <c r="H2790" s="151">
        <v>7.8682265379128658E-4</v>
      </c>
      <c r="I2790" s="151">
        <v>8.097575943431161E-4</v>
      </c>
      <c r="J2790" s="151">
        <v>9.075888382909155E-4</v>
      </c>
      <c r="K2790" s="151">
        <v>7.0113754100051609E-4</v>
      </c>
      <c r="L2790" s="151">
        <v>7.94415299858054E-4</v>
      </c>
      <c r="M2790" s="151">
        <v>7.4919727344611108E-4</v>
      </c>
      <c r="N2790" s="151">
        <v>6.0291417840249815E-4</v>
      </c>
      <c r="O2790" s="151">
        <v>5.0517305351714225E-4</v>
      </c>
      <c r="P2790" s="151">
        <v>6.0026823087135214E-4</v>
      </c>
    </row>
    <row r="2791" spans="1:16" ht="22" customHeight="1" x14ac:dyDescent="0.2">
      <c r="A2791" s="150" t="s">
        <v>3620</v>
      </c>
      <c r="B2791" s="151">
        <v>0</v>
      </c>
      <c r="C2791" s="151">
        <v>0</v>
      </c>
      <c r="D2791" s="151">
        <v>0</v>
      </c>
      <c r="E2791" s="151">
        <v>2.1534370124398667E-5</v>
      </c>
      <c r="F2791" s="151">
        <v>0</v>
      </c>
      <c r="G2791" s="151">
        <v>4.098775810659358E-5</v>
      </c>
      <c r="H2791" s="151">
        <v>0</v>
      </c>
      <c r="I2791" s="151">
        <v>0</v>
      </c>
      <c r="J2791" s="151">
        <v>2.521080106363654E-5</v>
      </c>
      <c r="K2791" s="151">
        <v>4.1243384764736238E-5</v>
      </c>
      <c r="L2791" s="151">
        <v>0</v>
      </c>
      <c r="M2791" s="151">
        <v>4.162207074700617E-5</v>
      </c>
      <c r="N2791" s="151">
        <v>9.2756027446538183E-6</v>
      </c>
      <c r="O2791" s="151">
        <v>3.6083789536938724E-5</v>
      </c>
      <c r="P2791" s="151">
        <v>9.6817456592153553E-6</v>
      </c>
    </row>
    <row r="2792" spans="1:16" ht="22" customHeight="1" x14ac:dyDescent="0.2">
      <c r="A2792" s="150" t="s">
        <v>3621</v>
      </c>
      <c r="B2792" s="151">
        <v>0</v>
      </c>
      <c r="C2792" s="151">
        <v>0</v>
      </c>
      <c r="D2792" s="151">
        <v>0</v>
      </c>
      <c r="E2792" s="151">
        <v>0</v>
      </c>
      <c r="F2792" s="151">
        <v>0</v>
      </c>
      <c r="G2792" s="151">
        <v>0</v>
      </c>
      <c r="H2792" s="151">
        <v>0</v>
      </c>
      <c r="I2792" s="151">
        <v>0</v>
      </c>
      <c r="J2792" s="151">
        <v>0</v>
      </c>
      <c r="K2792" s="151">
        <v>0</v>
      </c>
      <c r="L2792" s="151">
        <v>0</v>
      </c>
      <c r="M2792" s="151">
        <v>0</v>
      </c>
      <c r="N2792" s="151">
        <v>9.2756027446538183E-6</v>
      </c>
      <c r="O2792" s="151">
        <v>0</v>
      </c>
      <c r="P2792" s="151">
        <v>0</v>
      </c>
    </row>
    <row r="2793" spans="1:16" ht="22" customHeight="1" x14ac:dyDescent="0.2">
      <c r="A2793" s="150" t="s">
        <v>3622</v>
      </c>
      <c r="B2793" s="151">
        <v>4.3816755552814426E-4</v>
      </c>
      <c r="C2793" s="151">
        <v>0</v>
      </c>
      <c r="D2793" s="151">
        <v>4.1101782361387351E-4</v>
      </c>
      <c r="E2793" s="151">
        <v>0</v>
      </c>
      <c r="F2793" s="151">
        <v>5.0085846144907727E-4</v>
      </c>
      <c r="G2793" s="151">
        <v>0</v>
      </c>
      <c r="H2793" s="151">
        <v>4.3712369655071477E-5</v>
      </c>
      <c r="I2793" s="151">
        <v>0</v>
      </c>
      <c r="J2793" s="151">
        <v>0</v>
      </c>
      <c r="K2793" s="151">
        <v>0</v>
      </c>
      <c r="L2793" s="151">
        <v>4.4134183325447441E-5</v>
      </c>
      <c r="M2793" s="151">
        <v>0</v>
      </c>
      <c r="N2793" s="151">
        <v>1.4840964391446109E-4</v>
      </c>
      <c r="O2793" s="151">
        <v>2.8867031629550979E-4</v>
      </c>
      <c r="P2793" s="151">
        <v>2.4204364148038389E-4</v>
      </c>
    </row>
    <row r="2794" spans="1:16" ht="22" customHeight="1" x14ac:dyDescent="0.2">
      <c r="A2794" s="150" t="s">
        <v>3623</v>
      </c>
      <c r="B2794" s="151">
        <v>0</v>
      </c>
      <c r="C2794" s="151">
        <v>0</v>
      </c>
      <c r="D2794" s="151">
        <v>0</v>
      </c>
      <c r="E2794" s="151">
        <v>0</v>
      </c>
      <c r="F2794" s="151">
        <v>0</v>
      </c>
      <c r="G2794" s="151">
        <v>0</v>
      </c>
      <c r="H2794" s="151">
        <v>0</v>
      </c>
      <c r="I2794" s="151">
        <v>0</v>
      </c>
      <c r="J2794" s="151">
        <v>0</v>
      </c>
      <c r="K2794" s="151">
        <v>0</v>
      </c>
      <c r="L2794" s="151">
        <v>0</v>
      </c>
      <c r="M2794" s="151">
        <v>0</v>
      </c>
      <c r="N2794" s="151">
        <v>0</v>
      </c>
      <c r="O2794" s="151">
        <v>3.6187478587332231E-5</v>
      </c>
      <c r="P2794" s="151">
        <v>0</v>
      </c>
    </row>
    <row r="2795" spans="1:16" ht="22" customHeight="1" x14ac:dyDescent="0.2">
      <c r="A2795" s="150" t="s">
        <v>3624</v>
      </c>
      <c r="B2795" s="151">
        <v>0</v>
      </c>
      <c r="C2795" s="151">
        <v>0</v>
      </c>
      <c r="D2795" s="151">
        <v>1.9628519491138735E-5</v>
      </c>
      <c r="E2795" s="151">
        <v>0</v>
      </c>
      <c r="F2795" s="151">
        <v>0</v>
      </c>
      <c r="G2795" s="151">
        <v>0</v>
      </c>
      <c r="H2795" s="151">
        <v>0</v>
      </c>
      <c r="I2795" s="151">
        <v>0</v>
      </c>
      <c r="J2795" s="151">
        <v>2.5283245894279173E-5</v>
      </c>
      <c r="K2795" s="151">
        <v>4.1361900238198128E-5</v>
      </c>
      <c r="L2795" s="151">
        <v>4.4261005691325166E-5</v>
      </c>
      <c r="M2795" s="151">
        <v>0</v>
      </c>
      <c r="N2795" s="151">
        <v>0</v>
      </c>
      <c r="O2795" s="151">
        <v>3.6187478587332231E-5</v>
      </c>
      <c r="P2795" s="151">
        <v>1.9419133534862985E-5</v>
      </c>
    </row>
    <row r="2796" spans="1:16" ht="22" customHeight="1" x14ac:dyDescent="0.2">
      <c r="A2796" s="150" t="s">
        <v>3625</v>
      </c>
      <c r="B2796" s="151">
        <v>1.0985666442480055E-3</v>
      </c>
      <c r="C2796" s="151">
        <v>7.2431743552953695E-4</v>
      </c>
      <c r="D2796" s="151">
        <v>1.1973396889594628E-3</v>
      </c>
      <c r="E2796" s="151">
        <v>6.2629126445126119E-4</v>
      </c>
      <c r="F2796" s="151">
        <v>1.0404738276531425E-3</v>
      </c>
      <c r="G2796" s="151">
        <v>6.9879416335178076E-4</v>
      </c>
      <c r="H2796" s="151">
        <v>1.5781672768572358E-3</v>
      </c>
      <c r="I2796" s="151">
        <v>7.6431480845367812E-4</v>
      </c>
      <c r="J2796" s="151">
        <v>1.5675612454453089E-3</v>
      </c>
      <c r="K2796" s="151">
        <v>7.0315230404936822E-4</v>
      </c>
      <c r="L2796" s="151">
        <v>1.2393081593571047E-3</v>
      </c>
      <c r="M2796" s="151">
        <v>6.2612511597867051E-4</v>
      </c>
      <c r="N2796" s="151">
        <v>1.4790588273091525E-3</v>
      </c>
      <c r="O2796" s="151">
        <v>1.4474991434932892E-3</v>
      </c>
      <c r="P2796" s="151">
        <v>1.281662813300957E-3</v>
      </c>
    </row>
    <row r="2797" spans="1:16" ht="22" customHeight="1" x14ac:dyDescent="0.2">
      <c r="A2797" s="150" t="s">
        <v>3626</v>
      </c>
      <c r="B2797" s="151">
        <v>3.6618888141600182E-5</v>
      </c>
      <c r="C2797" s="151">
        <v>0</v>
      </c>
      <c r="D2797" s="151">
        <v>1.9628519491138735E-5</v>
      </c>
      <c r="E2797" s="151">
        <v>0</v>
      </c>
      <c r="F2797" s="151">
        <v>3.5878407850108359E-5</v>
      </c>
      <c r="G2797" s="151">
        <v>0</v>
      </c>
      <c r="H2797" s="151">
        <v>8.7675959825401982E-5</v>
      </c>
      <c r="I2797" s="151">
        <v>0</v>
      </c>
      <c r="J2797" s="151">
        <v>5.0566491788558346E-5</v>
      </c>
      <c r="K2797" s="151">
        <v>0</v>
      </c>
      <c r="L2797" s="151">
        <v>1.3278301707397551E-4</v>
      </c>
      <c r="M2797" s="151">
        <v>0</v>
      </c>
      <c r="N2797" s="151">
        <v>1.6744062195952667E-4</v>
      </c>
      <c r="O2797" s="151">
        <v>1.0856243576199669E-4</v>
      </c>
      <c r="P2797" s="151">
        <v>1.7477220181376686E-4</v>
      </c>
    </row>
    <row r="2798" spans="1:16" ht="22" customHeight="1" x14ac:dyDescent="0.2">
      <c r="A2798" s="150" t="s">
        <v>3627</v>
      </c>
      <c r="B2798" s="151">
        <v>2.9295110513280145E-4</v>
      </c>
      <c r="C2798" s="151">
        <v>3.2191886023534973E-4</v>
      </c>
      <c r="D2798" s="151">
        <v>2.5517075338480358E-4</v>
      </c>
      <c r="E2798" s="151">
        <v>2.3755875548151292E-4</v>
      </c>
      <c r="F2798" s="151">
        <v>2.8702726280086687E-4</v>
      </c>
      <c r="G2798" s="151">
        <v>2.4663323412415789E-4</v>
      </c>
      <c r="H2798" s="151">
        <v>5.2605575895241187E-4</v>
      </c>
      <c r="I2798" s="151">
        <v>3.1050289093430679E-4</v>
      </c>
      <c r="J2798" s="151">
        <v>4.0453193430846677E-4</v>
      </c>
      <c r="K2798" s="151">
        <v>3.3089520190558502E-4</v>
      </c>
      <c r="L2798" s="151">
        <v>6.1965407967855236E-4</v>
      </c>
      <c r="M2798" s="151">
        <v>2.9219172079004621E-4</v>
      </c>
      <c r="N2798" s="151">
        <v>1.860451355105852E-4</v>
      </c>
      <c r="O2798" s="151">
        <v>1.4474991434932892E-4</v>
      </c>
      <c r="P2798" s="151">
        <v>2.0390090211606135E-4</v>
      </c>
    </row>
    <row r="2799" spans="1:16" ht="22" customHeight="1" x14ac:dyDescent="0.2">
      <c r="A2799" s="150" t="s">
        <v>3628</v>
      </c>
      <c r="B2799" s="151">
        <v>0</v>
      </c>
      <c r="C2799" s="151">
        <v>4.0239857529418716E-5</v>
      </c>
      <c r="D2799" s="151">
        <v>1.9628519491138735E-5</v>
      </c>
      <c r="E2799" s="151">
        <v>2.1596250498319354E-5</v>
      </c>
      <c r="F2799" s="151">
        <v>0</v>
      </c>
      <c r="G2799" s="151">
        <v>0</v>
      </c>
      <c r="H2799" s="151">
        <v>4.3837979912700991E-5</v>
      </c>
      <c r="I2799" s="151">
        <v>2.3884837764177441E-5</v>
      </c>
      <c r="J2799" s="151">
        <v>1.5169947536567503E-4</v>
      </c>
      <c r="K2799" s="151">
        <v>8.2723800476396255E-5</v>
      </c>
      <c r="L2799" s="151">
        <v>4.4261005691325166E-5</v>
      </c>
      <c r="M2799" s="151">
        <v>4.1741674398578031E-5</v>
      </c>
      <c r="N2799" s="151">
        <v>2.7906770326587779E-5</v>
      </c>
      <c r="O2799" s="151">
        <v>0</v>
      </c>
      <c r="P2799" s="151">
        <v>3.883826706972597E-5</v>
      </c>
    </row>
    <row r="2800" spans="1:16" ht="22" customHeight="1" x14ac:dyDescent="0.2">
      <c r="A2800" s="150" t="s">
        <v>3629</v>
      </c>
      <c r="B2800" s="151">
        <v>0</v>
      </c>
      <c r="C2800" s="151">
        <v>4.0239857529418716E-5</v>
      </c>
      <c r="D2800" s="151">
        <v>0</v>
      </c>
      <c r="E2800" s="151">
        <v>4.3192500996638709E-5</v>
      </c>
      <c r="F2800" s="151">
        <v>0</v>
      </c>
      <c r="G2800" s="151">
        <v>8.2211078041385965E-5</v>
      </c>
      <c r="H2800" s="151">
        <v>0</v>
      </c>
      <c r="I2800" s="151">
        <v>7.1654513292532327E-5</v>
      </c>
      <c r="J2800" s="151">
        <v>0</v>
      </c>
      <c r="K2800" s="151">
        <v>0</v>
      </c>
      <c r="L2800" s="151">
        <v>0</v>
      </c>
      <c r="M2800" s="151">
        <v>8.3483348797156061E-5</v>
      </c>
      <c r="N2800" s="151">
        <v>0</v>
      </c>
      <c r="O2800" s="151">
        <v>0</v>
      </c>
      <c r="P2800" s="151">
        <v>0</v>
      </c>
    </row>
    <row r="2801" spans="1:16" ht="22" customHeight="1" x14ac:dyDescent="0.2">
      <c r="A2801" s="150" t="s">
        <v>3630</v>
      </c>
      <c r="B2801" s="151">
        <v>7.3237776283200363E-5</v>
      </c>
      <c r="C2801" s="151">
        <v>4.0239857529418716E-5</v>
      </c>
      <c r="D2801" s="151">
        <v>7.8514077964554938E-5</v>
      </c>
      <c r="E2801" s="151">
        <v>8.6385001993277417E-5</v>
      </c>
      <c r="F2801" s="151">
        <v>3.5878407850108359E-5</v>
      </c>
      <c r="G2801" s="151">
        <v>4.1105539020692982E-5</v>
      </c>
      <c r="H2801" s="151">
        <v>4.3837979912700991E-5</v>
      </c>
      <c r="I2801" s="151">
        <v>7.1654513292532327E-5</v>
      </c>
      <c r="J2801" s="151">
        <v>2.5283245894279173E-5</v>
      </c>
      <c r="K2801" s="151">
        <v>4.1361900238198128E-5</v>
      </c>
      <c r="L2801" s="151">
        <v>4.4261005691325166E-5</v>
      </c>
      <c r="M2801" s="151">
        <v>8.3483348797156061E-5</v>
      </c>
      <c r="N2801" s="151">
        <v>9.3022567755292604E-6</v>
      </c>
      <c r="O2801" s="151">
        <v>3.6187478587332231E-5</v>
      </c>
      <c r="P2801" s="151">
        <v>2.9128700302294476E-5</v>
      </c>
    </row>
    <row r="2802" spans="1:16" ht="22" customHeight="1" x14ac:dyDescent="0.2">
      <c r="A2802" s="150" t="s">
        <v>3631</v>
      </c>
      <c r="B2802" s="151">
        <v>3.6618888141600182E-5</v>
      </c>
      <c r="C2802" s="151">
        <v>0</v>
      </c>
      <c r="D2802" s="151">
        <v>3.9257038982277469E-5</v>
      </c>
      <c r="E2802" s="151">
        <v>2.1596250498319354E-5</v>
      </c>
      <c r="F2802" s="151">
        <v>3.5878407850108359E-5</v>
      </c>
      <c r="G2802" s="151">
        <v>0</v>
      </c>
      <c r="H2802" s="151">
        <v>4.3837979912700991E-5</v>
      </c>
      <c r="I2802" s="151">
        <v>2.3884837764177441E-5</v>
      </c>
      <c r="J2802" s="151">
        <v>0</v>
      </c>
      <c r="K2802" s="151">
        <v>4.1361900238198128E-5</v>
      </c>
      <c r="L2802" s="151">
        <v>0</v>
      </c>
      <c r="M2802" s="151">
        <v>0</v>
      </c>
      <c r="N2802" s="151">
        <v>9.3022567755292604E-6</v>
      </c>
      <c r="O2802" s="151">
        <v>0</v>
      </c>
      <c r="P2802" s="151">
        <v>0</v>
      </c>
    </row>
    <row r="2803" spans="1:16" ht="22" customHeight="1" x14ac:dyDescent="0.2">
      <c r="A2803" s="150" t="s">
        <v>3632</v>
      </c>
      <c r="B2803" s="151">
        <v>0</v>
      </c>
      <c r="C2803" s="151">
        <v>0</v>
      </c>
      <c r="D2803" s="151">
        <v>3.9257038982277469E-5</v>
      </c>
      <c r="E2803" s="151">
        <v>0</v>
      </c>
      <c r="F2803" s="151">
        <v>3.5878407850108359E-5</v>
      </c>
      <c r="G2803" s="151">
        <v>0</v>
      </c>
      <c r="H2803" s="151">
        <v>0</v>
      </c>
      <c r="I2803" s="151">
        <v>0</v>
      </c>
      <c r="J2803" s="151">
        <v>0</v>
      </c>
      <c r="K2803" s="151">
        <v>0</v>
      </c>
      <c r="L2803" s="151">
        <v>0</v>
      </c>
      <c r="M2803" s="151">
        <v>0</v>
      </c>
      <c r="N2803" s="151">
        <v>0</v>
      </c>
      <c r="O2803" s="151">
        <v>0</v>
      </c>
      <c r="P2803" s="151">
        <v>0</v>
      </c>
    </row>
    <row r="2804" spans="1:16" ht="22" customHeight="1" x14ac:dyDescent="0.2">
      <c r="A2804" s="150" t="s">
        <v>3633</v>
      </c>
      <c r="B2804" s="151">
        <v>0</v>
      </c>
      <c r="C2804" s="151">
        <v>0</v>
      </c>
      <c r="D2804" s="151">
        <v>0</v>
      </c>
      <c r="E2804" s="151">
        <v>0</v>
      </c>
      <c r="F2804" s="151">
        <v>0</v>
      </c>
      <c r="G2804" s="151">
        <v>0</v>
      </c>
      <c r="H2804" s="151">
        <v>0</v>
      </c>
      <c r="I2804" s="151">
        <v>0</v>
      </c>
      <c r="J2804" s="151">
        <v>0</v>
      </c>
      <c r="K2804" s="151">
        <v>0</v>
      </c>
      <c r="L2804" s="151">
        <v>0</v>
      </c>
      <c r="M2804" s="151">
        <v>0</v>
      </c>
      <c r="N2804" s="151">
        <v>9.3022567755292604E-6</v>
      </c>
      <c r="O2804" s="151">
        <v>0</v>
      </c>
      <c r="P2804" s="151">
        <v>0</v>
      </c>
    </row>
    <row r="2805" spans="1:16" ht="22" customHeight="1" x14ac:dyDescent="0.2">
      <c r="A2805" s="150" t="s">
        <v>3634</v>
      </c>
      <c r="B2805" s="151">
        <v>3.6618888141600182E-5</v>
      </c>
      <c r="C2805" s="151">
        <v>0</v>
      </c>
      <c r="D2805" s="151">
        <v>3.9257038982277469E-5</v>
      </c>
      <c r="E2805" s="151">
        <v>0</v>
      </c>
      <c r="F2805" s="151">
        <v>3.5878407850108359E-5</v>
      </c>
      <c r="G2805" s="151">
        <v>0</v>
      </c>
      <c r="H2805" s="151">
        <v>0</v>
      </c>
      <c r="I2805" s="151">
        <v>0</v>
      </c>
      <c r="J2805" s="151">
        <v>0</v>
      </c>
      <c r="K2805" s="151">
        <v>0</v>
      </c>
      <c r="L2805" s="151">
        <v>0</v>
      </c>
      <c r="M2805" s="151">
        <v>0</v>
      </c>
      <c r="N2805" s="151">
        <v>3.7209027102117041E-5</v>
      </c>
      <c r="O2805" s="151">
        <v>3.6187478587332231E-5</v>
      </c>
      <c r="P2805" s="151">
        <v>1.9419133534862985E-5</v>
      </c>
    </row>
    <row r="2806" spans="1:16" ht="22" customHeight="1" x14ac:dyDescent="0.2">
      <c r="A2806" s="150" t="s">
        <v>3635</v>
      </c>
      <c r="B2806" s="151">
        <v>1.0985666442480054E-4</v>
      </c>
      <c r="C2806" s="151">
        <v>4.0239857529418716E-5</v>
      </c>
      <c r="D2806" s="151">
        <v>1.1777111694683241E-4</v>
      </c>
      <c r="E2806" s="151">
        <v>8.6385001993277417E-5</v>
      </c>
      <c r="F2806" s="151">
        <v>1.0763522355032508E-4</v>
      </c>
      <c r="G2806" s="151">
        <v>4.1105539020692982E-5</v>
      </c>
      <c r="H2806" s="151">
        <v>8.7675959825401982E-5</v>
      </c>
      <c r="I2806" s="151">
        <v>7.1654513292532327E-5</v>
      </c>
      <c r="J2806" s="151">
        <v>1.2641622947139587E-4</v>
      </c>
      <c r="K2806" s="151">
        <v>8.2723800476396255E-5</v>
      </c>
      <c r="L2806" s="151">
        <v>1.3278301707397551E-4</v>
      </c>
      <c r="M2806" s="151">
        <v>8.3483348797156061E-5</v>
      </c>
      <c r="N2806" s="151">
        <v>2.4185867616376079E-4</v>
      </c>
      <c r="O2806" s="151">
        <v>2.5331235011132562E-4</v>
      </c>
      <c r="P2806" s="151">
        <v>2.5244873595321884E-4</v>
      </c>
    </row>
    <row r="2807" spans="1:16" ht="22" customHeight="1" x14ac:dyDescent="0.2">
      <c r="A2807" s="150" t="s">
        <v>3636</v>
      </c>
      <c r="B2807" s="151">
        <v>0</v>
      </c>
      <c r="C2807" s="151">
        <v>0</v>
      </c>
      <c r="D2807" s="151">
        <v>0</v>
      </c>
      <c r="E2807" s="151">
        <v>0</v>
      </c>
      <c r="F2807" s="151">
        <v>3.5981803838149018E-5</v>
      </c>
      <c r="G2807" s="151">
        <v>0</v>
      </c>
      <c r="H2807" s="151">
        <v>4.3964314148760649E-5</v>
      </c>
      <c r="I2807" s="151">
        <v>0</v>
      </c>
      <c r="J2807" s="151">
        <v>5.0712216548755922E-5</v>
      </c>
      <c r="K2807" s="151">
        <v>0</v>
      </c>
      <c r="L2807" s="151">
        <v>4.4388559021847716E-5</v>
      </c>
      <c r="M2807" s="151">
        <v>0</v>
      </c>
      <c r="N2807" s="151">
        <v>0</v>
      </c>
      <c r="O2807" s="151">
        <v>0</v>
      </c>
      <c r="P2807" s="151">
        <v>0</v>
      </c>
    </row>
    <row r="2808" spans="1:16" ht="22" customHeight="1" x14ac:dyDescent="0.2">
      <c r="A2808" s="150" t="s">
        <v>3637</v>
      </c>
      <c r="B2808" s="151">
        <v>3.6724418078607672E-5</v>
      </c>
      <c r="C2808" s="151">
        <v>0</v>
      </c>
      <c r="D2808" s="151">
        <v>0</v>
      </c>
      <c r="E2808" s="151">
        <v>0</v>
      </c>
      <c r="F2808" s="151">
        <v>0</v>
      </c>
      <c r="G2808" s="151">
        <v>0</v>
      </c>
      <c r="H2808" s="151">
        <v>0</v>
      </c>
      <c r="I2808" s="151">
        <v>0</v>
      </c>
      <c r="J2808" s="151">
        <v>2.5356108274377961E-5</v>
      </c>
      <c r="K2808" s="151">
        <v>0</v>
      </c>
      <c r="L2808" s="151">
        <v>0</v>
      </c>
      <c r="M2808" s="151">
        <v>0</v>
      </c>
      <c r="N2808" s="151">
        <v>0</v>
      </c>
      <c r="O2808" s="151">
        <v>0</v>
      </c>
      <c r="P2808" s="151">
        <v>0</v>
      </c>
    </row>
    <row r="2809" spans="1:16" ht="22" customHeight="1" x14ac:dyDescent="0.2">
      <c r="A2809" s="150" t="s">
        <v>3638</v>
      </c>
      <c r="B2809" s="151">
        <v>0</v>
      </c>
      <c r="C2809" s="151">
        <v>0</v>
      </c>
      <c r="D2809" s="151">
        <v>0</v>
      </c>
      <c r="E2809" s="151">
        <v>2.1658487531455719E-5</v>
      </c>
      <c r="F2809" s="151">
        <v>0</v>
      </c>
      <c r="G2809" s="151">
        <v>0</v>
      </c>
      <c r="H2809" s="151">
        <v>0</v>
      </c>
      <c r="I2809" s="151">
        <v>0</v>
      </c>
      <c r="J2809" s="151">
        <v>0</v>
      </c>
      <c r="K2809" s="151">
        <v>0</v>
      </c>
      <c r="L2809" s="151">
        <v>0</v>
      </c>
      <c r="M2809" s="151">
        <v>0</v>
      </c>
      <c r="N2809" s="151">
        <v>0</v>
      </c>
      <c r="O2809" s="151">
        <v>0</v>
      </c>
      <c r="P2809" s="151">
        <v>0</v>
      </c>
    </row>
    <row r="2810" spans="1:16" ht="22" customHeight="1" x14ac:dyDescent="0.2">
      <c r="A2810" s="150" t="s">
        <v>3639</v>
      </c>
      <c r="B2810" s="151">
        <v>0</v>
      </c>
      <c r="C2810" s="151">
        <v>0</v>
      </c>
      <c r="D2810" s="151">
        <v>0</v>
      </c>
      <c r="E2810" s="151">
        <v>0</v>
      </c>
      <c r="F2810" s="151">
        <v>0</v>
      </c>
      <c r="G2810" s="151">
        <v>0</v>
      </c>
      <c r="H2810" s="151">
        <v>4.3964314148760649E-5</v>
      </c>
      <c r="I2810" s="151">
        <v>0</v>
      </c>
      <c r="J2810" s="151">
        <v>0</v>
      </c>
      <c r="K2810" s="151">
        <v>0</v>
      </c>
      <c r="L2810" s="151">
        <v>4.4388559021847716E-5</v>
      </c>
      <c r="M2810" s="151">
        <v>0</v>
      </c>
      <c r="N2810" s="151">
        <v>0</v>
      </c>
      <c r="O2810" s="151">
        <v>0</v>
      </c>
      <c r="P2810" s="151">
        <v>0</v>
      </c>
    </row>
    <row r="2811" spans="1:16" ht="22" customHeight="1" x14ac:dyDescent="0.2">
      <c r="A2811" s="150" t="s">
        <v>3640</v>
      </c>
      <c r="B2811" s="151">
        <v>0</v>
      </c>
      <c r="C2811" s="151">
        <v>0</v>
      </c>
      <c r="D2811" s="151">
        <v>0</v>
      </c>
      <c r="E2811" s="151">
        <v>0</v>
      </c>
      <c r="F2811" s="151">
        <v>0</v>
      </c>
      <c r="G2811" s="151">
        <v>0</v>
      </c>
      <c r="H2811" s="151">
        <v>0</v>
      </c>
      <c r="I2811" s="151">
        <v>0</v>
      </c>
      <c r="J2811" s="151">
        <v>0</v>
      </c>
      <c r="K2811" s="151">
        <v>0</v>
      </c>
      <c r="L2811" s="151">
        <v>0</v>
      </c>
      <c r="M2811" s="151">
        <v>0</v>
      </c>
      <c r="N2811" s="151">
        <v>4.6645322159714444E-5</v>
      </c>
      <c r="O2811" s="151">
        <v>3.6291765269140099E-5</v>
      </c>
      <c r="P2811" s="151">
        <v>2.9212644683569103E-5</v>
      </c>
    </row>
    <row r="2812" spans="1:16" ht="22" customHeight="1" x14ac:dyDescent="0.2">
      <c r="A2812" s="150" t="s">
        <v>3641</v>
      </c>
      <c r="B2812" s="151">
        <v>0</v>
      </c>
      <c r="C2812" s="151">
        <v>4.0355822536708106E-5</v>
      </c>
      <c r="D2812" s="151">
        <v>1.9685085829729912E-5</v>
      </c>
      <c r="E2812" s="151">
        <v>2.1658487531455719E-5</v>
      </c>
      <c r="F2812" s="151">
        <v>0</v>
      </c>
      <c r="G2812" s="151">
        <v>4.1223998787323221E-5</v>
      </c>
      <c r="H2812" s="151">
        <v>4.3964314148760649E-5</v>
      </c>
      <c r="I2812" s="151">
        <v>0</v>
      </c>
      <c r="J2812" s="151">
        <v>0</v>
      </c>
      <c r="K2812" s="151">
        <v>0</v>
      </c>
      <c r="L2812" s="151">
        <v>4.4388559021847716E-5</v>
      </c>
      <c r="M2812" s="151">
        <v>0</v>
      </c>
      <c r="N2812" s="151">
        <v>9.3290644319428879E-6</v>
      </c>
      <c r="O2812" s="151">
        <v>0</v>
      </c>
      <c r="P2812" s="151">
        <v>0</v>
      </c>
    </row>
    <row r="2813" spans="1:16" ht="22" customHeight="1" x14ac:dyDescent="0.2">
      <c r="A2813" s="150" t="s">
        <v>3642</v>
      </c>
      <c r="B2813" s="151">
        <v>7.3448836157215345E-5</v>
      </c>
      <c r="C2813" s="151">
        <v>4.0355822536708106E-5</v>
      </c>
      <c r="D2813" s="151">
        <v>3.9370171659459824E-5</v>
      </c>
      <c r="E2813" s="151">
        <v>4.3316975062911438E-5</v>
      </c>
      <c r="F2813" s="151">
        <v>3.5981803838149018E-5</v>
      </c>
      <c r="G2813" s="151">
        <v>4.1223998787323221E-5</v>
      </c>
      <c r="H2813" s="151">
        <v>4.3964314148760649E-5</v>
      </c>
      <c r="I2813" s="151">
        <v>2.3953670149664984E-5</v>
      </c>
      <c r="J2813" s="151">
        <v>2.5356108274377961E-5</v>
      </c>
      <c r="K2813" s="151">
        <v>8.2962197595924767E-5</v>
      </c>
      <c r="L2813" s="151">
        <v>4.4388559021847716E-5</v>
      </c>
      <c r="M2813" s="151">
        <v>4.1861967408372199E-5</v>
      </c>
      <c r="N2813" s="151">
        <v>2.7987193295828669E-5</v>
      </c>
      <c r="O2813" s="151">
        <v>3.6291765269140099E-5</v>
      </c>
      <c r="P2813" s="151">
        <v>3.8950192911425466E-5</v>
      </c>
    </row>
    <row r="2814" spans="1:16" ht="22" customHeight="1" x14ac:dyDescent="0.2">
      <c r="A2814" s="150" t="s">
        <v>3643</v>
      </c>
      <c r="B2814" s="151">
        <v>0</v>
      </c>
      <c r="C2814" s="151">
        <v>0</v>
      </c>
      <c r="D2814" s="151">
        <v>0</v>
      </c>
      <c r="E2814" s="151">
        <v>4.3316975062911438E-5</v>
      </c>
      <c r="F2814" s="151">
        <v>0</v>
      </c>
      <c r="G2814" s="151">
        <v>4.1223998787323221E-5</v>
      </c>
      <c r="H2814" s="151">
        <v>4.3964314148760649E-5</v>
      </c>
      <c r="I2814" s="151">
        <v>4.7907340299329969E-5</v>
      </c>
      <c r="J2814" s="151">
        <v>5.0712216548755922E-5</v>
      </c>
      <c r="K2814" s="151">
        <v>4.1481098797962383E-5</v>
      </c>
      <c r="L2814" s="151">
        <v>8.8777118043695431E-5</v>
      </c>
      <c r="M2814" s="151">
        <v>4.1861967408372199E-5</v>
      </c>
      <c r="N2814" s="151">
        <v>1.8658128863885776E-5</v>
      </c>
      <c r="O2814" s="151">
        <v>3.6291765269140099E-5</v>
      </c>
      <c r="P2814" s="151">
        <v>1.9475096455712733E-5</v>
      </c>
    </row>
    <row r="2815" spans="1:16" ht="22" customHeight="1" x14ac:dyDescent="0.2">
      <c r="A2815" s="150" t="s">
        <v>3644</v>
      </c>
      <c r="B2815" s="151">
        <v>0</v>
      </c>
      <c r="C2815" s="151">
        <v>0</v>
      </c>
      <c r="D2815" s="151">
        <v>0</v>
      </c>
      <c r="E2815" s="151">
        <v>0</v>
      </c>
      <c r="F2815" s="151">
        <v>0</v>
      </c>
      <c r="G2815" s="151">
        <v>0</v>
      </c>
      <c r="H2815" s="151">
        <v>0</v>
      </c>
      <c r="I2815" s="151">
        <v>0</v>
      </c>
      <c r="J2815" s="151">
        <v>2.5356108274377961E-5</v>
      </c>
      <c r="K2815" s="151">
        <v>0</v>
      </c>
      <c r="L2815" s="151">
        <v>0</v>
      </c>
      <c r="M2815" s="151">
        <v>0</v>
      </c>
      <c r="N2815" s="151">
        <v>0</v>
      </c>
      <c r="O2815" s="151">
        <v>0</v>
      </c>
      <c r="P2815" s="151">
        <v>0</v>
      </c>
    </row>
    <row r="2816" spans="1:16" ht="22" customHeight="1" x14ac:dyDescent="0.2">
      <c r="A2816" s="150" t="s">
        <v>3645</v>
      </c>
      <c r="B2816" s="151">
        <v>0</v>
      </c>
      <c r="C2816" s="151">
        <v>4.0355822536708106E-5</v>
      </c>
      <c r="D2816" s="151">
        <v>0</v>
      </c>
      <c r="E2816" s="151">
        <v>0</v>
      </c>
      <c r="F2816" s="151">
        <v>0</v>
      </c>
      <c r="G2816" s="151">
        <v>4.1223998787323221E-5</v>
      </c>
      <c r="H2816" s="151">
        <v>0</v>
      </c>
      <c r="I2816" s="151">
        <v>4.7907340299329969E-5</v>
      </c>
      <c r="J2816" s="151">
        <v>0</v>
      </c>
      <c r="K2816" s="151">
        <v>4.1481098797962383E-5</v>
      </c>
      <c r="L2816" s="151">
        <v>0</v>
      </c>
      <c r="M2816" s="151">
        <v>4.1861967408372199E-5</v>
      </c>
      <c r="N2816" s="151">
        <v>0</v>
      </c>
      <c r="O2816" s="151">
        <v>0</v>
      </c>
      <c r="P2816" s="151">
        <v>0</v>
      </c>
    </row>
    <row r="2817" spans="1:16" ht="22" customHeight="1" x14ac:dyDescent="0.2">
      <c r="A2817" s="150" t="s">
        <v>3646</v>
      </c>
      <c r="B2817" s="151">
        <v>1.1017325423582303E-4</v>
      </c>
      <c r="C2817" s="151">
        <v>4.8426987044049736E-4</v>
      </c>
      <c r="D2817" s="151">
        <v>3.9370171659459824E-5</v>
      </c>
      <c r="E2817" s="151">
        <v>4.5482823816057015E-4</v>
      </c>
      <c r="F2817" s="151">
        <v>3.5981803838149018E-5</v>
      </c>
      <c r="G2817" s="151">
        <v>4.9468798544787874E-4</v>
      </c>
      <c r="H2817" s="151">
        <v>1.758572565950426E-4</v>
      </c>
      <c r="I2817" s="151">
        <v>4.790734029932997E-4</v>
      </c>
      <c r="J2817" s="151">
        <v>7.6068324823133889E-5</v>
      </c>
      <c r="K2817" s="151">
        <v>3.3184879038369907E-4</v>
      </c>
      <c r="L2817" s="151">
        <v>1.7755423608739086E-4</v>
      </c>
      <c r="M2817" s="151">
        <v>5.4420557630883862E-4</v>
      </c>
      <c r="N2817" s="151">
        <v>9.3290644319428879E-6</v>
      </c>
      <c r="O2817" s="151">
        <v>3.6291765269140099E-5</v>
      </c>
      <c r="P2817" s="151">
        <v>4.8687741139281832E-5</v>
      </c>
    </row>
    <row r="2818" spans="1:16" ht="22" customHeight="1" x14ac:dyDescent="0.2">
      <c r="A2818" s="150" t="s">
        <v>3647</v>
      </c>
      <c r="B2818" s="151">
        <v>7.3448836157215345E-5</v>
      </c>
      <c r="C2818" s="151">
        <v>2.0177911268354055E-4</v>
      </c>
      <c r="D2818" s="151">
        <v>7.8740343318919648E-5</v>
      </c>
      <c r="E2818" s="151">
        <v>2.5990185037746868E-4</v>
      </c>
      <c r="F2818" s="151">
        <v>3.5981803838149018E-5</v>
      </c>
      <c r="G2818" s="151">
        <v>2.4734399272393937E-4</v>
      </c>
      <c r="H2818" s="151">
        <v>4.3964314148760649E-5</v>
      </c>
      <c r="I2818" s="151">
        <v>2.6349037164631486E-4</v>
      </c>
      <c r="J2818" s="151">
        <v>1.0142443309751184E-4</v>
      </c>
      <c r="K2818" s="151">
        <v>1.6592439519184953E-4</v>
      </c>
      <c r="L2818" s="151">
        <v>4.4388559021847716E-5</v>
      </c>
      <c r="M2818" s="151">
        <v>2.5117180445023322E-4</v>
      </c>
      <c r="N2818" s="151">
        <v>5.5974386591657337E-5</v>
      </c>
      <c r="O2818" s="151">
        <v>3.6291765269140099E-5</v>
      </c>
      <c r="P2818" s="151">
        <v>7.7900385822850932E-5</v>
      </c>
    </row>
    <row r="2819" spans="1:16" ht="22" customHeight="1" x14ac:dyDescent="0.2">
      <c r="A2819" s="150" t="s">
        <v>3648</v>
      </c>
      <c r="B2819" s="151">
        <v>0</v>
      </c>
      <c r="C2819" s="151">
        <v>0</v>
      </c>
      <c r="D2819" s="151">
        <v>0</v>
      </c>
      <c r="E2819" s="151">
        <v>0</v>
      </c>
      <c r="F2819" s="151">
        <v>0</v>
      </c>
      <c r="G2819" s="151">
        <v>0</v>
      </c>
      <c r="H2819" s="151">
        <v>0</v>
      </c>
      <c r="I2819" s="151">
        <v>0</v>
      </c>
      <c r="J2819" s="151">
        <v>2.5356108274377961E-5</v>
      </c>
      <c r="K2819" s="151">
        <v>0</v>
      </c>
      <c r="L2819" s="151">
        <v>0</v>
      </c>
      <c r="M2819" s="151">
        <v>4.1861967408372199E-5</v>
      </c>
      <c r="N2819" s="151">
        <v>2.7987193295828669E-5</v>
      </c>
      <c r="O2819" s="151">
        <v>0</v>
      </c>
      <c r="P2819" s="151">
        <v>3.8950192911425466E-5</v>
      </c>
    </row>
    <row r="2820" spans="1:16" ht="22" customHeight="1" x14ac:dyDescent="0.2">
      <c r="A2820" s="150" t="s">
        <v>3649</v>
      </c>
      <c r="B2820" s="151">
        <v>0</v>
      </c>
      <c r="C2820" s="151">
        <v>0</v>
      </c>
      <c r="D2820" s="151">
        <v>0</v>
      </c>
      <c r="E2820" s="151">
        <v>2.1658487531455719E-5</v>
      </c>
      <c r="F2820" s="151">
        <v>0</v>
      </c>
      <c r="G2820" s="151">
        <v>0</v>
      </c>
      <c r="H2820" s="151">
        <v>0</v>
      </c>
      <c r="I2820" s="151">
        <v>0</v>
      </c>
      <c r="J2820" s="151">
        <v>0</v>
      </c>
      <c r="K2820" s="151">
        <v>0</v>
      </c>
      <c r="L2820" s="151">
        <v>0</v>
      </c>
      <c r="M2820" s="151">
        <v>0</v>
      </c>
      <c r="N2820" s="151">
        <v>0</v>
      </c>
      <c r="O2820" s="151">
        <v>0</v>
      </c>
      <c r="P2820" s="151">
        <v>0</v>
      </c>
    </row>
    <row r="2821" spans="1:16" ht="22" customHeight="1" x14ac:dyDescent="0.2">
      <c r="A2821" s="150" t="s">
        <v>3650</v>
      </c>
      <c r="B2821" s="151">
        <v>0</v>
      </c>
      <c r="C2821" s="151">
        <v>4.0355822536708106E-5</v>
      </c>
      <c r="D2821" s="151">
        <v>0</v>
      </c>
      <c r="E2821" s="151">
        <v>8.6633950125822876E-5</v>
      </c>
      <c r="F2821" s="151">
        <v>0</v>
      </c>
      <c r="G2821" s="151">
        <v>0</v>
      </c>
      <c r="H2821" s="151">
        <v>0</v>
      </c>
      <c r="I2821" s="151">
        <v>9.5814680598659937E-5</v>
      </c>
      <c r="J2821" s="151">
        <v>0</v>
      </c>
      <c r="K2821" s="151">
        <v>0</v>
      </c>
      <c r="L2821" s="151">
        <v>0</v>
      </c>
      <c r="M2821" s="151">
        <v>0</v>
      </c>
      <c r="N2821" s="151">
        <v>0</v>
      </c>
      <c r="O2821" s="151">
        <v>0</v>
      </c>
      <c r="P2821" s="151">
        <v>9.7375482278563665E-6</v>
      </c>
    </row>
    <row r="2822" spans="1:16" ht="22" customHeight="1" x14ac:dyDescent="0.2">
      <c r="A2822" s="150" t="s">
        <v>3651</v>
      </c>
      <c r="B2822" s="151">
        <v>7.3448836157215345E-5</v>
      </c>
      <c r="C2822" s="151">
        <v>3.6320240283037298E-4</v>
      </c>
      <c r="D2822" s="151">
        <v>7.8740343318919648E-5</v>
      </c>
      <c r="E2822" s="151">
        <v>3.0321882544038007E-4</v>
      </c>
      <c r="F2822" s="151">
        <v>3.5981803838149018E-5</v>
      </c>
      <c r="G2822" s="151">
        <v>3.2979199029858577E-4</v>
      </c>
      <c r="H2822" s="151">
        <v>1.3189294244628198E-4</v>
      </c>
      <c r="I2822" s="151">
        <v>3.1139771194564479E-4</v>
      </c>
      <c r="J2822" s="151">
        <v>1.2678054137188981E-4</v>
      </c>
      <c r="K2822" s="151">
        <v>2.0740549398981192E-4</v>
      </c>
      <c r="L2822" s="151">
        <v>8.8777118043695431E-5</v>
      </c>
      <c r="M2822" s="151">
        <v>2.930337718586054E-4</v>
      </c>
      <c r="N2822" s="151">
        <v>5.5974386591657337E-5</v>
      </c>
      <c r="O2822" s="151">
        <v>3.6291765269140099E-5</v>
      </c>
      <c r="P2822" s="151">
        <v>7.7900385822850932E-5</v>
      </c>
    </row>
    <row r="2823" spans="1:16" ht="22" customHeight="1" x14ac:dyDescent="0.2">
      <c r="A2823" s="150" t="s">
        <v>3652</v>
      </c>
      <c r="B2823" s="151">
        <v>0</v>
      </c>
      <c r="C2823" s="151">
        <v>0</v>
      </c>
      <c r="D2823" s="151">
        <v>0</v>
      </c>
      <c r="E2823" s="151">
        <v>4.3316975062911438E-5</v>
      </c>
      <c r="F2823" s="151">
        <v>0</v>
      </c>
      <c r="G2823" s="151">
        <v>0</v>
      </c>
      <c r="H2823" s="151">
        <v>0</v>
      </c>
      <c r="I2823" s="151">
        <v>0</v>
      </c>
      <c r="J2823" s="151">
        <v>0</v>
      </c>
      <c r="K2823" s="151">
        <v>4.1481098797962383E-5</v>
      </c>
      <c r="L2823" s="151">
        <v>0</v>
      </c>
      <c r="M2823" s="151">
        <v>0</v>
      </c>
      <c r="N2823" s="151">
        <v>0</v>
      </c>
      <c r="O2823" s="151">
        <v>0</v>
      </c>
      <c r="P2823" s="151">
        <v>0</v>
      </c>
    </row>
    <row r="2824" spans="1:16" ht="22" customHeight="1" x14ac:dyDescent="0.2">
      <c r="A2824" s="150" t="s">
        <v>3653</v>
      </c>
      <c r="B2824" s="151">
        <v>1.1049167404575313E-4</v>
      </c>
      <c r="C2824" s="151">
        <v>4.047245786195871E-5</v>
      </c>
      <c r="D2824" s="151">
        <v>1.7767781227238878E-4</v>
      </c>
      <c r="E2824" s="151">
        <v>4.3442168632457426E-5</v>
      </c>
      <c r="F2824" s="151">
        <v>1.0825739247258128E-4</v>
      </c>
      <c r="G2824" s="151">
        <v>4.1343143292488898E-5</v>
      </c>
      <c r="H2824" s="151">
        <v>2.2045689320260037E-4</v>
      </c>
      <c r="I2824" s="151">
        <v>4.8045800820426301E-5</v>
      </c>
      <c r="J2824" s="151">
        <v>1.7800574277012737E-4</v>
      </c>
      <c r="K2824" s="151">
        <v>4.1600986366742619E-5</v>
      </c>
      <c r="L2824" s="151">
        <v>1.7806739861943535E-4</v>
      </c>
      <c r="M2824" s="151">
        <v>4.1982955753483103E-5</v>
      </c>
      <c r="N2824" s="151">
        <v>1.6840848682634477E-4</v>
      </c>
      <c r="O2824" s="151">
        <v>1.8198327382068808E-4</v>
      </c>
      <c r="P2824" s="151">
        <v>1.9531382861654099E-4</v>
      </c>
    </row>
    <row r="2825" spans="1:16" ht="22" customHeight="1" x14ac:dyDescent="0.2">
      <c r="A2825" s="150" t="s">
        <v>3654</v>
      </c>
      <c r="B2825" s="151">
        <v>2.9464446412200834E-4</v>
      </c>
      <c r="C2825" s="151">
        <v>3.6425212075762842E-4</v>
      </c>
      <c r="D2825" s="151">
        <v>3.3561364540340104E-4</v>
      </c>
      <c r="E2825" s="151">
        <v>3.0409518042720198E-4</v>
      </c>
      <c r="F2825" s="151">
        <v>1.4434318996344172E-4</v>
      </c>
      <c r="G2825" s="151">
        <v>3.7208828963240011E-4</v>
      </c>
      <c r="H2825" s="151">
        <v>4.4091378640520075E-4</v>
      </c>
      <c r="I2825" s="151">
        <v>3.1229770533277098E-4</v>
      </c>
      <c r="J2825" s="151">
        <v>4.0687026918886254E-4</v>
      </c>
      <c r="K2825" s="151">
        <v>3.3280789093394095E-4</v>
      </c>
      <c r="L2825" s="151">
        <v>3.5613479723887071E-4</v>
      </c>
      <c r="M2825" s="151">
        <v>2.9388069027438176E-4</v>
      </c>
      <c r="N2825" s="151">
        <v>3.8359710888222968E-4</v>
      </c>
      <c r="O2825" s="151">
        <v>3.6396654764137617E-4</v>
      </c>
      <c r="P2825" s="151">
        <v>3.1250212578646559E-4</v>
      </c>
    </row>
    <row r="2826" spans="1:16" ht="22" customHeight="1" x14ac:dyDescent="0.2">
      <c r="A2826" s="150" t="s">
        <v>3655</v>
      </c>
      <c r="B2826" s="151">
        <v>3.6830558015251043E-5</v>
      </c>
      <c r="C2826" s="151">
        <v>0</v>
      </c>
      <c r="D2826" s="151">
        <v>1.9741979141376529E-5</v>
      </c>
      <c r="E2826" s="151">
        <v>0</v>
      </c>
      <c r="F2826" s="151">
        <v>3.6085797490860429E-5</v>
      </c>
      <c r="G2826" s="151">
        <v>0</v>
      </c>
      <c r="H2826" s="151">
        <v>4.409137864052007E-5</v>
      </c>
      <c r="I2826" s="151">
        <v>0</v>
      </c>
      <c r="J2826" s="151">
        <v>0</v>
      </c>
      <c r="K2826" s="151">
        <v>0</v>
      </c>
      <c r="L2826" s="151">
        <v>4.4516849654858838E-5</v>
      </c>
      <c r="M2826" s="151">
        <v>0</v>
      </c>
      <c r="N2826" s="151">
        <v>1.8712054091816082E-5</v>
      </c>
      <c r="O2826" s="151">
        <v>0</v>
      </c>
      <c r="P2826" s="151">
        <v>4.8828457154135247E-5</v>
      </c>
    </row>
    <row r="2827" spans="1:16" ht="22" customHeight="1" x14ac:dyDescent="0.2">
      <c r="A2827" s="150" t="s">
        <v>3656</v>
      </c>
      <c r="B2827" s="151">
        <v>1.1049167404575313E-4</v>
      </c>
      <c r="C2827" s="151">
        <v>0</v>
      </c>
      <c r="D2827" s="151">
        <v>3.9483958282753057E-5</v>
      </c>
      <c r="E2827" s="151">
        <v>0</v>
      </c>
      <c r="F2827" s="151">
        <v>3.6085797490860429E-5</v>
      </c>
      <c r="G2827" s="151">
        <v>0</v>
      </c>
      <c r="H2827" s="151">
        <v>8.8182757281040139E-5</v>
      </c>
      <c r="I2827" s="151">
        <v>0</v>
      </c>
      <c r="J2827" s="151">
        <v>1.0171756729721563E-4</v>
      </c>
      <c r="K2827" s="151">
        <v>4.1600986366742619E-5</v>
      </c>
      <c r="L2827" s="151">
        <v>1.7806739861943535E-4</v>
      </c>
      <c r="M2827" s="151">
        <v>0</v>
      </c>
      <c r="N2827" s="151">
        <v>1.4034040568862064E-4</v>
      </c>
      <c r="O2827" s="151">
        <v>1.4558661905655047E-4</v>
      </c>
      <c r="P2827" s="151">
        <v>1.2695398860075165E-4</v>
      </c>
    </row>
    <row r="2828" spans="1:16" ht="22" customHeight="1" x14ac:dyDescent="0.2">
      <c r="A2828" s="150" t="s">
        <v>3657</v>
      </c>
      <c r="B2828" s="151">
        <v>0</v>
      </c>
      <c r="C2828" s="151">
        <v>8.0944915723917419E-5</v>
      </c>
      <c r="D2828" s="151">
        <v>1.9741979141376529E-5</v>
      </c>
      <c r="E2828" s="151">
        <v>6.5163252948686139E-5</v>
      </c>
      <c r="F2828" s="151">
        <v>3.6085797490860429E-5</v>
      </c>
      <c r="G2828" s="151">
        <v>8.2686286584977796E-5</v>
      </c>
      <c r="H2828" s="151">
        <v>4.409137864052007E-5</v>
      </c>
      <c r="I2828" s="151">
        <v>7.2068701230639448E-5</v>
      </c>
      <c r="J2828" s="151">
        <v>2.5429391824303909E-5</v>
      </c>
      <c r="K2828" s="151">
        <v>8.3201972733485237E-5</v>
      </c>
      <c r="L2828" s="151">
        <v>0</v>
      </c>
      <c r="M2828" s="151">
        <v>8.3965911506966206E-5</v>
      </c>
      <c r="N2828" s="151">
        <v>6.5492189321356297E-5</v>
      </c>
      <c r="O2828" s="151">
        <v>3.6396654764137618E-5</v>
      </c>
      <c r="P2828" s="151">
        <v>0</v>
      </c>
    </row>
    <row r="2829" spans="1:16" ht="22" customHeight="1" x14ac:dyDescent="0.2">
      <c r="A2829" s="150" t="s">
        <v>3658</v>
      </c>
      <c r="B2829" s="151">
        <v>0</v>
      </c>
      <c r="C2829" s="151">
        <v>4.047245786195871E-5</v>
      </c>
      <c r="D2829" s="151">
        <v>1.9741979141376529E-5</v>
      </c>
      <c r="E2829" s="151">
        <v>4.3442168632457426E-5</v>
      </c>
      <c r="F2829" s="151">
        <v>3.6085797490860429E-5</v>
      </c>
      <c r="G2829" s="151">
        <v>8.2686286584977796E-5</v>
      </c>
      <c r="H2829" s="151">
        <v>0</v>
      </c>
      <c r="I2829" s="151">
        <v>7.2068701230639448E-5</v>
      </c>
      <c r="J2829" s="151">
        <v>0</v>
      </c>
      <c r="K2829" s="151">
        <v>4.1600986366742619E-5</v>
      </c>
      <c r="L2829" s="151">
        <v>0</v>
      </c>
      <c r="M2829" s="151">
        <v>4.1982955753483103E-5</v>
      </c>
      <c r="N2829" s="151">
        <v>2.8068081137724123E-5</v>
      </c>
      <c r="O2829" s="151">
        <v>3.6396654764137618E-5</v>
      </c>
      <c r="P2829" s="151">
        <v>3.9062765723308199E-5</v>
      </c>
    </row>
    <row r="2830" spans="1:16" ht="22" customHeight="1" x14ac:dyDescent="0.2">
      <c r="A2830" s="150" t="s">
        <v>3659</v>
      </c>
      <c r="B2830" s="151">
        <v>3.3147502213725944E-4</v>
      </c>
      <c r="C2830" s="151">
        <v>6.4755932579133935E-4</v>
      </c>
      <c r="D2830" s="151">
        <v>2.3690374969651833E-4</v>
      </c>
      <c r="E2830" s="151">
        <v>6.299114451706327E-4</v>
      </c>
      <c r="F2830" s="151">
        <v>2.8868637992688343E-4</v>
      </c>
      <c r="G2830" s="151">
        <v>7.8551972255728911E-4</v>
      </c>
      <c r="H2830" s="151">
        <v>4.8500516504572079E-4</v>
      </c>
      <c r="I2830" s="151">
        <v>6.9666411189618139E-4</v>
      </c>
      <c r="J2830" s="151">
        <v>3.8144087736455864E-4</v>
      </c>
      <c r="K2830" s="151">
        <v>7.4881775460136722E-4</v>
      </c>
      <c r="L2830" s="151">
        <v>4.451684965485884E-4</v>
      </c>
      <c r="M2830" s="151">
        <v>8.8164207082314517E-4</v>
      </c>
      <c r="N2830" s="151">
        <v>3.2746094660678147E-4</v>
      </c>
      <c r="O2830" s="151">
        <v>3.6396654764137617E-4</v>
      </c>
      <c r="P2830" s="151">
        <v>3.7109627437142788E-4</v>
      </c>
    </row>
    <row r="2831" spans="1:16" ht="22" customHeight="1" x14ac:dyDescent="0.2">
      <c r="A2831" s="150" t="s">
        <v>3660</v>
      </c>
      <c r="B2831" s="151">
        <v>1.1049167404575313E-4</v>
      </c>
      <c r="C2831" s="151">
        <v>1.2141737358587612E-4</v>
      </c>
      <c r="D2831" s="151">
        <v>1.1845187484825917E-4</v>
      </c>
      <c r="E2831" s="151">
        <v>1.3032650589737228E-4</v>
      </c>
      <c r="F2831" s="151">
        <v>1.0825739247258128E-4</v>
      </c>
      <c r="G2831" s="151">
        <v>1.2402942987746669E-4</v>
      </c>
      <c r="H2831" s="151">
        <v>1.3227413592156021E-4</v>
      </c>
      <c r="I2831" s="151">
        <v>1.441374024612789E-4</v>
      </c>
      <c r="J2831" s="151">
        <v>1.2714695912151956E-4</v>
      </c>
      <c r="K2831" s="151">
        <v>1.2480295910022787E-4</v>
      </c>
      <c r="L2831" s="151">
        <v>1.7806739861943535E-4</v>
      </c>
      <c r="M2831" s="151">
        <v>1.6793182301393241E-4</v>
      </c>
      <c r="N2831" s="151">
        <v>8.4204243413172386E-5</v>
      </c>
      <c r="O2831" s="151">
        <v>7.2793309528275236E-5</v>
      </c>
      <c r="P2831" s="151">
        <v>8.7891222877443446E-5</v>
      </c>
    </row>
    <row r="2832" spans="1:16" ht="22" customHeight="1" x14ac:dyDescent="0.2">
      <c r="A2832" s="150" t="s">
        <v>3661</v>
      </c>
      <c r="B2832" s="151">
        <v>1.1049167404575313E-4</v>
      </c>
      <c r="C2832" s="151">
        <v>1.6188983144783484E-4</v>
      </c>
      <c r="D2832" s="151">
        <v>1.381938539896357E-4</v>
      </c>
      <c r="E2832" s="151">
        <v>2.1721084316228713E-4</v>
      </c>
      <c r="F2832" s="151">
        <v>7.2171594981720858E-5</v>
      </c>
      <c r="G2832" s="151">
        <v>2.4805885975493337E-4</v>
      </c>
      <c r="H2832" s="151">
        <v>8.8182757281040139E-5</v>
      </c>
      <c r="I2832" s="151">
        <v>2.6425190451234465E-4</v>
      </c>
      <c r="J2832" s="151">
        <v>1.5257635094582345E-4</v>
      </c>
      <c r="K2832" s="151">
        <v>1.2480295910022787E-4</v>
      </c>
      <c r="L2832" s="151">
        <v>1.7806739861943535E-4</v>
      </c>
      <c r="M2832" s="151">
        <v>2.5189773452089859E-4</v>
      </c>
      <c r="N2832" s="151">
        <v>1.3098437864271259E-4</v>
      </c>
      <c r="O2832" s="151">
        <v>1.0918996429241285E-4</v>
      </c>
      <c r="P2832" s="151">
        <v>1.0742260573909754E-4</v>
      </c>
    </row>
    <row r="2833" spans="1:16" ht="22" customHeight="1" x14ac:dyDescent="0.2">
      <c r="A2833" s="150" t="s">
        <v>3662</v>
      </c>
      <c r="B2833" s="151">
        <v>3.6830558015251043E-5</v>
      </c>
      <c r="C2833" s="151">
        <v>4.0472457861958711E-4</v>
      </c>
      <c r="D2833" s="151">
        <v>9.8709895706882654E-5</v>
      </c>
      <c r="E2833" s="151">
        <v>5.6474819222194659E-4</v>
      </c>
      <c r="F2833" s="151">
        <v>3.6085797490860429E-5</v>
      </c>
      <c r="G2833" s="151">
        <v>4.1343143292488899E-4</v>
      </c>
      <c r="H2833" s="151">
        <v>1.7636551456208028E-4</v>
      </c>
      <c r="I2833" s="151">
        <v>4.5643510779404988E-4</v>
      </c>
      <c r="J2833" s="151">
        <v>1.2714695912151956E-4</v>
      </c>
      <c r="K2833" s="151">
        <v>4.5761085003416882E-4</v>
      </c>
      <c r="L2833" s="151">
        <v>1.3355054896457651E-4</v>
      </c>
      <c r="M2833" s="151">
        <v>4.6181251328831412E-4</v>
      </c>
      <c r="N2833" s="151">
        <v>1.1227232455089649E-4</v>
      </c>
      <c r="O2833" s="151">
        <v>7.2793309528275236E-5</v>
      </c>
      <c r="P2833" s="151">
        <v>1.367196800315787E-4</v>
      </c>
    </row>
    <row r="2834" spans="1:16" ht="22" customHeight="1" x14ac:dyDescent="0.2">
      <c r="A2834" s="150" t="s">
        <v>3663</v>
      </c>
      <c r="B2834" s="151">
        <v>0</v>
      </c>
      <c r="C2834" s="151">
        <v>0</v>
      </c>
      <c r="D2834" s="151">
        <v>0</v>
      </c>
      <c r="E2834" s="151">
        <v>0</v>
      </c>
      <c r="F2834" s="151">
        <v>0</v>
      </c>
      <c r="G2834" s="151">
        <v>0</v>
      </c>
      <c r="H2834" s="151">
        <v>0</v>
      </c>
      <c r="I2834" s="151">
        <v>0</v>
      </c>
      <c r="J2834" s="151">
        <v>0</v>
      </c>
      <c r="K2834" s="151">
        <v>0</v>
      </c>
      <c r="L2834" s="151">
        <v>0</v>
      </c>
      <c r="M2834" s="151">
        <v>0</v>
      </c>
      <c r="N2834" s="151">
        <v>0</v>
      </c>
      <c r="O2834" s="151">
        <v>0</v>
      </c>
      <c r="P2834" s="151">
        <v>9.7656914308270497E-6</v>
      </c>
    </row>
    <row r="2835" spans="1:16" ht="22" customHeight="1" x14ac:dyDescent="0.2">
      <c r="A2835" s="150" t="s">
        <v>3664</v>
      </c>
      <c r="B2835" s="151">
        <v>3.6830558015251043E-5</v>
      </c>
      <c r="C2835" s="151">
        <v>6.4755932579133935E-4</v>
      </c>
      <c r="D2835" s="151">
        <v>5.9225937424129583E-5</v>
      </c>
      <c r="E2835" s="151">
        <v>4.9958493927326037E-4</v>
      </c>
      <c r="F2835" s="151">
        <v>3.6085797490860429E-5</v>
      </c>
      <c r="G2835" s="151">
        <v>5.7880400609484461E-4</v>
      </c>
      <c r="H2835" s="151">
        <v>3.0863965048364051E-4</v>
      </c>
      <c r="I2835" s="151">
        <v>2.402290041021315E-5</v>
      </c>
      <c r="J2835" s="151">
        <v>2.5429391824303911E-4</v>
      </c>
      <c r="K2835" s="151">
        <v>8.3201972733485237E-5</v>
      </c>
      <c r="L2835" s="151">
        <v>2.225842482742942E-4</v>
      </c>
      <c r="M2835" s="151">
        <v>8.3965911506966206E-5</v>
      </c>
      <c r="N2835" s="151">
        <v>2.8068081137724123E-5</v>
      </c>
      <c r="O2835" s="151">
        <v>3.6396654764137618E-5</v>
      </c>
      <c r="P2835" s="151">
        <v>9.7656914308270497E-6</v>
      </c>
    </row>
    <row r="2836" spans="1:16" ht="22" customHeight="1" x14ac:dyDescent="0.2">
      <c r="A2836" s="150" t="s">
        <v>3665</v>
      </c>
      <c r="B2836" s="151">
        <v>3.6830558015251048E-4</v>
      </c>
      <c r="C2836" s="151">
        <v>5.6661441006742197E-4</v>
      </c>
      <c r="D2836" s="151">
        <v>3.9483958282753061E-4</v>
      </c>
      <c r="E2836" s="151">
        <v>5.2130602358948911E-4</v>
      </c>
      <c r="F2836" s="151">
        <v>1.8042898745430216E-4</v>
      </c>
      <c r="G2836" s="151">
        <v>4.5477457621737787E-4</v>
      </c>
      <c r="H2836" s="151">
        <v>4.4091378640520075E-4</v>
      </c>
      <c r="I2836" s="151">
        <v>5.285038090246893E-4</v>
      </c>
      <c r="J2836" s="151">
        <v>6.3573479560759781E-4</v>
      </c>
      <c r="K2836" s="151">
        <v>7.9041874096810987E-4</v>
      </c>
      <c r="L2836" s="151">
        <v>6.677527448228826E-4</v>
      </c>
      <c r="M2836" s="151">
        <v>5.8776138054876352E-4</v>
      </c>
      <c r="N2836" s="151">
        <v>3.8359710888222968E-4</v>
      </c>
      <c r="O2836" s="151">
        <v>2.9117323811310094E-4</v>
      </c>
      <c r="P2836" s="151">
        <v>3.0273643435563854E-4</v>
      </c>
    </row>
    <row r="2837" spans="1:16" ht="22" customHeight="1" x14ac:dyDescent="0.2">
      <c r="A2837" s="150" t="s">
        <v>3666</v>
      </c>
      <c r="B2837" s="151">
        <v>3.6830558015251043E-5</v>
      </c>
      <c r="C2837" s="151">
        <v>2.0236228930979355E-4</v>
      </c>
      <c r="D2837" s="151">
        <v>3.9483958282753057E-5</v>
      </c>
      <c r="E2837" s="151">
        <v>1.0860542158114357E-4</v>
      </c>
      <c r="F2837" s="151">
        <v>3.6085797490860429E-5</v>
      </c>
      <c r="G2837" s="151">
        <v>4.1343143292488898E-5</v>
      </c>
      <c r="H2837" s="151">
        <v>0</v>
      </c>
      <c r="I2837" s="151">
        <v>0</v>
      </c>
      <c r="J2837" s="151">
        <v>5.0858783648607817E-5</v>
      </c>
      <c r="K2837" s="151">
        <v>0</v>
      </c>
      <c r="L2837" s="151">
        <v>4.4516849654858838E-5</v>
      </c>
      <c r="M2837" s="151">
        <v>0</v>
      </c>
      <c r="N2837" s="151">
        <v>4.6780135229540208E-5</v>
      </c>
      <c r="O2837" s="151">
        <v>3.6396654764137618E-5</v>
      </c>
      <c r="P2837" s="151">
        <v>4.8828457154135247E-5</v>
      </c>
    </row>
    <row r="2838" spans="1:16" ht="22" customHeight="1" x14ac:dyDescent="0.2">
      <c r="A2838" s="150" t="s">
        <v>3667</v>
      </c>
      <c r="B2838" s="151">
        <v>3.6830558015251043E-5</v>
      </c>
      <c r="C2838" s="151">
        <v>2.8330720503371099E-4</v>
      </c>
      <c r="D2838" s="151">
        <v>3.9483958282753057E-5</v>
      </c>
      <c r="E2838" s="151">
        <v>1.9548975884605844E-4</v>
      </c>
      <c r="F2838" s="151">
        <v>0</v>
      </c>
      <c r="G2838" s="151">
        <v>3.7208828963240011E-4</v>
      </c>
      <c r="H2838" s="151">
        <v>1.3227413592156021E-4</v>
      </c>
      <c r="I2838" s="151">
        <v>2.4022900410213151E-4</v>
      </c>
      <c r="J2838" s="151">
        <v>1.0171756729721563E-4</v>
      </c>
      <c r="K2838" s="151">
        <v>2.9120690456719834E-4</v>
      </c>
      <c r="L2838" s="151">
        <v>4.4516849654858838E-5</v>
      </c>
      <c r="M2838" s="151">
        <v>2.5189773452089859E-4</v>
      </c>
      <c r="N2838" s="151">
        <v>9.3560270459080416E-5</v>
      </c>
      <c r="O2838" s="151">
        <v>7.2793309528275236E-5</v>
      </c>
      <c r="P2838" s="151">
        <v>8.7891222877443446E-5</v>
      </c>
    </row>
    <row r="2839" spans="1:16" ht="22" customHeight="1" x14ac:dyDescent="0.2">
      <c r="A2839" s="150" t="s">
        <v>3668</v>
      </c>
      <c r="B2839" s="151">
        <v>0</v>
      </c>
      <c r="C2839" s="151">
        <v>0</v>
      </c>
      <c r="D2839" s="151">
        <v>0</v>
      </c>
      <c r="E2839" s="151">
        <v>0</v>
      </c>
      <c r="F2839" s="151">
        <v>0</v>
      </c>
      <c r="G2839" s="151">
        <v>0</v>
      </c>
      <c r="H2839" s="151">
        <v>0</v>
      </c>
      <c r="I2839" s="151">
        <v>0</v>
      </c>
      <c r="J2839" s="151">
        <v>0</v>
      </c>
      <c r="K2839" s="151">
        <v>0</v>
      </c>
      <c r="L2839" s="151">
        <v>0</v>
      </c>
      <c r="M2839" s="151">
        <v>0</v>
      </c>
      <c r="N2839" s="151">
        <v>3.7424108183632164E-5</v>
      </c>
      <c r="O2839" s="151">
        <v>3.6396654764137618E-5</v>
      </c>
      <c r="P2839" s="151">
        <v>3.9062765723308199E-5</v>
      </c>
    </row>
    <row r="2840" spans="1:16" ht="22" customHeight="1" x14ac:dyDescent="0.2">
      <c r="A2840" s="150" t="s">
        <v>3669</v>
      </c>
      <c r="B2840" s="151">
        <v>0</v>
      </c>
      <c r="C2840" s="151">
        <v>8.0944915723917419E-5</v>
      </c>
      <c r="D2840" s="151">
        <v>1.9741979141376529E-5</v>
      </c>
      <c r="E2840" s="151">
        <v>1.3032650589737228E-4</v>
      </c>
      <c r="F2840" s="151">
        <v>0</v>
      </c>
      <c r="G2840" s="151">
        <v>1.6537257316995559E-4</v>
      </c>
      <c r="H2840" s="151">
        <v>0</v>
      </c>
      <c r="I2840" s="151">
        <v>1.2011450205106576E-4</v>
      </c>
      <c r="J2840" s="151">
        <v>0</v>
      </c>
      <c r="K2840" s="151">
        <v>1.2480295910022787E-4</v>
      </c>
      <c r="L2840" s="151">
        <v>0</v>
      </c>
      <c r="M2840" s="151">
        <v>4.1982955753483103E-5</v>
      </c>
      <c r="N2840" s="151">
        <v>9.356027045908041E-6</v>
      </c>
      <c r="O2840" s="151">
        <v>0</v>
      </c>
      <c r="P2840" s="151">
        <v>1.9531382861654099E-5</v>
      </c>
    </row>
    <row r="2841" spans="1:16" ht="22" customHeight="1" x14ac:dyDescent="0.2">
      <c r="A2841" s="150" t="s">
        <v>3670</v>
      </c>
      <c r="B2841" s="151">
        <v>0</v>
      </c>
      <c r="C2841" s="151">
        <v>4.047245786195871E-5</v>
      </c>
      <c r="D2841" s="151">
        <v>0</v>
      </c>
      <c r="E2841" s="151">
        <v>0</v>
      </c>
      <c r="F2841" s="151">
        <v>0</v>
      </c>
      <c r="G2841" s="151">
        <v>0</v>
      </c>
      <c r="H2841" s="151">
        <v>0</v>
      </c>
      <c r="I2841" s="151">
        <v>0</v>
      </c>
      <c r="J2841" s="151">
        <v>0</v>
      </c>
      <c r="K2841" s="151">
        <v>0</v>
      </c>
      <c r="L2841" s="151">
        <v>0</v>
      </c>
      <c r="M2841" s="151">
        <v>0</v>
      </c>
      <c r="N2841" s="151">
        <v>0</v>
      </c>
      <c r="O2841" s="151">
        <v>0</v>
      </c>
      <c r="P2841" s="151">
        <v>0</v>
      </c>
    </row>
    <row r="2842" spans="1:16" ht="22" customHeight="1" x14ac:dyDescent="0.2">
      <c r="A2842" s="150" t="s">
        <v>3671</v>
      </c>
      <c r="B2842" s="151">
        <v>7.3661116030502086E-5</v>
      </c>
      <c r="C2842" s="151">
        <v>0</v>
      </c>
      <c r="D2842" s="151">
        <v>1.9741979141376529E-5</v>
      </c>
      <c r="E2842" s="151">
        <v>0</v>
      </c>
      <c r="F2842" s="151">
        <v>3.6085797490860429E-5</v>
      </c>
      <c r="G2842" s="151">
        <v>0</v>
      </c>
      <c r="H2842" s="151">
        <v>0</v>
      </c>
      <c r="I2842" s="151">
        <v>0</v>
      </c>
      <c r="J2842" s="151">
        <v>0</v>
      </c>
      <c r="K2842" s="151">
        <v>0</v>
      </c>
      <c r="L2842" s="151">
        <v>0</v>
      </c>
      <c r="M2842" s="151">
        <v>0</v>
      </c>
      <c r="N2842" s="151">
        <v>0</v>
      </c>
      <c r="O2842" s="151">
        <v>0</v>
      </c>
      <c r="P2842" s="151">
        <v>9.7656914308270497E-6</v>
      </c>
    </row>
    <row r="2843" spans="1:16" ht="22" customHeight="1" x14ac:dyDescent="0.2">
      <c r="A2843" s="150" t="s">
        <v>3672</v>
      </c>
      <c r="B2843" s="151">
        <v>3.3243581930287463E-4</v>
      </c>
      <c r="C2843" s="151">
        <v>4.0589769334022358E-5</v>
      </c>
      <c r="D2843" s="151">
        <v>3.3658643857848336E-4</v>
      </c>
      <c r="E2843" s="151">
        <v>8.7136175923653738E-5</v>
      </c>
      <c r="F2843" s="151">
        <v>3.2571354604794025E-4</v>
      </c>
      <c r="G2843" s="151">
        <v>8.2925956980876281E-5</v>
      </c>
      <c r="H2843" s="151">
        <v>4.421917973802883E-4</v>
      </c>
      <c r="I2843" s="151">
        <v>4.8185064011210144E-5</v>
      </c>
      <c r="J2843" s="151">
        <v>4.8455890392166349E-4</v>
      </c>
      <c r="K2843" s="151">
        <v>1.2516470680776475E-4</v>
      </c>
      <c r="L2843" s="151">
        <v>2.232294200084226E-4</v>
      </c>
      <c r="M2843" s="151">
        <v>8.4209290960609589E-5</v>
      </c>
      <c r="N2843" s="151">
        <v>3.4717640070062246E-4</v>
      </c>
      <c r="O2843" s="151">
        <v>3.6502152314178595E-4</v>
      </c>
      <c r="P2843" s="151">
        <v>2.9381993348401384E-4</v>
      </c>
    </row>
    <row r="2844" spans="1:16" ht="22" customHeight="1" x14ac:dyDescent="0.2">
      <c r="A2844" s="150" t="s">
        <v>3673</v>
      </c>
      <c r="B2844" s="151">
        <v>0</v>
      </c>
      <c r="C2844" s="151">
        <v>0</v>
      </c>
      <c r="D2844" s="151">
        <v>0</v>
      </c>
      <c r="E2844" s="151">
        <v>0</v>
      </c>
      <c r="F2844" s="151">
        <v>0</v>
      </c>
      <c r="G2844" s="151">
        <v>0</v>
      </c>
      <c r="H2844" s="151">
        <v>0</v>
      </c>
      <c r="I2844" s="151">
        <v>2.4092532005605072E-5</v>
      </c>
      <c r="J2844" s="151">
        <v>0</v>
      </c>
      <c r="K2844" s="151">
        <v>0</v>
      </c>
      <c r="L2844" s="151">
        <v>4.464588400168452E-5</v>
      </c>
      <c r="M2844" s="151">
        <v>0</v>
      </c>
      <c r="N2844" s="151">
        <v>0</v>
      </c>
      <c r="O2844" s="151">
        <v>0</v>
      </c>
      <c r="P2844" s="151">
        <v>0</v>
      </c>
    </row>
    <row r="2845" spans="1:16" ht="22" customHeight="1" x14ac:dyDescent="0.2">
      <c r="A2845" s="150" t="s">
        <v>3674</v>
      </c>
      <c r="B2845" s="151">
        <v>0</v>
      </c>
      <c r="C2845" s="151">
        <v>0</v>
      </c>
      <c r="D2845" s="151">
        <v>0</v>
      </c>
      <c r="E2845" s="151">
        <v>0</v>
      </c>
      <c r="F2845" s="151">
        <v>0</v>
      </c>
      <c r="G2845" s="151">
        <v>0</v>
      </c>
      <c r="H2845" s="151">
        <v>0</v>
      </c>
      <c r="I2845" s="151">
        <v>0</v>
      </c>
      <c r="J2845" s="151">
        <v>0</v>
      </c>
      <c r="K2845" s="151">
        <v>4.1721568935921591E-5</v>
      </c>
      <c r="L2845" s="151">
        <v>0</v>
      </c>
      <c r="M2845" s="151">
        <v>0</v>
      </c>
      <c r="N2845" s="151">
        <v>2.8149437894645065E-5</v>
      </c>
      <c r="O2845" s="151">
        <v>3.6502152314178601E-5</v>
      </c>
      <c r="P2845" s="151">
        <v>1.9587995565600924E-5</v>
      </c>
    </row>
    <row r="2846" spans="1:16" ht="22" customHeight="1" x14ac:dyDescent="0.2">
      <c r="A2846" s="150" t="s">
        <v>3675</v>
      </c>
      <c r="B2846" s="151">
        <v>1.4774925302349985E-4</v>
      </c>
      <c r="C2846" s="151">
        <v>0</v>
      </c>
      <c r="D2846" s="151">
        <v>1.3859441588525784E-4</v>
      </c>
      <c r="E2846" s="151">
        <v>0</v>
      </c>
      <c r="F2846" s="151">
        <v>1.0857118201598009E-4</v>
      </c>
      <c r="G2846" s="151">
        <v>0</v>
      </c>
      <c r="H2846" s="151">
        <v>2.2109589869014415E-4</v>
      </c>
      <c r="I2846" s="151">
        <v>0</v>
      </c>
      <c r="J2846" s="151">
        <v>1.5301860123842004E-4</v>
      </c>
      <c r="K2846" s="151">
        <v>4.1721568935921591E-5</v>
      </c>
      <c r="L2846" s="151">
        <v>8.929176800336904E-5</v>
      </c>
      <c r="M2846" s="151">
        <v>4.2104645480304794E-5</v>
      </c>
      <c r="N2846" s="151">
        <v>1.5951348140298872E-4</v>
      </c>
      <c r="O2846" s="151">
        <v>1.460086092567144E-4</v>
      </c>
      <c r="P2846" s="151">
        <v>1.3711596895920645E-4</v>
      </c>
    </row>
    <row r="2847" spans="1:16" ht="22" customHeight="1" x14ac:dyDescent="0.2">
      <c r="A2847" s="150" t="s">
        <v>3676</v>
      </c>
      <c r="B2847" s="151">
        <v>0</v>
      </c>
      <c r="C2847" s="151">
        <v>0</v>
      </c>
      <c r="D2847" s="151">
        <v>0</v>
      </c>
      <c r="E2847" s="151">
        <v>0</v>
      </c>
      <c r="F2847" s="151">
        <v>0</v>
      </c>
      <c r="G2847" s="151">
        <v>0</v>
      </c>
      <c r="H2847" s="151">
        <v>0</v>
      </c>
      <c r="I2847" s="151">
        <v>2.4092532005605072E-5</v>
      </c>
      <c r="J2847" s="151">
        <v>0</v>
      </c>
      <c r="K2847" s="151">
        <v>0</v>
      </c>
      <c r="L2847" s="151">
        <v>0</v>
      </c>
      <c r="M2847" s="151">
        <v>0</v>
      </c>
      <c r="N2847" s="151">
        <v>0</v>
      </c>
      <c r="O2847" s="151">
        <v>0</v>
      </c>
      <c r="P2847" s="151">
        <v>0</v>
      </c>
    </row>
    <row r="2848" spans="1:16" ht="22" customHeight="1" x14ac:dyDescent="0.2">
      <c r="A2848" s="150" t="s">
        <v>3677</v>
      </c>
      <c r="B2848" s="151">
        <v>0</v>
      </c>
      <c r="C2848" s="151">
        <v>0</v>
      </c>
      <c r="D2848" s="151">
        <v>1.9799202269322549E-5</v>
      </c>
      <c r="E2848" s="151">
        <v>0</v>
      </c>
      <c r="F2848" s="151">
        <v>0</v>
      </c>
      <c r="G2848" s="151">
        <v>0</v>
      </c>
      <c r="H2848" s="151">
        <v>0</v>
      </c>
      <c r="I2848" s="151">
        <v>0</v>
      </c>
      <c r="J2848" s="151">
        <v>2.5503100206403342E-5</v>
      </c>
      <c r="K2848" s="151">
        <v>0</v>
      </c>
      <c r="L2848" s="151">
        <v>0</v>
      </c>
      <c r="M2848" s="151">
        <v>0</v>
      </c>
      <c r="N2848" s="151">
        <v>0</v>
      </c>
      <c r="O2848" s="151">
        <v>0</v>
      </c>
      <c r="P2848" s="151">
        <v>9.7939977828004618E-6</v>
      </c>
    </row>
    <row r="2849" spans="1:16" ht="22" customHeight="1" x14ac:dyDescent="0.2">
      <c r="A2849" s="150" t="s">
        <v>3678</v>
      </c>
      <c r="B2849" s="151">
        <v>1.4774925302349985E-4</v>
      </c>
      <c r="C2849" s="151">
        <v>0</v>
      </c>
      <c r="D2849" s="151">
        <v>1.1879521361593529E-4</v>
      </c>
      <c r="E2849" s="151">
        <v>0</v>
      </c>
      <c r="F2849" s="151">
        <v>3.6190394005326694E-5</v>
      </c>
      <c r="G2849" s="151">
        <v>4.146297849043814E-5</v>
      </c>
      <c r="H2849" s="151">
        <v>1.3265753921408649E-4</v>
      </c>
      <c r="I2849" s="151">
        <v>2.4092532005605072E-5</v>
      </c>
      <c r="J2849" s="151">
        <v>1.5301860123842004E-4</v>
      </c>
      <c r="K2849" s="151">
        <v>0</v>
      </c>
      <c r="L2849" s="151">
        <v>4.464588400168452E-5</v>
      </c>
      <c r="M2849" s="151">
        <v>8.4209290960609589E-5</v>
      </c>
      <c r="N2849" s="151">
        <v>1.2198089754346195E-4</v>
      </c>
      <c r="O2849" s="151">
        <v>1.0950645694253579E-4</v>
      </c>
      <c r="P2849" s="151">
        <v>5.8763986696802774E-5</v>
      </c>
    </row>
    <row r="2850" spans="1:16" ht="22" customHeight="1" x14ac:dyDescent="0.2">
      <c r="A2850" s="150" t="s">
        <v>3679</v>
      </c>
      <c r="B2850" s="151">
        <v>1.1081193976762489E-4</v>
      </c>
      <c r="C2850" s="151">
        <v>0</v>
      </c>
      <c r="D2850" s="151">
        <v>9.8996011346612749E-5</v>
      </c>
      <c r="E2850" s="151">
        <v>0</v>
      </c>
      <c r="F2850" s="151">
        <v>1.0857118201598009E-4</v>
      </c>
      <c r="G2850" s="151">
        <v>0</v>
      </c>
      <c r="H2850" s="151">
        <v>2.6531507842817299E-4</v>
      </c>
      <c r="I2850" s="151">
        <v>0</v>
      </c>
      <c r="J2850" s="151">
        <v>2.8053410227043673E-4</v>
      </c>
      <c r="K2850" s="151">
        <v>8.3443137871843181E-5</v>
      </c>
      <c r="L2850" s="151">
        <v>4.0181295601516063E-4</v>
      </c>
      <c r="M2850" s="151">
        <v>0</v>
      </c>
      <c r="N2850" s="151">
        <v>3.4717640070062246E-4</v>
      </c>
      <c r="O2850" s="151">
        <v>3.6502152314178595E-4</v>
      </c>
      <c r="P2850" s="151">
        <v>3.3299592461521571E-4</v>
      </c>
    </row>
    <row r="2851" spans="1:16" ht="22" customHeight="1" x14ac:dyDescent="0.2">
      <c r="A2851" s="150" t="s">
        <v>3680</v>
      </c>
      <c r="B2851" s="151">
        <v>3.6937313255874964E-5</v>
      </c>
      <c r="C2851" s="151">
        <v>0</v>
      </c>
      <c r="D2851" s="151">
        <v>0</v>
      </c>
      <c r="E2851" s="151">
        <v>0</v>
      </c>
      <c r="F2851" s="151">
        <v>3.6190394005326694E-5</v>
      </c>
      <c r="G2851" s="151">
        <v>0</v>
      </c>
      <c r="H2851" s="151">
        <v>0</v>
      </c>
      <c r="I2851" s="151">
        <v>0</v>
      </c>
      <c r="J2851" s="151">
        <v>1.0201240082561337E-4</v>
      </c>
      <c r="K2851" s="151">
        <v>0</v>
      </c>
      <c r="L2851" s="151">
        <v>8.929176800336904E-5</v>
      </c>
      <c r="M2851" s="151">
        <v>0</v>
      </c>
      <c r="N2851" s="151">
        <v>2.0642921122739714E-4</v>
      </c>
      <c r="O2851" s="151">
        <v>2.5551506619925018E-4</v>
      </c>
      <c r="P2851" s="151">
        <v>2.1546795122161013E-4</v>
      </c>
    </row>
    <row r="2852" spans="1:16" ht="22" customHeight="1" x14ac:dyDescent="0.2">
      <c r="A2852" s="150" t="s">
        <v>3681</v>
      </c>
      <c r="B2852" s="151">
        <v>0</v>
      </c>
      <c r="C2852" s="151">
        <v>0</v>
      </c>
      <c r="D2852" s="151">
        <v>0</v>
      </c>
      <c r="E2852" s="151">
        <v>0</v>
      </c>
      <c r="F2852" s="151">
        <v>0</v>
      </c>
      <c r="G2852" s="151">
        <v>0</v>
      </c>
      <c r="H2852" s="151">
        <v>0</v>
      </c>
      <c r="I2852" s="151">
        <v>0</v>
      </c>
      <c r="J2852" s="151">
        <v>0</v>
      </c>
      <c r="K2852" s="151">
        <v>0</v>
      </c>
      <c r="L2852" s="151">
        <v>0</v>
      </c>
      <c r="M2852" s="151">
        <v>0</v>
      </c>
      <c r="N2852" s="151">
        <v>9.3831459648816879E-6</v>
      </c>
      <c r="O2852" s="151">
        <v>0</v>
      </c>
      <c r="P2852" s="151">
        <v>0</v>
      </c>
    </row>
    <row r="2853" spans="1:16" ht="22" customHeight="1" x14ac:dyDescent="0.2">
      <c r="A2853" s="150" t="s">
        <v>3682</v>
      </c>
      <c r="B2853" s="151">
        <v>0</v>
      </c>
      <c r="C2853" s="151">
        <v>0</v>
      </c>
      <c r="D2853" s="151">
        <v>1.9799202269322549E-5</v>
      </c>
      <c r="E2853" s="151">
        <v>0</v>
      </c>
      <c r="F2853" s="151">
        <v>0</v>
      </c>
      <c r="G2853" s="151">
        <v>4.146297849043814E-5</v>
      </c>
      <c r="H2853" s="151">
        <v>0</v>
      </c>
      <c r="I2853" s="151">
        <v>0</v>
      </c>
      <c r="J2853" s="151">
        <v>2.5503100206403342E-5</v>
      </c>
      <c r="K2853" s="151">
        <v>0</v>
      </c>
      <c r="L2853" s="151">
        <v>0</v>
      </c>
      <c r="M2853" s="151">
        <v>0</v>
      </c>
      <c r="N2853" s="151">
        <v>0</v>
      </c>
      <c r="O2853" s="151">
        <v>3.6502152314178601E-5</v>
      </c>
      <c r="P2853" s="151">
        <v>0</v>
      </c>
    </row>
    <row r="2854" spans="1:16" ht="22" customHeight="1" x14ac:dyDescent="0.2">
      <c r="A2854" s="150" t="s">
        <v>3683</v>
      </c>
      <c r="B2854" s="151">
        <v>7.3874626511749933E-4</v>
      </c>
      <c r="C2854" s="151">
        <v>8.9297492534849189E-4</v>
      </c>
      <c r="D2854" s="151">
        <v>6.1377527034899904E-4</v>
      </c>
      <c r="E2854" s="151">
        <v>8.4957771525562395E-4</v>
      </c>
      <c r="F2854" s="151">
        <v>5.790463040852271E-4</v>
      </c>
      <c r="G2854" s="151">
        <v>8.7072254829920106E-4</v>
      </c>
      <c r="H2854" s="151">
        <v>1.061260313712692E-3</v>
      </c>
      <c r="I2854" s="151">
        <v>9.8779381222980798E-4</v>
      </c>
      <c r="J2854" s="151">
        <v>8.1609920660490694E-4</v>
      </c>
      <c r="K2854" s="151">
        <v>8.3443137871843179E-4</v>
      </c>
      <c r="L2854" s="151">
        <v>7.1433414402695232E-4</v>
      </c>
      <c r="M2854" s="151">
        <v>9.6840684604701023E-4</v>
      </c>
      <c r="N2854" s="151">
        <v>4.9730673613872949E-4</v>
      </c>
      <c r="O2854" s="151">
        <v>4.7452798008432178E-4</v>
      </c>
      <c r="P2854" s="151">
        <v>5.1908188248842447E-4</v>
      </c>
    </row>
    <row r="2855" spans="1:16" ht="22" customHeight="1" x14ac:dyDescent="0.2">
      <c r="A2855" s="150" t="s">
        <v>3684</v>
      </c>
      <c r="B2855" s="151">
        <v>0</v>
      </c>
      <c r="C2855" s="151">
        <v>0</v>
      </c>
      <c r="D2855" s="151">
        <v>0</v>
      </c>
      <c r="E2855" s="151">
        <v>0</v>
      </c>
      <c r="F2855" s="151">
        <v>0</v>
      </c>
      <c r="G2855" s="151">
        <v>0</v>
      </c>
      <c r="H2855" s="151">
        <v>0</v>
      </c>
      <c r="I2855" s="151">
        <v>0</v>
      </c>
      <c r="J2855" s="151">
        <v>2.5503100206403342E-5</v>
      </c>
      <c r="K2855" s="151">
        <v>0</v>
      </c>
      <c r="L2855" s="151">
        <v>0</v>
      </c>
      <c r="M2855" s="151">
        <v>0</v>
      </c>
      <c r="N2855" s="151">
        <v>0</v>
      </c>
      <c r="O2855" s="151">
        <v>0</v>
      </c>
      <c r="P2855" s="151">
        <v>0</v>
      </c>
    </row>
    <row r="2856" spans="1:16" ht="22" customHeight="1" x14ac:dyDescent="0.2">
      <c r="A2856" s="150" t="s">
        <v>3685</v>
      </c>
      <c r="B2856" s="151">
        <v>0</v>
      </c>
      <c r="C2856" s="151">
        <v>4.0589769334022358E-5</v>
      </c>
      <c r="D2856" s="151">
        <v>0</v>
      </c>
      <c r="E2856" s="151">
        <v>0</v>
      </c>
      <c r="F2856" s="151">
        <v>0</v>
      </c>
      <c r="G2856" s="151">
        <v>0</v>
      </c>
      <c r="H2856" s="151">
        <v>0</v>
      </c>
      <c r="I2856" s="151">
        <v>0</v>
      </c>
      <c r="J2856" s="151">
        <v>0</v>
      </c>
      <c r="K2856" s="151">
        <v>0</v>
      </c>
      <c r="L2856" s="151">
        <v>4.464588400168452E-5</v>
      </c>
      <c r="M2856" s="151">
        <v>0</v>
      </c>
      <c r="N2856" s="151">
        <v>0</v>
      </c>
      <c r="O2856" s="151">
        <v>0</v>
      </c>
      <c r="P2856" s="151">
        <v>9.7939977828004618E-6</v>
      </c>
    </row>
    <row r="2857" spans="1:16" ht="22" customHeight="1" x14ac:dyDescent="0.2">
      <c r="A2857" s="150" t="s">
        <v>3686</v>
      </c>
      <c r="B2857" s="151">
        <v>3.6937313255874964E-5</v>
      </c>
      <c r="C2857" s="151">
        <v>4.0589769334022358E-5</v>
      </c>
      <c r="D2857" s="151">
        <v>0</v>
      </c>
      <c r="E2857" s="151">
        <v>6.535213194274031E-5</v>
      </c>
      <c r="F2857" s="151">
        <v>0</v>
      </c>
      <c r="G2857" s="151">
        <v>0</v>
      </c>
      <c r="H2857" s="151">
        <v>0</v>
      </c>
      <c r="I2857" s="151">
        <v>7.227759601681522E-5</v>
      </c>
      <c r="J2857" s="151">
        <v>7.6509300619210022E-5</v>
      </c>
      <c r="K2857" s="151">
        <v>4.1721568935921591E-5</v>
      </c>
      <c r="L2857" s="151">
        <v>4.464588400168452E-5</v>
      </c>
      <c r="M2857" s="151">
        <v>8.4209290960609589E-5</v>
      </c>
      <c r="N2857" s="151">
        <v>0</v>
      </c>
      <c r="O2857" s="151">
        <v>0</v>
      </c>
      <c r="P2857" s="151">
        <v>9.7939977828004618E-6</v>
      </c>
    </row>
    <row r="2858" spans="1:16" ht="22" customHeight="1" x14ac:dyDescent="0.2">
      <c r="A2858" s="150" t="s">
        <v>3687</v>
      </c>
      <c r="B2858" s="151">
        <v>0</v>
      </c>
      <c r="C2858" s="151">
        <v>0</v>
      </c>
      <c r="D2858" s="151">
        <v>0</v>
      </c>
      <c r="E2858" s="151">
        <v>0</v>
      </c>
      <c r="F2858" s="151">
        <v>0</v>
      </c>
      <c r="G2858" s="151">
        <v>0</v>
      </c>
      <c r="H2858" s="151">
        <v>0</v>
      </c>
      <c r="I2858" s="151">
        <v>2.4092532005605072E-5</v>
      </c>
      <c r="J2858" s="151">
        <v>0</v>
      </c>
      <c r="K2858" s="151">
        <v>0</v>
      </c>
      <c r="L2858" s="151">
        <v>0</v>
      </c>
      <c r="M2858" s="151">
        <v>0</v>
      </c>
      <c r="N2858" s="151">
        <v>0</v>
      </c>
      <c r="O2858" s="151">
        <v>0</v>
      </c>
      <c r="P2858" s="151">
        <v>0</v>
      </c>
    </row>
    <row r="2859" spans="1:16" ht="22" customHeight="1" x14ac:dyDescent="0.2">
      <c r="A2859" s="150" t="s">
        <v>3688</v>
      </c>
      <c r="B2859" s="151">
        <v>0</v>
      </c>
      <c r="C2859" s="151">
        <v>0</v>
      </c>
      <c r="D2859" s="151">
        <v>0</v>
      </c>
      <c r="E2859" s="151">
        <v>0</v>
      </c>
      <c r="F2859" s="151">
        <v>0</v>
      </c>
      <c r="G2859" s="151">
        <v>0</v>
      </c>
      <c r="H2859" s="151">
        <v>0</v>
      </c>
      <c r="I2859" s="151">
        <v>0</v>
      </c>
      <c r="J2859" s="151">
        <v>0</v>
      </c>
      <c r="K2859" s="151">
        <v>0</v>
      </c>
      <c r="L2859" s="151">
        <v>0</v>
      </c>
      <c r="M2859" s="151">
        <v>4.2104645480304794E-5</v>
      </c>
      <c r="N2859" s="151">
        <v>0</v>
      </c>
      <c r="O2859" s="151">
        <v>0</v>
      </c>
      <c r="P2859" s="151">
        <v>0</v>
      </c>
    </row>
    <row r="2860" spans="1:16" ht="22" customHeight="1" x14ac:dyDescent="0.2">
      <c r="A2860" s="150" t="s">
        <v>3689</v>
      </c>
      <c r="B2860" s="151">
        <v>2.5856119279112473E-4</v>
      </c>
      <c r="C2860" s="151">
        <v>3.6530792400620124E-4</v>
      </c>
      <c r="D2860" s="151">
        <v>2.3759042723187058E-4</v>
      </c>
      <c r="E2860" s="151">
        <v>3.4854470369461495E-4</v>
      </c>
      <c r="F2860" s="151">
        <v>2.5333275803728685E-4</v>
      </c>
      <c r="G2860" s="151">
        <v>3.7316680641394324E-4</v>
      </c>
      <c r="H2860" s="151">
        <v>2.6531507842817299E-4</v>
      </c>
      <c r="I2860" s="151">
        <v>4.3366557610089129E-4</v>
      </c>
      <c r="J2860" s="151">
        <v>3.8254650309605011E-4</v>
      </c>
      <c r="K2860" s="151">
        <v>3.3377255148737272E-4</v>
      </c>
      <c r="L2860" s="151">
        <v>3.5716707201347616E-4</v>
      </c>
      <c r="M2860" s="151">
        <v>3.7894180932274314E-4</v>
      </c>
      <c r="N2860" s="151">
        <v>2.2519550315716052E-4</v>
      </c>
      <c r="O2860" s="151">
        <v>2.5551506619925018E-4</v>
      </c>
      <c r="P2860" s="151">
        <v>2.8402593570121338E-4</v>
      </c>
    </row>
    <row r="2861" spans="1:16" ht="22" customHeight="1" x14ac:dyDescent="0.2">
      <c r="A2861" s="150" t="s">
        <v>3690</v>
      </c>
      <c r="B2861" s="151">
        <v>0</v>
      </c>
      <c r="C2861" s="151">
        <v>0</v>
      </c>
      <c r="D2861" s="151">
        <v>0</v>
      </c>
      <c r="E2861" s="151">
        <v>0</v>
      </c>
      <c r="F2861" s="151">
        <v>0</v>
      </c>
      <c r="G2861" s="151">
        <v>0</v>
      </c>
      <c r="H2861" s="151">
        <v>0</v>
      </c>
      <c r="I2861" s="151">
        <v>2.4092532005605072E-5</v>
      </c>
      <c r="J2861" s="151">
        <v>0</v>
      </c>
      <c r="K2861" s="151">
        <v>0</v>
      </c>
      <c r="L2861" s="151">
        <v>0</v>
      </c>
      <c r="M2861" s="151">
        <v>0</v>
      </c>
      <c r="N2861" s="151">
        <v>0</v>
      </c>
      <c r="O2861" s="151">
        <v>0</v>
      </c>
      <c r="P2861" s="151">
        <v>0</v>
      </c>
    </row>
    <row r="2862" spans="1:16" ht="22" customHeight="1" x14ac:dyDescent="0.2">
      <c r="A2862" s="150" t="s">
        <v>3691</v>
      </c>
      <c r="B2862" s="151">
        <v>0</v>
      </c>
      <c r="C2862" s="151">
        <v>1.2176930800206708E-4</v>
      </c>
      <c r="D2862" s="151">
        <v>0</v>
      </c>
      <c r="E2862" s="151">
        <v>2.1784043980913434E-5</v>
      </c>
      <c r="F2862" s="151">
        <v>0</v>
      </c>
      <c r="G2862" s="151">
        <v>8.2925956980876281E-5</v>
      </c>
      <c r="H2862" s="151">
        <v>0</v>
      </c>
      <c r="I2862" s="151">
        <v>0</v>
      </c>
      <c r="J2862" s="151">
        <v>2.5503100206403342E-5</v>
      </c>
      <c r="K2862" s="151">
        <v>0</v>
      </c>
      <c r="L2862" s="151">
        <v>0</v>
      </c>
      <c r="M2862" s="151">
        <v>0</v>
      </c>
      <c r="N2862" s="151">
        <v>0</v>
      </c>
      <c r="O2862" s="151">
        <v>0</v>
      </c>
      <c r="P2862" s="151">
        <v>9.7939977828004618E-6</v>
      </c>
    </row>
    <row r="2863" spans="1:16" ht="22" customHeight="1" x14ac:dyDescent="0.2">
      <c r="A2863" s="150" t="s">
        <v>3692</v>
      </c>
      <c r="B2863" s="151">
        <v>6.2793432534987445E-4</v>
      </c>
      <c r="C2863" s="151">
        <v>1.6235907733608943E-4</v>
      </c>
      <c r="D2863" s="151">
        <v>5.9397606807967641E-4</v>
      </c>
      <c r="E2863" s="151">
        <v>1.0892021990456718E-4</v>
      </c>
      <c r="F2863" s="151">
        <v>8.6856945612784071E-4</v>
      </c>
      <c r="G2863" s="151">
        <v>1.2438893547131444E-4</v>
      </c>
      <c r="H2863" s="151">
        <v>3.0953425816620178E-4</v>
      </c>
      <c r="I2863" s="151">
        <v>9.6370128022420289E-5</v>
      </c>
      <c r="J2863" s="151">
        <v>1.5301860123842004E-4</v>
      </c>
      <c r="K2863" s="151">
        <v>2.0860784467960795E-4</v>
      </c>
      <c r="L2863" s="151">
        <v>1.3393765200505356E-4</v>
      </c>
      <c r="M2863" s="151">
        <v>1.2631393644091439E-4</v>
      </c>
      <c r="N2863" s="151">
        <v>6.4743707157683653E-4</v>
      </c>
      <c r="O2863" s="151">
        <v>6.5703874165521476E-4</v>
      </c>
      <c r="P2863" s="151">
        <v>5.5825787361962623E-4</v>
      </c>
    </row>
    <row r="2864" spans="1:16" ht="22" customHeight="1" x14ac:dyDescent="0.2">
      <c r="A2864" s="150" t="s">
        <v>3693</v>
      </c>
      <c r="B2864" s="151">
        <v>1.4774925302349985E-4</v>
      </c>
      <c r="C2864" s="151">
        <v>0</v>
      </c>
      <c r="D2864" s="151">
        <v>1.3859441588525784E-4</v>
      </c>
      <c r="E2864" s="151">
        <v>0</v>
      </c>
      <c r="F2864" s="151">
        <v>1.8095197002663348E-4</v>
      </c>
      <c r="G2864" s="151">
        <v>0</v>
      </c>
      <c r="H2864" s="151">
        <v>0</v>
      </c>
      <c r="I2864" s="151">
        <v>0</v>
      </c>
      <c r="J2864" s="151">
        <v>0</v>
      </c>
      <c r="K2864" s="151">
        <v>0</v>
      </c>
      <c r="L2864" s="151">
        <v>0</v>
      </c>
      <c r="M2864" s="151">
        <v>0</v>
      </c>
      <c r="N2864" s="151">
        <v>0</v>
      </c>
      <c r="O2864" s="151">
        <v>0</v>
      </c>
      <c r="P2864" s="151">
        <v>0</v>
      </c>
    </row>
    <row r="2865" spans="1:16" ht="22" customHeight="1" x14ac:dyDescent="0.2">
      <c r="A2865" s="150" t="s">
        <v>3694</v>
      </c>
      <c r="B2865" s="151">
        <v>3.7044689166502504E-5</v>
      </c>
      <c r="C2865" s="151">
        <v>0</v>
      </c>
      <c r="D2865" s="151">
        <v>3.9713516179745808E-5</v>
      </c>
      <c r="E2865" s="151">
        <v>0</v>
      </c>
      <c r="F2865" s="151">
        <v>0</v>
      </c>
      <c r="G2865" s="151">
        <v>0</v>
      </c>
      <c r="H2865" s="151">
        <v>4.4347723865174264E-5</v>
      </c>
      <c r="I2865" s="151">
        <v>0</v>
      </c>
      <c r="J2865" s="151">
        <v>5.1154474251216001E-5</v>
      </c>
      <c r="K2865" s="151">
        <v>4.1842852566549263E-5</v>
      </c>
      <c r="L2865" s="151">
        <v>4.4775668548201043E-5</v>
      </c>
      <c r="M2865" s="151">
        <v>0</v>
      </c>
      <c r="N2865" s="151">
        <v>2.8231267655966707E-5</v>
      </c>
      <c r="O2865" s="151">
        <v>3.6608263222068652E-5</v>
      </c>
      <c r="P2865" s="151">
        <v>1.9644937413175343E-5</v>
      </c>
    </row>
    <row r="2866" spans="1:16" ht="22" customHeight="1" x14ac:dyDescent="0.2">
      <c r="A2866" s="150" t="s">
        <v>3695</v>
      </c>
      <c r="B2866" s="151">
        <v>3.7044689166502504E-5</v>
      </c>
      <c r="C2866" s="151">
        <v>0</v>
      </c>
      <c r="D2866" s="151">
        <v>0</v>
      </c>
      <c r="E2866" s="151">
        <v>0</v>
      </c>
      <c r="F2866" s="151">
        <v>0</v>
      </c>
      <c r="G2866" s="151">
        <v>0</v>
      </c>
      <c r="H2866" s="151">
        <v>0</v>
      </c>
      <c r="I2866" s="151">
        <v>0</v>
      </c>
      <c r="J2866" s="151">
        <v>2.5577237125608001E-5</v>
      </c>
      <c r="K2866" s="151">
        <v>0</v>
      </c>
      <c r="L2866" s="151">
        <v>0</v>
      </c>
      <c r="M2866" s="151">
        <v>0</v>
      </c>
      <c r="N2866" s="151">
        <v>2.8231267655966707E-5</v>
      </c>
      <c r="O2866" s="151">
        <v>3.6608263222068652E-5</v>
      </c>
      <c r="P2866" s="151">
        <v>1.9644937413175343E-5</v>
      </c>
    </row>
    <row r="2867" spans="1:16" ht="22" customHeight="1" x14ac:dyDescent="0.2">
      <c r="A2867" s="150" t="s">
        <v>3696</v>
      </c>
      <c r="B2867" s="151">
        <v>4.4453626999803005E-4</v>
      </c>
      <c r="C2867" s="151">
        <v>2.8495433994669771E-4</v>
      </c>
      <c r="D2867" s="151">
        <v>4.9641895224682262E-4</v>
      </c>
      <c r="E2867" s="151">
        <v>2.1847369690160276E-4</v>
      </c>
      <c r="F2867" s="151">
        <v>3.2666038775156799E-4</v>
      </c>
      <c r="G2867" s="151">
        <v>2.0791755202327267E-4</v>
      </c>
      <c r="H2867" s="151">
        <v>7.9825902957313675E-4</v>
      </c>
      <c r="I2867" s="151">
        <v>2.657882527943932E-4</v>
      </c>
      <c r="J2867" s="151">
        <v>8.1847158801945602E-4</v>
      </c>
      <c r="K2867" s="151">
        <v>4.1842852566549267E-4</v>
      </c>
      <c r="L2867" s="151">
        <v>7.6118636531941769E-4</v>
      </c>
      <c r="M2867" s="151">
        <v>2.5336225623322944E-4</v>
      </c>
      <c r="N2867" s="151">
        <v>7.3401295905513439E-4</v>
      </c>
      <c r="O2867" s="151">
        <v>7.32165264441373E-4</v>
      </c>
      <c r="P2867" s="151">
        <v>7.4650762170066316E-4</v>
      </c>
    </row>
    <row r="2868" spans="1:16" ht="22" customHeight="1" x14ac:dyDescent="0.2">
      <c r="A2868" s="150" t="s">
        <v>3697</v>
      </c>
      <c r="B2868" s="151">
        <v>7.4089378333005009E-5</v>
      </c>
      <c r="C2868" s="151">
        <v>0</v>
      </c>
      <c r="D2868" s="151">
        <v>7.9427032359491616E-5</v>
      </c>
      <c r="E2868" s="151">
        <v>0</v>
      </c>
      <c r="F2868" s="151">
        <v>1.4518239455625244E-4</v>
      </c>
      <c r="G2868" s="151">
        <v>4.1583510404654534E-5</v>
      </c>
      <c r="H2868" s="151">
        <v>2.2173861932587129E-4</v>
      </c>
      <c r="I2868" s="151">
        <v>2.4162568435853926E-5</v>
      </c>
      <c r="J2868" s="151">
        <v>3.8365855688412003E-4</v>
      </c>
      <c r="K2868" s="151">
        <v>4.1842852566549263E-5</v>
      </c>
      <c r="L2868" s="151">
        <v>4.9253235403021146E-4</v>
      </c>
      <c r="M2868" s="151">
        <v>4.2227042705538237E-5</v>
      </c>
      <c r="N2868" s="151">
        <v>3.2936478931961158E-4</v>
      </c>
      <c r="O2868" s="151">
        <v>4.0269089544275519E-4</v>
      </c>
      <c r="P2868" s="151">
        <v>3.6343134214374389E-4</v>
      </c>
    </row>
    <row r="2869" spans="1:16" ht="22" customHeight="1" x14ac:dyDescent="0.2">
      <c r="A2869" s="150" t="s">
        <v>3698</v>
      </c>
      <c r="B2869" s="151">
        <v>7.4089378333005009E-5</v>
      </c>
      <c r="C2869" s="151">
        <v>0</v>
      </c>
      <c r="D2869" s="151">
        <v>0</v>
      </c>
      <c r="E2869" s="151">
        <v>0</v>
      </c>
      <c r="F2869" s="151">
        <v>3.6295598639063109E-5</v>
      </c>
      <c r="G2869" s="151">
        <v>0</v>
      </c>
      <c r="H2869" s="151">
        <v>0</v>
      </c>
      <c r="I2869" s="151">
        <v>0</v>
      </c>
      <c r="J2869" s="151">
        <v>2.5577237125608001E-5</v>
      </c>
      <c r="K2869" s="151">
        <v>0</v>
      </c>
      <c r="L2869" s="151">
        <v>4.4775668548201043E-5</v>
      </c>
      <c r="M2869" s="151">
        <v>0</v>
      </c>
      <c r="N2869" s="151">
        <v>2.8231267655966707E-5</v>
      </c>
      <c r="O2869" s="151">
        <v>3.6608263222068652E-5</v>
      </c>
      <c r="P2869" s="151">
        <v>1.9644937413175343E-5</v>
      </c>
    </row>
    <row r="2870" spans="1:16" ht="22" customHeight="1" x14ac:dyDescent="0.2">
      <c r="A2870" s="150" t="s">
        <v>3699</v>
      </c>
      <c r="B2870" s="151">
        <v>7.4089378333005009E-5</v>
      </c>
      <c r="C2870" s="151">
        <v>0</v>
      </c>
      <c r="D2870" s="151">
        <v>3.9713516179745808E-5</v>
      </c>
      <c r="E2870" s="151">
        <v>0</v>
      </c>
      <c r="F2870" s="151">
        <v>1.0888679591718932E-4</v>
      </c>
      <c r="G2870" s="151">
        <v>0</v>
      </c>
      <c r="H2870" s="151">
        <v>1.7739089546069705E-4</v>
      </c>
      <c r="I2870" s="151">
        <v>0</v>
      </c>
      <c r="J2870" s="151">
        <v>2.3019513413047204E-4</v>
      </c>
      <c r="K2870" s="151">
        <v>0</v>
      </c>
      <c r="L2870" s="151">
        <v>2.238783427410052E-4</v>
      </c>
      <c r="M2870" s="151">
        <v>0</v>
      </c>
      <c r="N2870" s="151">
        <v>2.0702929614375588E-4</v>
      </c>
      <c r="O2870" s="151">
        <v>2.5625784255448058E-4</v>
      </c>
      <c r="P2870" s="151">
        <v>2.0627184283834112E-4</v>
      </c>
    </row>
    <row r="2871" spans="1:16" ht="22" customHeight="1" x14ac:dyDescent="0.2">
      <c r="A2871" s="150" t="s">
        <v>3700</v>
      </c>
      <c r="B2871" s="151">
        <v>1.1483853641615777E-3</v>
      </c>
      <c r="C2871" s="151">
        <v>1.8725570910782987E-3</v>
      </c>
      <c r="D2871" s="151">
        <v>1.0126946625835182E-3</v>
      </c>
      <c r="E2871" s="151">
        <v>1.9444159024242648E-3</v>
      </c>
      <c r="F2871" s="151">
        <v>1.016276761893767E-3</v>
      </c>
      <c r="G2871" s="151">
        <v>1.9128414786141084E-3</v>
      </c>
      <c r="H2871" s="151">
        <v>2.1286907455283647E-3</v>
      </c>
      <c r="I2871" s="151">
        <v>2.6095573910722238E-3</v>
      </c>
      <c r="J2871" s="151">
        <v>2.04617897004864E-3</v>
      </c>
      <c r="K2871" s="151">
        <v>2.1758283334605616E-3</v>
      </c>
      <c r="L2871" s="151">
        <v>1.6119240677352376E-3</v>
      </c>
      <c r="M2871" s="151">
        <v>2.4069414342156796E-3</v>
      </c>
      <c r="N2871" s="151">
        <v>1.1198402836866794E-3</v>
      </c>
      <c r="O2871" s="151">
        <v>1.2446809495503342E-3</v>
      </c>
      <c r="P2871" s="151">
        <v>1.1394063699641699E-3</v>
      </c>
    </row>
    <row r="2872" spans="1:16" ht="22" customHeight="1" x14ac:dyDescent="0.2">
      <c r="A2872" s="150" t="s">
        <v>3701</v>
      </c>
      <c r="B2872" s="151">
        <v>0</v>
      </c>
      <c r="C2872" s="151">
        <v>8.1415525699056476E-5</v>
      </c>
      <c r="D2872" s="151">
        <v>0</v>
      </c>
      <c r="E2872" s="151">
        <v>1.5293158783112194E-4</v>
      </c>
      <c r="F2872" s="151">
        <v>0</v>
      </c>
      <c r="G2872" s="151">
        <v>1.6633404161861814E-4</v>
      </c>
      <c r="H2872" s="151">
        <v>0</v>
      </c>
      <c r="I2872" s="151">
        <v>1.4497541061512354E-4</v>
      </c>
      <c r="J2872" s="151">
        <v>0</v>
      </c>
      <c r="K2872" s="151">
        <v>1.6737141026619705E-4</v>
      </c>
      <c r="L2872" s="151">
        <v>0</v>
      </c>
      <c r="M2872" s="151">
        <v>2.1113521352769121E-4</v>
      </c>
      <c r="N2872" s="151">
        <v>0</v>
      </c>
      <c r="O2872" s="151">
        <v>0</v>
      </c>
      <c r="P2872" s="151">
        <v>0</v>
      </c>
    </row>
    <row r="2873" spans="1:16" ht="22" customHeight="1" x14ac:dyDescent="0.2">
      <c r="A2873" s="150" t="s">
        <v>3702</v>
      </c>
      <c r="B2873" s="151">
        <v>0</v>
      </c>
      <c r="C2873" s="151">
        <v>0</v>
      </c>
      <c r="D2873" s="151">
        <v>0</v>
      </c>
      <c r="E2873" s="151">
        <v>0</v>
      </c>
      <c r="F2873" s="151">
        <v>3.6295598639063109E-5</v>
      </c>
      <c r="G2873" s="151">
        <v>0</v>
      </c>
      <c r="H2873" s="151">
        <v>0</v>
      </c>
      <c r="I2873" s="151">
        <v>0</v>
      </c>
      <c r="J2873" s="151">
        <v>0</v>
      </c>
      <c r="K2873" s="151">
        <v>0</v>
      </c>
      <c r="L2873" s="151">
        <v>0</v>
      </c>
      <c r="M2873" s="151">
        <v>0</v>
      </c>
      <c r="N2873" s="151">
        <v>0</v>
      </c>
      <c r="O2873" s="151">
        <v>0</v>
      </c>
      <c r="P2873" s="151">
        <v>0</v>
      </c>
    </row>
    <row r="2874" spans="1:16" ht="22" customHeight="1" x14ac:dyDescent="0.2">
      <c r="A2874" s="150" t="s">
        <v>3703</v>
      </c>
      <c r="B2874" s="151">
        <v>0</v>
      </c>
      <c r="C2874" s="151">
        <v>0</v>
      </c>
      <c r="D2874" s="151">
        <v>0</v>
      </c>
      <c r="E2874" s="151">
        <v>0</v>
      </c>
      <c r="F2874" s="151">
        <v>0</v>
      </c>
      <c r="G2874" s="151">
        <v>0</v>
      </c>
      <c r="H2874" s="151">
        <v>0</v>
      </c>
      <c r="I2874" s="151">
        <v>0</v>
      </c>
      <c r="J2874" s="151">
        <v>0</v>
      </c>
      <c r="K2874" s="151">
        <v>0</v>
      </c>
      <c r="L2874" s="151">
        <v>0</v>
      </c>
      <c r="M2874" s="151">
        <v>0</v>
      </c>
      <c r="N2874" s="151">
        <v>9.4104225519889024E-6</v>
      </c>
      <c r="O2874" s="151">
        <v>0</v>
      </c>
      <c r="P2874" s="151">
        <v>9.8224687065876716E-6</v>
      </c>
    </row>
    <row r="2875" spans="1:16" ht="22" customHeight="1" x14ac:dyDescent="0.2">
      <c r="A2875" s="150" t="s">
        <v>3704</v>
      </c>
      <c r="B2875" s="151">
        <v>7.4089378333005009E-5</v>
      </c>
      <c r="C2875" s="151">
        <v>2.035388142476412E-4</v>
      </c>
      <c r="D2875" s="151">
        <v>1.9856758089872904E-5</v>
      </c>
      <c r="E2875" s="151">
        <v>1.966263272114425E-4</v>
      </c>
      <c r="F2875" s="151">
        <v>3.6295598639063109E-5</v>
      </c>
      <c r="G2875" s="151">
        <v>2.0791755202327267E-4</v>
      </c>
      <c r="H2875" s="151">
        <v>4.4347723865174264E-5</v>
      </c>
      <c r="I2875" s="151">
        <v>2.1746311592268534E-4</v>
      </c>
      <c r="J2875" s="151">
        <v>5.1154474251216001E-5</v>
      </c>
      <c r="K2875" s="151">
        <v>2.5105711539929559E-4</v>
      </c>
      <c r="L2875" s="151">
        <v>4.4775668548201043E-5</v>
      </c>
      <c r="M2875" s="151">
        <v>1.2668112811661472E-4</v>
      </c>
      <c r="N2875" s="151">
        <v>4.7052112759944512E-5</v>
      </c>
      <c r="O2875" s="151">
        <v>7.3216526444137305E-5</v>
      </c>
      <c r="P2875" s="151">
        <v>5.8934812239526033E-5</v>
      </c>
    </row>
    <row r="2876" spans="1:16" ht="22" customHeight="1" x14ac:dyDescent="0.2">
      <c r="A2876" s="150" t="s">
        <v>3705</v>
      </c>
      <c r="B2876" s="151">
        <v>1.8522344583251252E-4</v>
      </c>
      <c r="C2876" s="151">
        <v>2.035388142476412E-4</v>
      </c>
      <c r="D2876" s="151">
        <v>1.5885406471898323E-4</v>
      </c>
      <c r="E2876" s="151">
        <v>1.7477895752128221E-4</v>
      </c>
      <c r="F2876" s="151">
        <v>1.4518239455625244E-4</v>
      </c>
      <c r="G2876" s="151">
        <v>1.6633404161861814E-4</v>
      </c>
      <c r="H2876" s="151">
        <v>2.6608634319104558E-4</v>
      </c>
      <c r="I2876" s="151">
        <v>2.1746311592268534E-4</v>
      </c>
      <c r="J2876" s="151">
        <v>2.5577237125608E-4</v>
      </c>
      <c r="K2876" s="151">
        <v>2.0921426283274634E-4</v>
      </c>
      <c r="L2876" s="151">
        <v>1.7910267419280417E-4</v>
      </c>
      <c r="M2876" s="151">
        <v>2.5336225623322944E-4</v>
      </c>
      <c r="N2876" s="151">
        <v>1.0351464807187794E-4</v>
      </c>
      <c r="O2876" s="151">
        <v>7.3216526444137305E-5</v>
      </c>
      <c r="P2876" s="151">
        <v>1.080471557724644E-4</v>
      </c>
    </row>
    <row r="2877" spans="1:16" ht="22" customHeight="1" x14ac:dyDescent="0.2">
      <c r="A2877" s="150" t="s">
        <v>3706</v>
      </c>
      <c r="B2877" s="151">
        <v>0</v>
      </c>
      <c r="C2877" s="151">
        <v>4.0826444373870883E-5</v>
      </c>
      <c r="D2877" s="151">
        <v>1.9914649512875449E-5</v>
      </c>
      <c r="E2877" s="151">
        <v>0</v>
      </c>
      <c r="F2877" s="151">
        <v>7.2802833421794222E-5</v>
      </c>
      <c r="G2877" s="151">
        <v>0</v>
      </c>
      <c r="H2877" s="151">
        <v>0</v>
      </c>
      <c r="I2877" s="151">
        <v>0</v>
      </c>
      <c r="J2877" s="151">
        <v>2.5651806330055838E-5</v>
      </c>
      <c r="K2877" s="151">
        <v>0</v>
      </c>
      <c r="L2877" s="151">
        <v>0</v>
      </c>
      <c r="M2877" s="151">
        <v>4.235015361721619E-5</v>
      </c>
      <c r="N2877" s="151">
        <v>9.4378581862512609E-6</v>
      </c>
      <c r="O2877" s="151">
        <v>0</v>
      </c>
      <c r="P2877" s="151">
        <v>3.9404422566369202E-5</v>
      </c>
    </row>
    <row r="2878" spans="1:16" ht="22" customHeight="1" x14ac:dyDescent="0.2">
      <c r="A2878" s="150" t="s">
        <v>3707</v>
      </c>
      <c r="B2878" s="151">
        <v>3.7152691175734294E-5</v>
      </c>
      <c r="C2878" s="151">
        <v>4.0826444373870883E-5</v>
      </c>
      <c r="D2878" s="151">
        <v>5.9743948538626354E-5</v>
      </c>
      <c r="E2878" s="151">
        <v>2.1911064645525174E-5</v>
      </c>
      <c r="F2878" s="151">
        <v>3.6401416710897111E-5</v>
      </c>
      <c r="G2878" s="151">
        <v>4.170474512886635E-5</v>
      </c>
      <c r="H2878" s="151">
        <v>4.4477017520757856E-5</v>
      </c>
      <c r="I2878" s="151">
        <v>0</v>
      </c>
      <c r="J2878" s="151">
        <v>0</v>
      </c>
      <c r="K2878" s="151">
        <v>4.1964843390358447E-5</v>
      </c>
      <c r="L2878" s="151">
        <v>4.4906209855921743E-5</v>
      </c>
      <c r="M2878" s="151">
        <v>0</v>
      </c>
      <c r="N2878" s="151">
        <v>0</v>
      </c>
      <c r="O2878" s="151">
        <v>0</v>
      </c>
      <c r="P2878" s="151">
        <v>0</v>
      </c>
    </row>
    <row r="2879" spans="1:16" ht="22" customHeight="1" x14ac:dyDescent="0.2">
      <c r="A2879" s="150" t="s">
        <v>3708</v>
      </c>
      <c r="B2879" s="151">
        <v>3.7152691175734294E-5</v>
      </c>
      <c r="C2879" s="151">
        <v>0</v>
      </c>
      <c r="D2879" s="151">
        <v>1.9914649512875449E-5</v>
      </c>
      <c r="E2879" s="151">
        <v>2.1911064645525174E-5</v>
      </c>
      <c r="F2879" s="151">
        <v>0</v>
      </c>
      <c r="G2879" s="151">
        <v>0</v>
      </c>
      <c r="H2879" s="151">
        <v>8.8954035041515712E-5</v>
      </c>
      <c r="I2879" s="151">
        <v>0</v>
      </c>
      <c r="J2879" s="151">
        <v>2.5651806330055838E-5</v>
      </c>
      <c r="K2879" s="151">
        <v>4.1964843390358447E-5</v>
      </c>
      <c r="L2879" s="151">
        <v>4.4906209855921743E-5</v>
      </c>
      <c r="M2879" s="151">
        <v>0</v>
      </c>
      <c r="N2879" s="151">
        <v>1.8875716372502522E-5</v>
      </c>
      <c r="O2879" s="151">
        <v>3.6714992852453689E-5</v>
      </c>
      <c r="P2879" s="151">
        <v>9.8511056415923005E-6</v>
      </c>
    </row>
    <row r="2880" spans="1:16" ht="22" customHeight="1" x14ac:dyDescent="0.2">
      <c r="A2880" s="150" t="s">
        <v>3709</v>
      </c>
      <c r="B2880" s="151">
        <v>0</v>
      </c>
      <c r="C2880" s="151">
        <v>0</v>
      </c>
      <c r="D2880" s="151">
        <v>0</v>
      </c>
      <c r="E2880" s="151">
        <v>0</v>
      </c>
      <c r="F2880" s="151">
        <v>0</v>
      </c>
      <c r="G2880" s="151">
        <v>0</v>
      </c>
      <c r="H2880" s="151">
        <v>0</v>
      </c>
      <c r="I2880" s="151">
        <v>0</v>
      </c>
      <c r="J2880" s="151">
        <v>0</v>
      </c>
      <c r="K2880" s="151">
        <v>0</v>
      </c>
      <c r="L2880" s="151">
        <v>0</v>
      </c>
      <c r="M2880" s="151">
        <v>0</v>
      </c>
      <c r="N2880" s="151">
        <v>9.4378581862512609E-6</v>
      </c>
      <c r="O2880" s="151">
        <v>0</v>
      </c>
      <c r="P2880" s="151">
        <v>0</v>
      </c>
    </row>
    <row r="2881" spans="1:16" ht="22" customHeight="1" x14ac:dyDescent="0.2">
      <c r="A2881" s="150" t="s">
        <v>3710</v>
      </c>
      <c r="B2881" s="151">
        <v>0</v>
      </c>
      <c r="C2881" s="151">
        <v>4.0826444373870883E-5</v>
      </c>
      <c r="D2881" s="151">
        <v>0</v>
      </c>
      <c r="E2881" s="151">
        <v>2.1911064645525174E-5</v>
      </c>
      <c r="F2881" s="151">
        <v>0</v>
      </c>
      <c r="G2881" s="151">
        <v>4.170474512886635E-5</v>
      </c>
      <c r="H2881" s="151">
        <v>0</v>
      </c>
      <c r="I2881" s="151">
        <v>4.8466026483578717E-5</v>
      </c>
      <c r="J2881" s="151">
        <v>0</v>
      </c>
      <c r="K2881" s="151">
        <v>4.1964843390358447E-5</v>
      </c>
      <c r="L2881" s="151">
        <v>0</v>
      </c>
      <c r="M2881" s="151">
        <v>4.235015361721619E-5</v>
      </c>
      <c r="N2881" s="151">
        <v>0</v>
      </c>
      <c r="O2881" s="151">
        <v>0</v>
      </c>
      <c r="P2881" s="151">
        <v>0</v>
      </c>
    </row>
    <row r="2882" spans="1:16" ht="22" customHeight="1" x14ac:dyDescent="0.2">
      <c r="A2882" s="150" t="s">
        <v>3711</v>
      </c>
      <c r="B2882" s="151">
        <v>7.4305382351468589E-5</v>
      </c>
      <c r="C2882" s="151">
        <v>8.1652888747741766E-5</v>
      </c>
      <c r="D2882" s="151">
        <v>0</v>
      </c>
      <c r="E2882" s="151">
        <v>2.1911064645525174E-5</v>
      </c>
      <c r="F2882" s="151">
        <v>0</v>
      </c>
      <c r="G2882" s="151">
        <v>4.170474512886635E-5</v>
      </c>
      <c r="H2882" s="151">
        <v>0</v>
      </c>
      <c r="I2882" s="151">
        <v>4.8466026483578717E-5</v>
      </c>
      <c r="J2882" s="151">
        <v>7.6955418990167523E-5</v>
      </c>
      <c r="K2882" s="151">
        <v>0</v>
      </c>
      <c r="L2882" s="151">
        <v>0</v>
      </c>
      <c r="M2882" s="151">
        <v>0</v>
      </c>
      <c r="N2882" s="151">
        <v>9.4378581862512609E-6</v>
      </c>
      <c r="O2882" s="151">
        <v>3.6714992852453689E-5</v>
      </c>
      <c r="P2882" s="151">
        <v>1.9702211283184601E-5</v>
      </c>
    </row>
    <row r="2883" spans="1:16" ht="22" customHeight="1" x14ac:dyDescent="0.2">
      <c r="A2883" s="150" t="s">
        <v>3712</v>
      </c>
      <c r="B2883" s="151">
        <v>0</v>
      </c>
      <c r="C2883" s="151">
        <v>0</v>
      </c>
      <c r="D2883" s="151">
        <v>0</v>
      </c>
      <c r="E2883" s="151">
        <v>0</v>
      </c>
      <c r="F2883" s="151">
        <v>0</v>
      </c>
      <c r="G2883" s="151">
        <v>0</v>
      </c>
      <c r="H2883" s="151">
        <v>4.4477017520757856E-5</v>
      </c>
      <c r="I2883" s="151">
        <v>0</v>
      </c>
      <c r="J2883" s="151">
        <v>0</v>
      </c>
      <c r="K2883" s="151">
        <v>0</v>
      </c>
      <c r="L2883" s="151">
        <v>0</v>
      </c>
      <c r="M2883" s="151">
        <v>0</v>
      </c>
      <c r="N2883" s="151">
        <v>0</v>
      </c>
      <c r="O2883" s="151">
        <v>0</v>
      </c>
      <c r="P2883" s="151">
        <v>0</v>
      </c>
    </row>
    <row r="2884" spans="1:16" ht="22" customHeight="1" x14ac:dyDescent="0.2">
      <c r="A2884" s="150" t="s">
        <v>3713</v>
      </c>
      <c r="B2884" s="151">
        <v>0</v>
      </c>
      <c r="C2884" s="151">
        <v>0</v>
      </c>
      <c r="D2884" s="151">
        <v>0</v>
      </c>
      <c r="E2884" s="151">
        <v>0</v>
      </c>
      <c r="F2884" s="151">
        <v>3.6401416710897111E-5</v>
      </c>
      <c r="G2884" s="151">
        <v>0</v>
      </c>
      <c r="H2884" s="151">
        <v>4.4477017520757856E-5</v>
      </c>
      <c r="I2884" s="151">
        <v>0</v>
      </c>
      <c r="J2884" s="151">
        <v>0</v>
      </c>
      <c r="K2884" s="151">
        <v>0</v>
      </c>
      <c r="L2884" s="151">
        <v>0</v>
      </c>
      <c r="M2884" s="151">
        <v>0</v>
      </c>
      <c r="N2884" s="151">
        <v>0</v>
      </c>
      <c r="O2884" s="151">
        <v>0</v>
      </c>
      <c r="P2884" s="151">
        <v>0</v>
      </c>
    </row>
    <row r="2885" spans="1:16" ht="22" customHeight="1" x14ac:dyDescent="0.2">
      <c r="A2885" s="150" t="s">
        <v>3714</v>
      </c>
      <c r="B2885" s="151">
        <v>3.7152691175734294E-5</v>
      </c>
      <c r="C2885" s="151">
        <v>4.0826444373870883E-5</v>
      </c>
      <c r="D2885" s="151">
        <v>3.9829299025750898E-5</v>
      </c>
      <c r="E2885" s="151">
        <v>2.1911064645525174E-5</v>
      </c>
      <c r="F2885" s="151">
        <v>0</v>
      </c>
      <c r="G2885" s="151">
        <v>4.170474512886635E-5</v>
      </c>
      <c r="H2885" s="151">
        <v>4.4477017520757856E-5</v>
      </c>
      <c r="I2885" s="151">
        <v>2.4233013241789358E-5</v>
      </c>
      <c r="J2885" s="151">
        <v>2.5651806330055838E-5</v>
      </c>
      <c r="K2885" s="151">
        <v>4.1964843390358447E-5</v>
      </c>
      <c r="L2885" s="151">
        <v>4.4906209855921743E-5</v>
      </c>
      <c r="M2885" s="151">
        <v>4.235015361721619E-5</v>
      </c>
      <c r="N2885" s="151">
        <v>3.7751432745005044E-5</v>
      </c>
      <c r="O2885" s="151">
        <v>3.6714992852453689E-5</v>
      </c>
      <c r="P2885" s="151">
        <v>2.9553316924776905E-5</v>
      </c>
    </row>
    <row r="2886" spans="1:16" ht="22" customHeight="1" x14ac:dyDescent="0.2">
      <c r="A2886" s="150" t="s">
        <v>3715</v>
      </c>
      <c r="B2886" s="151">
        <v>3.7152691175734294E-5</v>
      </c>
      <c r="C2886" s="151">
        <v>0</v>
      </c>
      <c r="D2886" s="151">
        <v>0</v>
      </c>
      <c r="E2886" s="151">
        <v>0</v>
      </c>
      <c r="F2886" s="151">
        <v>0</v>
      </c>
      <c r="G2886" s="151">
        <v>0</v>
      </c>
      <c r="H2886" s="151">
        <v>0</v>
      </c>
      <c r="I2886" s="151">
        <v>0</v>
      </c>
      <c r="J2886" s="151">
        <v>0</v>
      </c>
      <c r="K2886" s="151">
        <v>0</v>
      </c>
      <c r="L2886" s="151">
        <v>0</v>
      </c>
      <c r="M2886" s="151">
        <v>0</v>
      </c>
      <c r="N2886" s="151">
        <v>9.4378581862512609E-6</v>
      </c>
      <c r="O2886" s="151">
        <v>0</v>
      </c>
      <c r="P2886" s="151">
        <v>0</v>
      </c>
    </row>
    <row r="2887" spans="1:16" ht="22" customHeight="1" x14ac:dyDescent="0.2">
      <c r="A2887" s="150" t="s">
        <v>3716</v>
      </c>
      <c r="B2887" s="151">
        <v>0</v>
      </c>
      <c r="C2887" s="151">
        <v>8.1652888747741766E-5</v>
      </c>
      <c r="D2887" s="151">
        <v>0</v>
      </c>
      <c r="E2887" s="151">
        <v>4.3822129291050347E-5</v>
      </c>
      <c r="F2887" s="151">
        <v>0</v>
      </c>
      <c r="G2887" s="151">
        <v>4.170474512886635E-5</v>
      </c>
      <c r="H2887" s="151">
        <v>4.4477017520757856E-5</v>
      </c>
      <c r="I2887" s="151">
        <v>4.8466026483578717E-5</v>
      </c>
      <c r="J2887" s="151">
        <v>2.5651806330055838E-5</v>
      </c>
      <c r="K2887" s="151">
        <v>8.3929686780716893E-5</v>
      </c>
      <c r="L2887" s="151">
        <v>4.4906209855921743E-5</v>
      </c>
      <c r="M2887" s="151">
        <v>0</v>
      </c>
      <c r="N2887" s="151">
        <v>0</v>
      </c>
      <c r="O2887" s="151">
        <v>0</v>
      </c>
      <c r="P2887" s="151">
        <v>0</v>
      </c>
    </row>
    <row r="2888" spans="1:16" ht="22" customHeight="1" x14ac:dyDescent="0.2">
      <c r="A2888" s="150" t="s">
        <v>3717</v>
      </c>
      <c r="B2888" s="151">
        <v>3.7152691175734294E-5</v>
      </c>
      <c r="C2888" s="151">
        <v>0</v>
      </c>
      <c r="D2888" s="151">
        <v>0</v>
      </c>
      <c r="E2888" s="151">
        <v>0</v>
      </c>
      <c r="F2888" s="151">
        <v>3.6401416710897111E-5</v>
      </c>
      <c r="G2888" s="151">
        <v>0</v>
      </c>
      <c r="H2888" s="151">
        <v>0</v>
      </c>
      <c r="I2888" s="151">
        <v>0</v>
      </c>
      <c r="J2888" s="151">
        <v>0</v>
      </c>
      <c r="K2888" s="151">
        <v>0</v>
      </c>
      <c r="L2888" s="151">
        <v>0</v>
      </c>
      <c r="M2888" s="151">
        <v>0</v>
      </c>
      <c r="N2888" s="151">
        <v>0</v>
      </c>
      <c r="O2888" s="151">
        <v>0</v>
      </c>
      <c r="P2888" s="151">
        <v>0</v>
      </c>
    </row>
    <row r="2889" spans="1:16" ht="22" customHeight="1" x14ac:dyDescent="0.2">
      <c r="A2889" s="150" t="s">
        <v>3718</v>
      </c>
      <c r="B2889" s="151">
        <v>3.7152691175734294E-5</v>
      </c>
      <c r="C2889" s="151">
        <v>0</v>
      </c>
      <c r="D2889" s="151">
        <v>0</v>
      </c>
      <c r="E2889" s="151">
        <v>0</v>
      </c>
      <c r="F2889" s="151">
        <v>3.6401416710897111E-5</v>
      </c>
      <c r="G2889" s="151">
        <v>0</v>
      </c>
      <c r="H2889" s="151">
        <v>0</v>
      </c>
      <c r="I2889" s="151">
        <v>0</v>
      </c>
      <c r="J2889" s="151">
        <v>0</v>
      </c>
      <c r="K2889" s="151">
        <v>4.1964843390358447E-5</v>
      </c>
      <c r="L2889" s="151">
        <v>0</v>
      </c>
      <c r="M2889" s="151">
        <v>0</v>
      </c>
      <c r="N2889" s="151">
        <v>9.4378581862512609E-6</v>
      </c>
      <c r="O2889" s="151">
        <v>0</v>
      </c>
      <c r="P2889" s="151">
        <v>9.8511056415923005E-6</v>
      </c>
    </row>
    <row r="2890" spans="1:16" ht="22" customHeight="1" x14ac:dyDescent="0.2">
      <c r="A2890" s="150" t="s">
        <v>3719</v>
      </c>
      <c r="B2890" s="151">
        <v>0</v>
      </c>
      <c r="C2890" s="151">
        <v>0</v>
      </c>
      <c r="D2890" s="151">
        <v>1.9972879482211343E-5</v>
      </c>
      <c r="E2890" s="151">
        <v>0</v>
      </c>
      <c r="F2890" s="151">
        <v>3.6507853601864649E-5</v>
      </c>
      <c r="G2890" s="151">
        <v>4.1826688828073563E-5</v>
      </c>
      <c r="H2890" s="151">
        <v>8.9214134559180967E-5</v>
      </c>
      <c r="I2890" s="151">
        <v>0</v>
      </c>
      <c r="J2890" s="151">
        <v>7.7180434835167998E-5</v>
      </c>
      <c r="K2890" s="151">
        <v>8.4175095221596178E-5</v>
      </c>
      <c r="L2890" s="151">
        <v>4.5037514563102803E-5</v>
      </c>
      <c r="M2890" s="151">
        <v>4.247398447574606E-5</v>
      </c>
      <c r="N2890" s="151">
        <v>9.4654542628192466E-6</v>
      </c>
      <c r="O2890" s="151">
        <v>3.6822346632724024E-5</v>
      </c>
      <c r="P2890" s="151">
        <v>9.8799100440530967E-6</v>
      </c>
    </row>
    <row r="2891" spans="1:16" ht="22" customHeight="1" x14ac:dyDescent="0.2">
      <c r="A2891" s="150" t="s">
        <v>3720</v>
      </c>
      <c r="B2891" s="151">
        <v>0</v>
      </c>
      <c r="C2891" s="151">
        <v>0</v>
      </c>
      <c r="D2891" s="151">
        <v>0</v>
      </c>
      <c r="E2891" s="151">
        <v>0</v>
      </c>
      <c r="F2891" s="151">
        <v>0</v>
      </c>
      <c r="G2891" s="151">
        <v>0</v>
      </c>
      <c r="H2891" s="151">
        <v>0</v>
      </c>
      <c r="I2891" s="151">
        <v>0</v>
      </c>
      <c r="J2891" s="151">
        <v>0</v>
      </c>
      <c r="K2891" s="151">
        <v>4.2087547610798089E-5</v>
      </c>
      <c r="L2891" s="151">
        <v>0</v>
      </c>
      <c r="M2891" s="151">
        <v>0</v>
      </c>
      <c r="N2891" s="151">
        <v>0</v>
      </c>
      <c r="O2891" s="151">
        <v>0</v>
      </c>
      <c r="P2891" s="151">
        <v>0</v>
      </c>
    </row>
    <row r="2892" spans="1:16" ht="22" customHeight="1" x14ac:dyDescent="0.2">
      <c r="A2892" s="150" t="s">
        <v>3721</v>
      </c>
      <c r="B2892" s="151">
        <v>0</v>
      </c>
      <c r="C2892" s="151">
        <v>4.0945819942215533E-5</v>
      </c>
      <c r="D2892" s="151">
        <v>5.9918638446634025E-5</v>
      </c>
      <c r="E2892" s="151">
        <v>6.5925396258027493E-5</v>
      </c>
      <c r="F2892" s="151">
        <v>0</v>
      </c>
      <c r="G2892" s="151">
        <v>0</v>
      </c>
      <c r="H2892" s="151">
        <v>0</v>
      </c>
      <c r="I2892" s="151">
        <v>0</v>
      </c>
      <c r="J2892" s="151">
        <v>2.5726811611722667E-5</v>
      </c>
      <c r="K2892" s="151">
        <v>0</v>
      </c>
      <c r="L2892" s="151">
        <v>4.5037514563102803E-5</v>
      </c>
      <c r="M2892" s="151">
        <v>4.247398447574606E-5</v>
      </c>
      <c r="N2892" s="151">
        <v>4.7327271314096233E-5</v>
      </c>
      <c r="O2892" s="151">
        <v>0</v>
      </c>
      <c r="P2892" s="151">
        <v>4.9399550220265487E-5</v>
      </c>
    </row>
    <row r="2893" spans="1:16" ht="22" customHeight="1" x14ac:dyDescent="0.2">
      <c r="A2893" s="150" t="s">
        <v>3722</v>
      </c>
      <c r="B2893" s="151">
        <v>0</v>
      </c>
      <c r="C2893" s="151">
        <v>0</v>
      </c>
      <c r="D2893" s="151">
        <v>0</v>
      </c>
      <c r="E2893" s="151">
        <v>0</v>
      </c>
      <c r="F2893" s="151">
        <v>0</v>
      </c>
      <c r="G2893" s="151">
        <v>0</v>
      </c>
      <c r="H2893" s="151">
        <v>0</v>
      </c>
      <c r="I2893" s="151">
        <v>2.430387000565424E-5</v>
      </c>
      <c r="J2893" s="151">
        <v>0</v>
      </c>
      <c r="K2893" s="151">
        <v>0</v>
      </c>
      <c r="L2893" s="151">
        <v>0</v>
      </c>
      <c r="M2893" s="151">
        <v>0</v>
      </c>
      <c r="N2893" s="151">
        <v>0</v>
      </c>
      <c r="O2893" s="151">
        <v>0</v>
      </c>
      <c r="P2893" s="151">
        <v>0</v>
      </c>
    </row>
    <row r="2894" spans="1:16" ht="22" customHeight="1" x14ac:dyDescent="0.2">
      <c r="A2894" s="150" t="s">
        <v>3723</v>
      </c>
      <c r="B2894" s="151">
        <v>0</v>
      </c>
      <c r="C2894" s="151">
        <v>0</v>
      </c>
      <c r="D2894" s="151">
        <v>0</v>
      </c>
      <c r="E2894" s="151">
        <v>0</v>
      </c>
      <c r="F2894" s="151">
        <v>0</v>
      </c>
      <c r="G2894" s="151">
        <v>0</v>
      </c>
      <c r="H2894" s="151">
        <v>4.4607067279590483E-5</v>
      </c>
      <c r="I2894" s="151">
        <v>0</v>
      </c>
      <c r="J2894" s="151">
        <v>1.0290724644689067E-4</v>
      </c>
      <c r="K2894" s="151">
        <v>0</v>
      </c>
      <c r="L2894" s="151">
        <v>1.8015005825241121E-4</v>
      </c>
      <c r="M2894" s="151">
        <v>0</v>
      </c>
      <c r="N2894" s="151">
        <v>1.3251635967946945E-4</v>
      </c>
      <c r="O2894" s="151">
        <v>1.472893865308961E-4</v>
      </c>
      <c r="P2894" s="151">
        <v>1.1855892052863716E-4</v>
      </c>
    </row>
    <row r="2895" spans="1:16" ht="22" customHeight="1" x14ac:dyDescent="0.2">
      <c r="A2895" s="150" t="s">
        <v>3724</v>
      </c>
      <c r="B2895" s="151">
        <v>3.7261324775663341E-5</v>
      </c>
      <c r="C2895" s="151">
        <v>0</v>
      </c>
      <c r="D2895" s="151">
        <v>1.9972879482211343E-5</v>
      </c>
      <c r="E2895" s="151">
        <v>0</v>
      </c>
      <c r="F2895" s="151">
        <v>0</v>
      </c>
      <c r="G2895" s="151">
        <v>0</v>
      </c>
      <c r="H2895" s="151">
        <v>0</v>
      </c>
      <c r="I2895" s="151">
        <v>2.430387000565424E-5</v>
      </c>
      <c r="J2895" s="151">
        <v>2.5726811611722667E-5</v>
      </c>
      <c r="K2895" s="151">
        <v>0</v>
      </c>
      <c r="L2895" s="151">
        <v>4.5037514563102803E-5</v>
      </c>
      <c r="M2895" s="151">
        <v>0</v>
      </c>
      <c r="N2895" s="151">
        <v>9.4654542628192466E-6</v>
      </c>
      <c r="O2895" s="151">
        <v>0</v>
      </c>
      <c r="P2895" s="151">
        <v>0</v>
      </c>
    </row>
    <row r="2896" spans="1:16" ht="22" customHeight="1" x14ac:dyDescent="0.2">
      <c r="A2896" s="150" t="s">
        <v>3725</v>
      </c>
      <c r="B2896" s="151">
        <v>0</v>
      </c>
      <c r="C2896" s="151">
        <v>4.0945819942215533E-5</v>
      </c>
      <c r="D2896" s="151">
        <v>0</v>
      </c>
      <c r="E2896" s="151">
        <v>4.3950264172018331E-5</v>
      </c>
      <c r="F2896" s="151">
        <v>3.6507853601864649E-5</v>
      </c>
      <c r="G2896" s="151">
        <v>0</v>
      </c>
      <c r="H2896" s="151">
        <v>0</v>
      </c>
      <c r="I2896" s="151">
        <v>0</v>
      </c>
      <c r="J2896" s="151">
        <v>0</v>
      </c>
      <c r="K2896" s="151">
        <v>4.2087547610798089E-5</v>
      </c>
      <c r="L2896" s="151">
        <v>0</v>
      </c>
      <c r="M2896" s="151">
        <v>0</v>
      </c>
      <c r="N2896" s="151">
        <v>0</v>
      </c>
      <c r="O2896" s="151">
        <v>0</v>
      </c>
      <c r="P2896" s="151">
        <v>0</v>
      </c>
    </row>
    <row r="2897" spans="1:16" ht="22" customHeight="1" x14ac:dyDescent="0.2">
      <c r="A2897" s="150" t="s">
        <v>3726</v>
      </c>
      <c r="B2897" s="151">
        <v>0</v>
      </c>
      <c r="C2897" s="151">
        <v>0</v>
      </c>
      <c r="D2897" s="151">
        <v>0</v>
      </c>
      <c r="E2897" s="151">
        <v>0</v>
      </c>
      <c r="F2897" s="151">
        <v>0</v>
      </c>
      <c r="G2897" s="151">
        <v>0</v>
      </c>
      <c r="H2897" s="151">
        <v>0</v>
      </c>
      <c r="I2897" s="151">
        <v>0</v>
      </c>
      <c r="J2897" s="151">
        <v>0</v>
      </c>
      <c r="K2897" s="151">
        <v>0</v>
      </c>
      <c r="L2897" s="151">
        <v>0</v>
      </c>
      <c r="M2897" s="151">
        <v>0</v>
      </c>
      <c r="N2897" s="151">
        <v>1.8930908525638493E-5</v>
      </c>
      <c r="O2897" s="151">
        <v>0</v>
      </c>
      <c r="P2897" s="151">
        <v>0</v>
      </c>
    </row>
    <row r="2898" spans="1:16" ht="22" customHeight="1" x14ac:dyDescent="0.2">
      <c r="A2898" s="150" t="s">
        <v>3727</v>
      </c>
      <c r="B2898" s="151">
        <v>7.824878202889301E-4</v>
      </c>
      <c r="C2898" s="151">
        <v>1.2283745982664661E-4</v>
      </c>
      <c r="D2898" s="151">
        <v>6.5910502291297425E-4</v>
      </c>
      <c r="E2898" s="151">
        <v>1.3185079251605499E-4</v>
      </c>
      <c r="F2898" s="151">
        <v>6.9364921843542823E-4</v>
      </c>
      <c r="G2898" s="151">
        <v>1.2548006648422069E-4</v>
      </c>
      <c r="H2898" s="151">
        <v>2.2303533639795242E-4</v>
      </c>
      <c r="I2898" s="151">
        <v>1.2151935002827119E-4</v>
      </c>
      <c r="J2898" s="151">
        <v>2.3154130450550399E-4</v>
      </c>
      <c r="K2898" s="151">
        <v>1.6835019044319236E-4</v>
      </c>
      <c r="L2898" s="151">
        <v>1.8015005825241121E-4</v>
      </c>
      <c r="M2898" s="151">
        <v>1.6989593790298424E-4</v>
      </c>
      <c r="N2898" s="151">
        <v>5.6792725576915474E-4</v>
      </c>
      <c r="O2898" s="151">
        <v>5.1551285285813631E-4</v>
      </c>
      <c r="P2898" s="151">
        <v>5.8291469259913269E-4</v>
      </c>
    </row>
    <row r="2899" spans="1:16" ht="22" customHeight="1" x14ac:dyDescent="0.2">
      <c r="A2899" s="150" t="s">
        <v>3728</v>
      </c>
      <c r="B2899" s="151">
        <v>3.7261324775663341E-5</v>
      </c>
      <c r="C2899" s="151">
        <v>0</v>
      </c>
      <c r="D2899" s="151">
        <v>3.9945758964422686E-5</v>
      </c>
      <c r="E2899" s="151">
        <v>0</v>
      </c>
      <c r="F2899" s="151">
        <v>0</v>
      </c>
      <c r="G2899" s="151">
        <v>0</v>
      </c>
      <c r="H2899" s="151">
        <v>0</v>
      </c>
      <c r="I2899" s="151">
        <v>0</v>
      </c>
      <c r="J2899" s="151">
        <v>0</v>
      </c>
      <c r="K2899" s="151">
        <v>0</v>
      </c>
      <c r="L2899" s="151">
        <v>0</v>
      </c>
      <c r="M2899" s="151">
        <v>0</v>
      </c>
      <c r="N2899" s="151">
        <v>0</v>
      </c>
      <c r="O2899" s="151">
        <v>0</v>
      </c>
      <c r="P2899" s="151">
        <v>0</v>
      </c>
    </row>
    <row r="2900" spans="1:16" ht="22" customHeight="1" x14ac:dyDescent="0.2">
      <c r="A2900" s="150" t="s">
        <v>3729</v>
      </c>
      <c r="B2900" s="151">
        <v>0</v>
      </c>
      <c r="C2900" s="151">
        <v>0</v>
      </c>
      <c r="D2900" s="151">
        <v>0</v>
      </c>
      <c r="E2900" s="151">
        <v>0</v>
      </c>
      <c r="F2900" s="151">
        <v>0</v>
      </c>
      <c r="G2900" s="151">
        <v>0</v>
      </c>
      <c r="H2900" s="151">
        <v>0</v>
      </c>
      <c r="I2900" s="151">
        <v>0</v>
      </c>
      <c r="J2900" s="151">
        <v>0</v>
      </c>
      <c r="K2900" s="151">
        <v>0</v>
      </c>
      <c r="L2900" s="151">
        <v>0</v>
      </c>
      <c r="M2900" s="151">
        <v>0</v>
      </c>
      <c r="N2900" s="151">
        <v>9.4654542628192466E-6</v>
      </c>
      <c r="O2900" s="151">
        <v>0</v>
      </c>
      <c r="P2900" s="151">
        <v>0</v>
      </c>
    </row>
    <row r="2901" spans="1:16" ht="22" customHeight="1" x14ac:dyDescent="0.2">
      <c r="A2901" s="150" t="s">
        <v>3730</v>
      </c>
      <c r="B2901" s="151">
        <v>1.8630662387831669E-3</v>
      </c>
      <c r="C2901" s="151">
        <v>2.4567491965329322E-4</v>
      </c>
      <c r="D2901" s="151">
        <v>1.4580202022014279E-3</v>
      </c>
      <c r="E2901" s="151">
        <v>1.9777618877408248E-4</v>
      </c>
      <c r="F2901" s="151">
        <v>1.8984083872969615E-3</v>
      </c>
      <c r="G2901" s="151">
        <v>2.9278682179651496E-4</v>
      </c>
      <c r="H2901" s="151">
        <v>3.5685653823672387E-4</v>
      </c>
      <c r="I2901" s="151">
        <v>1.9443096004523392E-4</v>
      </c>
      <c r="J2901" s="151">
        <v>3.0872173934067199E-4</v>
      </c>
      <c r="K2901" s="151">
        <v>2.1043773805399046E-4</v>
      </c>
      <c r="L2901" s="151">
        <v>2.7022508737861679E-4</v>
      </c>
      <c r="M2901" s="151">
        <v>1.2742195342723819E-4</v>
      </c>
      <c r="N2901" s="151">
        <v>9.5601088054474398E-4</v>
      </c>
      <c r="O2901" s="151">
        <v>9.2055866581810056E-4</v>
      </c>
      <c r="P2901" s="151">
        <v>1.0966700148898939E-3</v>
      </c>
    </row>
    <row r="2902" spans="1:16" ht="22" customHeight="1" x14ac:dyDescent="0.2">
      <c r="A2902" s="150" t="s">
        <v>3731</v>
      </c>
      <c r="B2902" s="151">
        <v>0</v>
      </c>
      <c r="C2902" s="151">
        <v>0</v>
      </c>
      <c r="D2902" s="151">
        <v>0</v>
      </c>
      <c r="E2902" s="151">
        <v>0</v>
      </c>
      <c r="F2902" s="151">
        <v>0</v>
      </c>
      <c r="G2902" s="151">
        <v>0</v>
      </c>
      <c r="H2902" s="151">
        <v>0</v>
      </c>
      <c r="I2902" s="151">
        <v>0</v>
      </c>
      <c r="J2902" s="151">
        <v>0</v>
      </c>
      <c r="K2902" s="151">
        <v>0</v>
      </c>
      <c r="L2902" s="151">
        <v>0</v>
      </c>
      <c r="M2902" s="151">
        <v>0</v>
      </c>
      <c r="N2902" s="151">
        <v>1.2305090541665019E-4</v>
      </c>
      <c r="O2902" s="151">
        <v>1.472893865308961E-4</v>
      </c>
      <c r="P2902" s="151">
        <v>1.2843883057269025E-4</v>
      </c>
    </row>
    <row r="2903" spans="1:16" ht="22" customHeight="1" x14ac:dyDescent="0.2">
      <c r="A2903" s="150" t="s">
        <v>3732</v>
      </c>
      <c r="B2903" s="151">
        <v>3.7261324775663341E-5</v>
      </c>
      <c r="C2903" s="151">
        <v>0</v>
      </c>
      <c r="D2903" s="151">
        <v>3.9945758964422686E-5</v>
      </c>
      <c r="E2903" s="151">
        <v>0</v>
      </c>
      <c r="F2903" s="151">
        <v>3.6507853601864649E-5</v>
      </c>
      <c r="G2903" s="151">
        <v>0</v>
      </c>
      <c r="H2903" s="151">
        <v>0</v>
      </c>
      <c r="I2903" s="151">
        <v>0</v>
      </c>
      <c r="J2903" s="151">
        <v>0</v>
      </c>
      <c r="K2903" s="151">
        <v>0</v>
      </c>
      <c r="L2903" s="151">
        <v>0</v>
      </c>
      <c r="M2903" s="151">
        <v>0</v>
      </c>
      <c r="N2903" s="151">
        <v>9.4654542628192466E-6</v>
      </c>
      <c r="O2903" s="151">
        <v>0</v>
      </c>
      <c r="P2903" s="151">
        <v>9.8799100440530967E-6</v>
      </c>
    </row>
    <row r="2904" spans="1:16" ht="22" customHeight="1" x14ac:dyDescent="0.2">
      <c r="A2904" s="150" t="s">
        <v>3733</v>
      </c>
      <c r="B2904" s="151">
        <v>2.6082927342964337E-4</v>
      </c>
      <c r="C2904" s="151">
        <v>4.0945819942215533E-5</v>
      </c>
      <c r="D2904" s="151">
        <v>2.5964743326874743E-4</v>
      </c>
      <c r="E2904" s="151">
        <v>6.5925396258027493E-5</v>
      </c>
      <c r="F2904" s="151">
        <v>2.5555497521305252E-4</v>
      </c>
      <c r="G2904" s="151">
        <v>0</v>
      </c>
      <c r="H2904" s="151">
        <v>8.9214134559180967E-5</v>
      </c>
      <c r="I2904" s="151">
        <v>7.2911610016962718E-5</v>
      </c>
      <c r="J2904" s="151">
        <v>2.5726811611722667E-5</v>
      </c>
      <c r="K2904" s="151">
        <v>4.2087547610798089E-5</v>
      </c>
      <c r="L2904" s="151">
        <v>9.0075029126205605E-5</v>
      </c>
      <c r="M2904" s="151">
        <v>4.247398447574606E-5</v>
      </c>
      <c r="N2904" s="151">
        <v>2.5556726509611964E-4</v>
      </c>
      <c r="O2904" s="151">
        <v>1.8411173316362011E-4</v>
      </c>
      <c r="P2904" s="151">
        <v>2.963973013215929E-4</v>
      </c>
    </row>
    <row r="2905" spans="1:16" ht="22" customHeight="1" x14ac:dyDescent="0.2">
      <c r="A2905" s="150" t="s">
        <v>3734</v>
      </c>
      <c r="B2905" s="151">
        <v>3.7370595522806046E-5</v>
      </c>
      <c r="C2905" s="151">
        <v>0</v>
      </c>
      <c r="D2905" s="151">
        <v>0</v>
      </c>
      <c r="E2905" s="151">
        <v>0</v>
      </c>
      <c r="F2905" s="151">
        <v>3.6614914756122316E-5</v>
      </c>
      <c r="G2905" s="151">
        <v>0</v>
      </c>
      <c r="H2905" s="151">
        <v>1.3421363938082064E-4</v>
      </c>
      <c r="I2905" s="151">
        <v>0</v>
      </c>
      <c r="J2905" s="151">
        <v>5.1604513614129928E-5</v>
      </c>
      <c r="K2905" s="151">
        <v>0</v>
      </c>
      <c r="L2905" s="151">
        <v>1.3550876815760551E-4</v>
      </c>
      <c r="M2905" s="151">
        <v>0</v>
      </c>
      <c r="N2905" s="151">
        <v>9.4932121932087465E-5</v>
      </c>
      <c r="O2905" s="151">
        <v>7.3860660107868717E-5</v>
      </c>
      <c r="P2905" s="151">
        <v>7.9271067098326319E-5</v>
      </c>
    </row>
    <row r="2906" spans="1:16" ht="22" customHeight="1" x14ac:dyDescent="0.2">
      <c r="A2906" s="150" t="s">
        <v>3735</v>
      </c>
      <c r="B2906" s="151">
        <v>3.3633535970525446E-4</v>
      </c>
      <c r="C2906" s="151">
        <v>4.106589566052116E-4</v>
      </c>
      <c r="D2906" s="151">
        <v>3.2050321562070519E-4</v>
      </c>
      <c r="E2906" s="151">
        <v>3.7467277990632636E-4</v>
      </c>
      <c r="F2906" s="151">
        <v>2.9291931804897853E-4</v>
      </c>
      <c r="G2906" s="151">
        <v>4.1949347739592846E-4</v>
      </c>
      <c r="H2906" s="151">
        <v>7.1580607669771007E-4</v>
      </c>
      <c r="I2906" s="151">
        <v>4.6312770468252568E-4</v>
      </c>
      <c r="J2906" s="151">
        <v>5.418473929483642E-4</v>
      </c>
      <c r="K2906" s="151">
        <v>4.2210971504084895E-4</v>
      </c>
      <c r="L2906" s="151">
        <v>4.9686548324455351E-4</v>
      </c>
      <c r="M2906" s="151">
        <v>5.5378104099462462E-4</v>
      </c>
      <c r="N2906" s="151">
        <v>2.9428957798947116E-4</v>
      </c>
      <c r="O2906" s="151">
        <v>3.3237297048540921E-4</v>
      </c>
      <c r="P2906" s="151">
        <v>3.8644645210434076E-4</v>
      </c>
    </row>
    <row r="2907" spans="1:16" ht="22" customHeight="1" x14ac:dyDescent="0.2">
      <c r="A2907" s="150" t="s">
        <v>3736</v>
      </c>
      <c r="B2907" s="151">
        <v>0</v>
      </c>
      <c r="C2907" s="151">
        <v>4.1065895660521153E-5</v>
      </c>
      <c r="D2907" s="151">
        <v>0</v>
      </c>
      <c r="E2907" s="151">
        <v>2.2039575288607435E-5</v>
      </c>
      <c r="F2907" s="151">
        <v>0</v>
      </c>
      <c r="G2907" s="151">
        <v>4.1949347739592846E-5</v>
      </c>
      <c r="H2907" s="151">
        <v>0</v>
      </c>
      <c r="I2907" s="151">
        <v>0</v>
      </c>
      <c r="J2907" s="151">
        <v>0</v>
      </c>
      <c r="K2907" s="151">
        <v>0</v>
      </c>
      <c r="L2907" s="151">
        <v>0</v>
      </c>
      <c r="M2907" s="151">
        <v>0</v>
      </c>
      <c r="N2907" s="151">
        <v>0</v>
      </c>
      <c r="O2907" s="151">
        <v>0</v>
      </c>
      <c r="P2907" s="151">
        <v>0</v>
      </c>
    </row>
    <row r="2908" spans="1:16" ht="22" customHeight="1" x14ac:dyDescent="0.2">
      <c r="A2908" s="150" t="s">
        <v>3737</v>
      </c>
      <c r="B2908" s="151">
        <v>0</v>
      </c>
      <c r="C2908" s="151">
        <v>0</v>
      </c>
      <c r="D2908" s="151">
        <v>0</v>
      </c>
      <c r="E2908" s="151">
        <v>0</v>
      </c>
      <c r="F2908" s="151">
        <v>3.6614914756122316E-5</v>
      </c>
      <c r="G2908" s="151">
        <v>0</v>
      </c>
      <c r="H2908" s="151">
        <v>0</v>
      </c>
      <c r="I2908" s="151">
        <v>0</v>
      </c>
      <c r="J2908" s="151">
        <v>0</v>
      </c>
      <c r="K2908" s="151">
        <v>0</v>
      </c>
      <c r="L2908" s="151">
        <v>0</v>
      </c>
      <c r="M2908" s="151">
        <v>0</v>
      </c>
      <c r="N2908" s="151">
        <v>0</v>
      </c>
      <c r="O2908" s="151">
        <v>0</v>
      </c>
      <c r="P2908" s="151">
        <v>0</v>
      </c>
    </row>
    <row r="2909" spans="1:16" ht="22" customHeight="1" x14ac:dyDescent="0.2">
      <c r="A2909" s="150" t="s">
        <v>3738</v>
      </c>
      <c r="B2909" s="151">
        <v>1.8685297761403025E-4</v>
      </c>
      <c r="C2909" s="151">
        <v>3.2852716528416923E-4</v>
      </c>
      <c r="D2909" s="151">
        <v>2.4037741171552892E-4</v>
      </c>
      <c r="E2909" s="151">
        <v>3.3059362932911151E-4</v>
      </c>
      <c r="F2909" s="151">
        <v>2.1968948853673392E-4</v>
      </c>
      <c r="G2909" s="151">
        <v>2.9364543417714989E-4</v>
      </c>
      <c r="H2909" s="151">
        <v>3.1316515855524816E-4</v>
      </c>
      <c r="I2909" s="151">
        <v>3.6562713527567818E-4</v>
      </c>
      <c r="J2909" s="151">
        <v>4.1283610891303942E-4</v>
      </c>
      <c r="K2909" s="151">
        <v>2.9547680052859423E-4</v>
      </c>
      <c r="L2909" s="151">
        <v>4.0652630447281652E-4</v>
      </c>
      <c r="M2909" s="151">
        <v>3.4078833291976903E-4</v>
      </c>
      <c r="N2909" s="151">
        <v>1.7087781947775743E-4</v>
      </c>
      <c r="O2909" s="151">
        <v>1.1079099016180308E-4</v>
      </c>
      <c r="P2909" s="151">
        <v>9.9088833872907909E-5</v>
      </c>
    </row>
    <row r="2910" spans="1:16" ht="22" customHeight="1" x14ac:dyDescent="0.2">
      <c r="A2910" s="150" t="s">
        <v>3739</v>
      </c>
      <c r="B2910" s="151">
        <v>4.1107655075086654E-4</v>
      </c>
      <c r="C2910" s="151">
        <v>0</v>
      </c>
      <c r="D2910" s="151">
        <v>4.6072337245476366E-4</v>
      </c>
      <c r="E2910" s="151">
        <v>4.4079150577214871E-5</v>
      </c>
      <c r="F2910" s="151">
        <v>4.0276406231734547E-4</v>
      </c>
      <c r="G2910" s="151">
        <v>8.3898695479185691E-5</v>
      </c>
      <c r="H2910" s="151">
        <v>1.3421363938082064E-4</v>
      </c>
      <c r="I2910" s="151">
        <v>2.4375142351711876E-5</v>
      </c>
      <c r="J2910" s="151">
        <v>5.1604513614129928E-5</v>
      </c>
      <c r="K2910" s="151">
        <v>4.2210971504084893E-5</v>
      </c>
      <c r="L2910" s="151">
        <v>4.51695893858685E-5</v>
      </c>
      <c r="M2910" s="151">
        <v>0</v>
      </c>
      <c r="N2910" s="151">
        <v>2.7530315360305363E-4</v>
      </c>
      <c r="O2910" s="151">
        <v>2.5851231037754048E-4</v>
      </c>
      <c r="P2910" s="151">
        <v>3.2699315178059604E-4</v>
      </c>
    </row>
    <row r="2911" spans="1:16" ht="22" customHeight="1" x14ac:dyDescent="0.2">
      <c r="A2911" s="150" t="s">
        <v>3740</v>
      </c>
      <c r="B2911" s="151">
        <v>7.8478250597892698E-4</v>
      </c>
      <c r="C2911" s="151">
        <v>8.2131791321042306E-5</v>
      </c>
      <c r="D2911" s="151">
        <v>7.2113223514658664E-4</v>
      </c>
      <c r="E2911" s="151">
        <v>4.4079150577214871E-5</v>
      </c>
      <c r="F2911" s="151">
        <v>6.9568338036632394E-4</v>
      </c>
      <c r="G2911" s="151">
        <v>4.1949347739592846E-5</v>
      </c>
      <c r="H2911" s="151">
        <v>1.7895151917442752E-4</v>
      </c>
      <c r="I2911" s="151">
        <v>7.3125427055135641E-5</v>
      </c>
      <c r="J2911" s="151">
        <v>1.2901128403532483E-4</v>
      </c>
      <c r="K2911" s="151">
        <v>4.2210971504084893E-5</v>
      </c>
      <c r="L2911" s="151">
        <v>9.0339178771737001E-5</v>
      </c>
      <c r="M2911" s="151">
        <v>8.5197083229942257E-5</v>
      </c>
      <c r="N2911" s="151">
        <v>5.790859437857335E-4</v>
      </c>
      <c r="O2911" s="151">
        <v>5.5395495080901534E-4</v>
      </c>
      <c r="P2911" s="151">
        <v>5.8462411985015666E-4</v>
      </c>
    </row>
    <row r="2912" spans="1:16" ht="22" customHeight="1" x14ac:dyDescent="0.2">
      <c r="A2912" s="150" t="s">
        <v>3741</v>
      </c>
      <c r="B2912" s="151">
        <v>0</v>
      </c>
      <c r="C2912" s="151">
        <v>0</v>
      </c>
      <c r="D2912" s="151">
        <v>0</v>
      </c>
      <c r="E2912" s="151">
        <v>0</v>
      </c>
      <c r="F2912" s="151">
        <v>0</v>
      </c>
      <c r="G2912" s="151">
        <v>0</v>
      </c>
      <c r="H2912" s="151">
        <v>0</v>
      </c>
      <c r="I2912" s="151">
        <v>0</v>
      </c>
      <c r="J2912" s="151">
        <v>0</v>
      </c>
      <c r="K2912" s="151">
        <v>0</v>
      </c>
      <c r="L2912" s="151">
        <v>0</v>
      </c>
      <c r="M2912" s="151">
        <v>0</v>
      </c>
      <c r="N2912" s="151">
        <v>2.8479636579626241E-5</v>
      </c>
      <c r="O2912" s="151">
        <v>0</v>
      </c>
      <c r="P2912" s="151">
        <v>1.981776677458158E-5</v>
      </c>
    </row>
    <row r="2913" spans="1:16" ht="22" customHeight="1" x14ac:dyDescent="0.2">
      <c r="A2913" s="150" t="s">
        <v>3742</v>
      </c>
      <c r="B2913" s="151">
        <v>0</v>
      </c>
      <c r="C2913" s="151">
        <v>0</v>
      </c>
      <c r="D2913" s="151">
        <v>2.0090367008577292E-5</v>
      </c>
      <c r="E2913" s="151">
        <v>0</v>
      </c>
      <c r="F2913" s="151">
        <v>3.6722605681875617E-5</v>
      </c>
      <c r="G2913" s="151">
        <v>0</v>
      </c>
      <c r="H2913" s="151">
        <v>8.9738923585999685E-5</v>
      </c>
      <c r="I2913" s="151">
        <v>0</v>
      </c>
      <c r="J2913" s="151">
        <v>2.5878145797673978E-5</v>
      </c>
      <c r="K2913" s="151">
        <v>0</v>
      </c>
      <c r="L2913" s="151">
        <v>0</v>
      </c>
      <c r="M2913" s="151">
        <v>4.2723831443250455E-5</v>
      </c>
      <c r="N2913" s="151">
        <v>2.8563400216625141E-5</v>
      </c>
      <c r="O2913" s="151">
        <v>0</v>
      </c>
      <c r="P2913" s="151">
        <v>1.9876054323918584E-5</v>
      </c>
    </row>
    <row r="2914" spans="1:16" ht="22" customHeight="1" x14ac:dyDescent="0.2">
      <c r="A2914" s="150" t="s">
        <v>3743</v>
      </c>
      <c r="B2914" s="151">
        <v>3.7480509039049594E-5</v>
      </c>
      <c r="C2914" s="151">
        <v>0</v>
      </c>
      <c r="D2914" s="151">
        <v>2.0090367008577292E-5</v>
      </c>
      <c r="E2914" s="151">
        <v>0</v>
      </c>
      <c r="F2914" s="151">
        <v>3.6722605681875617E-5</v>
      </c>
      <c r="G2914" s="151">
        <v>0</v>
      </c>
      <c r="H2914" s="151">
        <v>0</v>
      </c>
      <c r="I2914" s="151">
        <v>0</v>
      </c>
      <c r="J2914" s="151">
        <v>2.5878145797673978E-5</v>
      </c>
      <c r="K2914" s="151">
        <v>0</v>
      </c>
      <c r="L2914" s="151">
        <v>4.5302441119356348E-5</v>
      </c>
      <c r="M2914" s="151">
        <v>0</v>
      </c>
      <c r="N2914" s="151">
        <v>3.808453362216685E-5</v>
      </c>
      <c r="O2914" s="151">
        <v>7.4077897343480096E-5</v>
      </c>
      <c r="P2914" s="151">
        <v>2.9814081485877876E-5</v>
      </c>
    </row>
    <row r="2915" spans="1:16" ht="22" customHeight="1" x14ac:dyDescent="0.2">
      <c r="A2915" s="150" t="s">
        <v>3744</v>
      </c>
      <c r="B2915" s="151">
        <v>0</v>
      </c>
      <c r="C2915" s="151">
        <v>0</v>
      </c>
      <c r="D2915" s="151">
        <v>2.0090367008577292E-5</v>
      </c>
      <c r="E2915" s="151">
        <v>0</v>
      </c>
      <c r="F2915" s="151">
        <v>0</v>
      </c>
      <c r="G2915" s="151">
        <v>0</v>
      </c>
      <c r="H2915" s="151">
        <v>0</v>
      </c>
      <c r="I2915" s="151">
        <v>0</v>
      </c>
      <c r="J2915" s="151">
        <v>0</v>
      </c>
      <c r="K2915" s="151">
        <v>0</v>
      </c>
      <c r="L2915" s="151">
        <v>0</v>
      </c>
      <c r="M2915" s="151">
        <v>0</v>
      </c>
      <c r="N2915" s="151">
        <v>0</v>
      </c>
      <c r="O2915" s="151">
        <v>0</v>
      </c>
      <c r="P2915" s="151">
        <v>0</v>
      </c>
    </row>
    <row r="2916" spans="1:16" ht="22" customHeight="1" x14ac:dyDescent="0.2">
      <c r="A2916" s="150" t="s">
        <v>3745</v>
      </c>
      <c r="B2916" s="151">
        <v>0</v>
      </c>
      <c r="C2916" s="151">
        <v>0</v>
      </c>
      <c r="D2916" s="151">
        <v>0</v>
      </c>
      <c r="E2916" s="151">
        <v>0</v>
      </c>
      <c r="F2916" s="151">
        <v>3.6722605681875617E-5</v>
      </c>
      <c r="G2916" s="151">
        <v>0</v>
      </c>
      <c r="H2916" s="151">
        <v>0</v>
      </c>
      <c r="I2916" s="151">
        <v>0</v>
      </c>
      <c r="J2916" s="151">
        <v>0</v>
      </c>
      <c r="K2916" s="151">
        <v>0</v>
      </c>
      <c r="L2916" s="151">
        <v>0</v>
      </c>
      <c r="M2916" s="151">
        <v>0</v>
      </c>
      <c r="N2916" s="151">
        <v>0</v>
      </c>
      <c r="O2916" s="151">
        <v>0</v>
      </c>
      <c r="P2916" s="151">
        <v>0</v>
      </c>
    </row>
    <row r="2917" spans="1:16" ht="22" customHeight="1" x14ac:dyDescent="0.2">
      <c r="A2917" s="150" t="s">
        <v>3746</v>
      </c>
      <c r="B2917" s="151">
        <v>0</v>
      </c>
      <c r="C2917" s="151">
        <v>4.1186677706581509E-5</v>
      </c>
      <c r="D2917" s="151">
        <v>6.0271101025731874E-5</v>
      </c>
      <c r="E2917" s="151">
        <v>4.4208795137736091E-5</v>
      </c>
      <c r="F2917" s="151">
        <v>0</v>
      </c>
      <c r="G2917" s="151">
        <v>8.4145456348242115E-5</v>
      </c>
      <c r="H2917" s="151">
        <v>4.4869461792999843E-5</v>
      </c>
      <c r="I2917" s="151">
        <v>4.8893667893727941E-5</v>
      </c>
      <c r="J2917" s="151">
        <v>5.1756291595347956E-5</v>
      </c>
      <c r="K2917" s="151">
        <v>4.2335121420273372E-5</v>
      </c>
      <c r="L2917" s="151">
        <v>0</v>
      </c>
      <c r="M2917" s="151">
        <v>0</v>
      </c>
      <c r="N2917" s="151">
        <v>1.9042266811083425E-5</v>
      </c>
      <c r="O2917" s="151">
        <v>0</v>
      </c>
      <c r="P2917" s="151">
        <v>2.9814081485877876E-5</v>
      </c>
    </row>
    <row r="2918" spans="1:16" ht="22" customHeight="1" x14ac:dyDescent="0.2">
      <c r="A2918" s="150" t="s">
        <v>3747</v>
      </c>
      <c r="B2918" s="151">
        <v>0</v>
      </c>
      <c r="C2918" s="151">
        <v>0</v>
      </c>
      <c r="D2918" s="151">
        <v>0</v>
      </c>
      <c r="E2918" s="151">
        <v>0</v>
      </c>
      <c r="F2918" s="151">
        <v>0</v>
      </c>
      <c r="G2918" s="151">
        <v>0</v>
      </c>
      <c r="H2918" s="151">
        <v>0</v>
      </c>
      <c r="I2918" s="151">
        <v>0</v>
      </c>
      <c r="J2918" s="151">
        <v>0</v>
      </c>
      <c r="K2918" s="151">
        <v>0</v>
      </c>
      <c r="L2918" s="151">
        <v>0</v>
      </c>
      <c r="M2918" s="151">
        <v>0</v>
      </c>
      <c r="N2918" s="151">
        <v>0</v>
      </c>
      <c r="O2918" s="151">
        <v>0</v>
      </c>
      <c r="P2918" s="151">
        <v>9.9380271619592921E-6</v>
      </c>
    </row>
    <row r="2919" spans="1:16" ht="22" customHeight="1" x14ac:dyDescent="0.2">
      <c r="A2919" s="150" t="s">
        <v>3748</v>
      </c>
      <c r="B2919" s="151">
        <v>5.6220763558574398E-4</v>
      </c>
      <c r="C2919" s="151">
        <v>7.0017352101188577E-4</v>
      </c>
      <c r="D2919" s="151">
        <v>4.8216880820585499E-4</v>
      </c>
      <c r="E2919" s="151">
        <v>5.9681873435943713E-4</v>
      </c>
      <c r="F2919" s="151">
        <v>5.1411647954625861E-4</v>
      </c>
      <c r="G2919" s="151">
        <v>7.1523637896005795E-4</v>
      </c>
      <c r="H2919" s="151">
        <v>6.281724651019978E-4</v>
      </c>
      <c r="I2919" s="151">
        <v>6.8451135051219116E-4</v>
      </c>
      <c r="J2919" s="151">
        <v>6.9870993653719734E-4</v>
      </c>
      <c r="K2919" s="151">
        <v>8.4670242840546753E-4</v>
      </c>
      <c r="L2919" s="151">
        <v>8.1544394014841431E-4</v>
      </c>
      <c r="M2919" s="151">
        <v>7.2630513453525772E-4</v>
      </c>
      <c r="N2919" s="151">
        <v>5.5222573752141942E-4</v>
      </c>
      <c r="O2919" s="151">
        <v>5.1854528140436067E-4</v>
      </c>
      <c r="P2919" s="151">
        <v>4.9690135809796459E-4</v>
      </c>
    </row>
    <row r="2920" spans="1:16" ht="22" customHeight="1" x14ac:dyDescent="0.2">
      <c r="A2920" s="150" t="s">
        <v>3749</v>
      </c>
      <c r="B2920" s="151">
        <v>4.8724661750764478E-4</v>
      </c>
      <c r="C2920" s="151">
        <v>5.3542681018555968E-4</v>
      </c>
      <c r="D2920" s="151">
        <v>4.4198807418870047E-4</v>
      </c>
      <c r="E2920" s="151">
        <v>5.0840114408396493E-4</v>
      </c>
      <c r="F2920" s="151">
        <v>4.0394866250063183E-4</v>
      </c>
      <c r="G2920" s="151">
        <v>5.0487273808945269E-4</v>
      </c>
      <c r="H2920" s="151">
        <v>4.4869461792999843E-4</v>
      </c>
      <c r="I2920" s="151">
        <v>4.6448984499041548E-4</v>
      </c>
      <c r="J2920" s="151">
        <v>5.6931920754882761E-4</v>
      </c>
      <c r="K2920" s="151">
        <v>3.810160927824604E-4</v>
      </c>
      <c r="L2920" s="151">
        <v>5.8893173455163263E-4</v>
      </c>
      <c r="M2920" s="151">
        <v>4.2723831443250453E-4</v>
      </c>
      <c r="N2920" s="151">
        <v>3.8084533622166855E-4</v>
      </c>
      <c r="O2920" s="151">
        <v>3.3335053804566043E-4</v>
      </c>
      <c r="P2920" s="151">
        <v>4.0745911364033097E-4</v>
      </c>
    </row>
    <row r="2921" spans="1:16" ht="22" customHeight="1" x14ac:dyDescent="0.2">
      <c r="A2921" s="150" t="s">
        <v>3750</v>
      </c>
      <c r="B2921" s="151">
        <v>0</v>
      </c>
      <c r="C2921" s="151">
        <v>8.2373355413163017E-5</v>
      </c>
      <c r="D2921" s="151">
        <v>0</v>
      </c>
      <c r="E2921" s="151">
        <v>4.4208795137736091E-5</v>
      </c>
      <c r="F2921" s="151">
        <v>0</v>
      </c>
      <c r="G2921" s="151">
        <v>0</v>
      </c>
      <c r="H2921" s="151">
        <v>4.4869461792999843E-5</v>
      </c>
      <c r="I2921" s="151">
        <v>0</v>
      </c>
      <c r="J2921" s="151">
        <v>0</v>
      </c>
      <c r="K2921" s="151">
        <v>0</v>
      </c>
      <c r="L2921" s="151">
        <v>0</v>
      </c>
      <c r="M2921" s="151">
        <v>4.2723831443250455E-5</v>
      </c>
      <c r="N2921" s="151">
        <v>0</v>
      </c>
      <c r="O2921" s="151">
        <v>0</v>
      </c>
      <c r="P2921" s="151">
        <v>0</v>
      </c>
    </row>
    <row r="2922" spans="1:16" ht="22" customHeight="1" x14ac:dyDescent="0.2">
      <c r="A2922" s="150" t="s">
        <v>3751</v>
      </c>
      <c r="B2922" s="151">
        <v>3.7480509039049594E-5</v>
      </c>
      <c r="C2922" s="151">
        <v>2.883067439460706E-4</v>
      </c>
      <c r="D2922" s="151">
        <v>8.036146803430917E-5</v>
      </c>
      <c r="E2922" s="151">
        <v>3.9787915623962477E-4</v>
      </c>
      <c r="F2922" s="151">
        <v>7.3445211363751234E-5</v>
      </c>
      <c r="G2922" s="151">
        <v>3.7865455356708949E-4</v>
      </c>
      <c r="H2922" s="151">
        <v>8.9738923585999685E-5</v>
      </c>
      <c r="I2922" s="151">
        <v>2.9336200736236763E-4</v>
      </c>
      <c r="J2922" s="151">
        <v>1.5526887478604386E-4</v>
      </c>
      <c r="K2922" s="151">
        <v>4.2335121420273376E-4</v>
      </c>
      <c r="L2922" s="151">
        <v>9.0604882238712697E-5</v>
      </c>
      <c r="M2922" s="151">
        <v>2.9906682010275319E-4</v>
      </c>
      <c r="N2922" s="151">
        <v>7.61690672443337E-5</v>
      </c>
      <c r="O2922" s="151">
        <v>3.7038948671740048E-5</v>
      </c>
      <c r="P2922" s="151">
        <v>6.9566190133715038E-5</v>
      </c>
    </row>
    <row r="2923" spans="1:16" ht="22" customHeight="1" x14ac:dyDescent="0.2">
      <c r="A2923" s="150" t="s">
        <v>3752</v>
      </c>
      <c r="B2923" s="151">
        <v>3.7480509039049594E-5</v>
      </c>
      <c r="C2923" s="151">
        <v>0</v>
      </c>
      <c r="D2923" s="151">
        <v>2.0090367008577292E-5</v>
      </c>
      <c r="E2923" s="151">
        <v>0</v>
      </c>
      <c r="F2923" s="151">
        <v>0</v>
      </c>
      <c r="G2923" s="151">
        <v>0</v>
      </c>
      <c r="H2923" s="151">
        <v>0</v>
      </c>
      <c r="I2923" s="151">
        <v>2.4446833946863971E-5</v>
      </c>
      <c r="J2923" s="151">
        <v>0</v>
      </c>
      <c r="K2923" s="151">
        <v>0</v>
      </c>
      <c r="L2923" s="151">
        <v>0</v>
      </c>
      <c r="M2923" s="151">
        <v>0</v>
      </c>
      <c r="N2923" s="151">
        <v>1.9042266811083425E-5</v>
      </c>
      <c r="O2923" s="151">
        <v>3.7038948671740048E-5</v>
      </c>
      <c r="P2923" s="151">
        <v>0</v>
      </c>
    </row>
    <row r="2924" spans="1:16" ht="22" customHeight="1" x14ac:dyDescent="0.2">
      <c r="A2924" s="150" t="s">
        <v>3753</v>
      </c>
      <c r="B2924" s="151">
        <v>0</v>
      </c>
      <c r="C2924" s="151">
        <v>0</v>
      </c>
      <c r="D2924" s="151">
        <v>0</v>
      </c>
      <c r="E2924" s="151">
        <v>0</v>
      </c>
      <c r="F2924" s="151">
        <v>0</v>
      </c>
      <c r="G2924" s="151">
        <v>0</v>
      </c>
      <c r="H2924" s="151">
        <v>0</v>
      </c>
      <c r="I2924" s="151">
        <v>0</v>
      </c>
      <c r="J2924" s="151">
        <v>0</v>
      </c>
      <c r="K2924" s="151">
        <v>0</v>
      </c>
      <c r="L2924" s="151">
        <v>0</v>
      </c>
      <c r="M2924" s="151">
        <v>0</v>
      </c>
      <c r="N2924" s="151">
        <v>9.5211334055417124E-6</v>
      </c>
      <c r="O2924" s="151">
        <v>0</v>
      </c>
      <c r="P2924" s="151">
        <v>1.9876054323918584E-5</v>
      </c>
    </row>
    <row r="2925" spans="1:16" ht="22" customHeight="1" x14ac:dyDescent="0.2">
      <c r="A2925" s="150" t="s">
        <v>3754</v>
      </c>
      <c r="B2925" s="151">
        <v>1.1244152711714879E-4</v>
      </c>
      <c r="C2925" s="151">
        <v>0</v>
      </c>
      <c r="D2925" s="151">
        <v>6.0271101025731874E-5</v>
      </c>
      <c r="E2925" s="151">
        <v>0</v>
      </c>
      <c r="F2925" s="151">
        <v>1.1016781704562685E-4</v>
      </c>
      <c r="G2925" s="151">
        <v>0</v>
      </c>
      <c r="H2925" s="151">
        <v>0</v>
      </c>
      <c r="I2925" s="151">
        <v>0</v>
      </c>
      <c r="J2925" s="151">
        <v>0</v>
      </c>
      <c r="K2925" s="151">
        <v>0</v>
      </c>
      <c r="L2925" s="151">
        <v>0</v>
      </c>
      <c r="M2925" s="151">
        <v>0</v>
      </c>
      <c r="N2925" s="151">
        <v>4.7605667027708569E-5</v>
      </c>
      <c r="O2925" s="151">
        <v>0</v>
      </c>
      <c r="P2925" s="151">
        <v>3.9752108647837168E-5</v>
      </c>
    </row>
    <row r="2926" spans="1:16" ht="22" customHeight="1" x14ac:dyDescent="0.2">
      <c r="A2926" s="150" t="s">
        <v>3755</v>
      </c>
      <c r="B2926" s="151">
        <v>3.3732458135144638E-4</v>
      </c>
      <c r="C2926" s="151">
        <v>0</v>
      </c>
      <c r="D2926" s="151">
        <v>3.4153623914581397E-4</v>
      </c>
      <c r="E2926" s="151">
        <v>0</v>
      </c>
      <c r="F2926" s="151">
        <v>4.4067126818250741E-4</v>
      </c>
      <c r="G2926" s="151">
        <v>0</v>
      </c>
      <c r="H2926" s="151">
        <v>0</v>
      </c>
      <c r="I2926" s="151">
        <v>0</v>
      </c>
      <c r="J2926" s="151">
        <v>0</v>
      </c>
      <c r="K2926" s="151">
        <v>0</v>
      </c>
      <c r="L2926" s="151">
        <v>0</v>
      </c>
      <c r="M2926" s="151">
        <v>0</v>
      </c>
      <c r="N2926" s="151">
        <v>1.0473246746095886E-4</v>
      </c>
      <c r="O2926" s="151">
        <v>7.4077897343480096E-5</v>
      </c>
      <c r="P2926" s="151">
        <v>7.9504217295674336E-5</v>
      </c>
    </row>
    <row r="2927" spans="1:16" ht="22" customHeight="1" x14ac:dyDescent="0.2">
      <c r="A2927" s="150" t="s">
        <v>3756</v>
      </c>
      <c r="B2927" s="151">
        <v>4.1350178113877723E-4</v>
      </c>
      <c r="C2927" s="151">
        <v>5.7831441263518581E-4</v>
      </c>
      <c r="D2927" s="151">
        <v>4.0299261256143243E-4</v>
      </c>
      <c r="E2927" s="151">
        <v>4.8773125019213267E-4</v>
      </c>
      <c r="F2927" s="151">
        <v>5.1563304733253073E-4</v>
      </c>
      <c r="G2927" s="151">
        <v>5.4855887471862857E-4</v>
      </c>
      <c r="H2927" s="151">
        <v>6.7502730131061711E-4</v>
      </c>
      <c r="I2927" s="151">
        <v>5.1489791852686942E-4</v>
      </c>
      <c r="J2927" s="151">
        <v>7.5267999281730213E-4</v>
      </c>
      <c r="K2927" s="151">
        <v>7.6428006811820963E-4</v>
      </c>
      <c r="L2927" s="151">
        <v>5.9066899630547218E-4</v>
      </c>
      <c r="M2927" s="151">
        <v>5.1419832533469571E-4</v>
      </c>
      <c r="N2927" s="151">
        <v>5.7295316068746594E-5</v>
      </c>
      <c r="O2927" s="151">
        <v>7.4296416214699799E-5</v>
      </c>
      <c r="P2927" s="151">
        <v>6.9771400134109487E-5</v>
      </c>
    </row>
    <row r="2928" spans="1:16" ht="22" customHeight="1" x14ac:dyDescent="0.2">
      <c r="A2928" s="150" t="s">
        <v>3757</v>
      </c>
      <c r="B2928" s="151">
        <v>0</v>
      </c>
      <c r="C2928" s="151">
        <v>0</v>
      </c>
      <c r="D2928" s="151">
        <v>0</v>
      </c>
      <c r="E2928" s="151">
        <v>0</v>
      </c>
      <c r="F2928" s="151">
        <v>0</v>
      </c>
      <c r="G2928" s="151">
        <v>0</v>
      </c>
      <c r="H2928" s="151">
        <v>0</v>
      </c>
      <c r="I2928" s="151">
        <v>0</v>
      </c>
      <c r="J2928" s="151">
        <v>0</v>
      </c>
      <c r="K2928" s="151">
        <v>0</v>
      </c>
      <c r="L2928" s="151">
        <v>0</v>
      </c>
      <c r="M2928" s="151">
        <v>0</v>
      </c>
      <c r="N2928" s="151">
        <v>9.549219344791099E-6</v>
      </c>
      <c r="O2928" s="151">
        <v>0</v>
      </c>
      <c r="P2928" s="151">
        <v>9.9673428763013544E-6</v>
      </c>
    </row>
    <row r="2929" spans="1:16" ht="22" customHeight="1" x14ac:dyDescent="0.2">
      <c r="A2929" s="150" t="s">
        <v>3758</v>
      </c>
      <c r="B2929" s="151">
        <v>3.7591071012616113E-4</v>
      </c>
      <c r="C2929" s="151">
        <v>2.0654086165542351E-4</v>
      </c>
      <c r="D2929" s="151">
        <v>4.2314224318950401E-4</v>
      </c>
      <c r="E2929" s="151">
        <v>1.5518721597022403E-4</v>
      </c>
      <c r="F2929" s="151">
        <v>3.3147838757091266E-4</v>
      </c>
      <c r="G2929" s="151">
        <v>2.5318101910090548E-4</v>
      </c>
      <c r="H2929" s="151">
        <v>5.8502366113586811E-4</v>
      </c>
      <c r="I2929" s="151">
        <v>2.45189485012795E-4</v>
      </c>
      <c r="J2929" s="151">
        <v>6.4886206277353631E-4</v>
      </c>
      <c r="K2929" s="151">
        <v>3.3968003027475983E-4</v>
      </c>
      <c r="L2929" s="151">
        <v>4.0892468974994224E-4</v>
      </c>
      <c r="M2929" s="151">
        <v>2.5709916266734785E-4</v>
      </c>
      <c r="N2929" s="151">
        <v>5.0610862527392824E-4</v>
      </c>
      <c r="O2929" s="151">
        <v>4.8292670539554867E-4</v>
      </c>
      <c r="P2929" s="151">
        <v>5.282691724439718E-4</v>
      </c>
    </row>
    <row r="2930" spans="1:16" ht="22" customHeight="1" x14ac:dyDescent="0.2">
      <c r="A2930" s="150" t="s">
        <v>3759</v>
      </c>
      <c r="B2930" s="151">
        <v>3.7591071012616116E-5</v>
      </c>
      <c r="C2930" s="151">
        <v>0</v>
      </c>
      <c r="D2930" s="151">
        <v>1.0074815314035811E-4</v>
      </c>
      <c r="E2930" s="151">
        <v>2.2169602281460575E-5</v>
      </c>
      <c r="F2930" s="151">
        <v>1.1049279585697089E-4</v>
      </c>
      <c r="G2930" s="151">
        <v>4.219683651681758E-5</v>
      </c>
      <c r="H2930" s="151">
        <v>1.3500546026212342E-4</v>
      </c>
      <c r="I2930" s="151">
        <v>7.355684550383849E-5</v>
      </c>
      <c r="J2930" s="151">
        <v>7.7863447532824353E-5</v>
      </c>
      <c r="K2930" s="151">
        <v>0</v>
      </c>
      <c r="L2930" s="151">
        <v>9.0872153277764945E-5</v>
      </c>
      <c r="M2930" s="151">
        <v>4.284986044455798E-5</v>
      </c>
      <c r="N2930" s="151">
        <v>1.0504141279270209E-4</v>
      </c>
      <c r="O2930" s="151">
        <v>7.4296416214699799E-5</v>
      </c>
      <c r="P2930" s="151">
        <v>1.4951014314452032E-4</v>
      </c>
    </row>
    <row r="2931" spans="1:16" ht="22" customHeight="1" x14ac:dyDescent="0.2">
      <c r="A2931" s="150" t="s">
        <v>3760</v>
      </c>
      <c r="B2931" s="151">
        <v>0</v>
      </c>
      <c r="C2931" s="151">
        <v>4.1308172331084703E-5</v>
      </c>
      <c r="D2931" s="151">
        <v>0</v>
      </c>
      <c r="E2931" s="151">
        <v>0</v>
      </c>
      <c r="F2931" s="151">
        <v>0</v>
      </c>
      <c r="G2931" s="151">
        <v>0</v>
      </c>
      <c r="H2931" s="151">
        <v>0</v>
      </c>
      <c r="I2931" s="151">
        <v>0</v>
      </c>
      <c r="J2931" s="151">
        <v>0</v>
      </c>
      <c r="K2931" s="151">
        <v>0</v>
      </c>
      <c r="L2931" s="151">
        <v>0</v>
      </c>
      <c r="M2931" s="151">
        <v>0</v>
      </c>
      <c r="N2931" s="151">
        <v>0</v>
      </c>
      <c r="O2931" s="151">
        <v>0</v>
      </c>
      <c r="P2931" s="151">
        <v>0</v>
      </c>
    </row>
    <row r="2932" spans="1:16" ht="22" customHeight="1" x14ac:dyDescent="0.2">
      <c r="A2932" s="150" t="s">
        <v>3761</v>
      </c>
      <c r="B2932" s="151">
        <v>3.7591071012616116E-5</v>
      </c>
      <c r="C2932" s="151">
        <v>8.2616344662169407E-5</v>
      </c>
      <c r="D2932" s="151">
        <v>2.014963062807162E-5</v>
      </c>
      <c r="E2932" s="151">
        <v>4.4339204562921151E-5</v>
      </c>
      <c r="F2932" s="151">
        <v>3.6830931952323627E-5</v>
      </c>
      <c r="G2932" s="151">
        <v>4.219683651681758E-5</v>
      </c>
      <c r="H2932" s="151">
        <v>4.5001820087374472E-5</v>
      </c>
      <c r="I2932" s="151">
        <v>4.9037897002559E-5</v>
      </c>
      <c r="J2932" s="151">
        <v>2.5954482510941452E-5</v>
      </c>
      <c r="K2932" s="151">
        <v>4.2460003784344979E-5</v>
      </c>
      <c r="L2932" s="151">
        <v>4.5436076638882472E-5</v>
      </c>
      <c r="M2932" s="151">
        <v>8.569972088911596E-5</v>
      </c>
      <c r="N2932" s="151">
        <v>4.7746096723955491E-5</v>
      </c>
      <c r="O2932" s="151">
        <v>7.4296416214699799E-5</v>
      </c>
      <c r="P2932" s="151">
        <v>3.9869371505205417E-5</v>
      </c>
    </row>
    <row r="2933" spans="1:16" ht="22" customHeight="1" x14ac:dyDescent="0.2">
      <c r="A2933" s="150" t="s">
        <v>3762</v>
      </c>
      <c r="B2933" s="151">
        <v>0</v>
      </c>
      <c r="C2933" s="151">
        <v>8.2616344662169407E-5</v>
      </c>
      <c r="D2933" s="151">
        <v>0</v>
      </c>
      <c r="E2933" s="151">
        <v>8.8678409125842302E-5</v>
      </c>
      <c r="F2933" s="151">
        <v>0</v>
      </c>
      <c r="G2933" s="151">
        <v>4.219683651681758E-5</v>
      </c>
      <c r="H2933" s="151">
        <v>0</v>
      </c>
      <c r="I2933" s="151">
        <v>2.45189485012795E-5</v>
      </c>
      <c r="J2933" s="151">
        <v>2.5954482510941452E-5</v>
      </c>
      <c r="K2933" s="151">
        <v>4.2460003784344979E-5</v>
      </c>
      <c r="L2933" s="151">
        <v>0</v>
      </c>
      <c r="M2933" s="151">
        <v>4.284986044455798E-5</v>
      </c>
      <c r="N2933" s="151">
        <v>0</v>
      </c>
      <c r="O2933" s="151">
        <v>0</v>
      </c>
      <c r="P2933" s="151">
        <v>0</v>
      </c>
    </row>
    <row r="2934" spans="1:16" ht="22" customHeight="1" x14ac:dyDescent="0.2">
      <c r="A2934" s="150" t="s">
        <v>3763</v>
      </c>
      <c r="B2934" s="151">
        <v>0</v>
      </c>
      <c r="C2934" s="151">
        <v>0</v>
      </c>
      <c r="D2934" s="151">
        <v>4.029926125614324E-5</v>
      </c>
      <c r="E2934" s="151">
        <v>0</v>
      </c>
      <c r="F2934" s="151">
        <v>3.6830931952323627E-5</v>
      </c>
      <c r="G2934" s="151">
        <v>0</v>
      </c>
      <c r="H2934" s="151">
        <v>0</v>
      </c>
      <c r="I2934" s="151">
        <v>2.45189485012795E-5</v>
      </c>
      <c r="J2934" s="151">
        <v>5.1908965021882905E-5</v>
      </c>
      <c r="K2934" s="151">
        <v>4.2460003784344979E-5</v>
      </c>
      <c r="L2934" s="151">
        <v>4.5436076638882472E-5</v>
      </c>
      <c r="M2934" s="151">
        <v>8.569972088911596E-5</v>
      </c>
      <c r="N2934" s="151">
        <v>3.8196877379164396E-5</v>
      </c>
      <c r="O2934" s="151">
        <v>0</v>
      </c>
      <c r="P2934" s="151">
        <v>4.9836714381506772E-5</v>
      </c>
    </row>
    <row r="2935" spans="1:16" ht="22" customHeight="1" x14ac:dyDescent="0.2">
      <c r="A2935" s="150" t="s">
        <v>3764</v>
      </c>
      <c r="B2935" s="151">
        <v>0</v>
      </c>
      <c r="C2935" s="151">
        <v>0</v>
      </c>
      <c r="D2935" s="151">
        <v>0</v>
      </c>
      <c r="E2935" s="151">
        <v>0</v>
      </c>
      <c r="F2935" s="151">
        <v>0</v>
      </c>
      <c r="G2935" s="151">
        <v>0</v>
      </c>
      <c r="H2935" s="151">
        <v>0</v>
      </c>
      <c r="I2935" s="151">
        <v>0</v>
      </c>
      <c r="J2935" s="151">
        <v>0</v>
      </c>
      <c r="K2935" s="151">
        <v>0</v>
      </c>
      <c r="L2935" s="151">
        <v>0</v>
      </c>
      <c r="M2935" s="151">
        <v>0</v>
      </c>
      <c r="N2935" s="151">
        <v>9.549219344791099E-6</v>
      </c>
      <c r="O2935" s="151">
        <v>0</v>
      </c>
      <c r="P2935" s="151">
        <v>0</v>
      </c>
    </row>
    <row r="2936" spans="1:16" ht="22" customHeight="1" x14ac:dyDescent="0.2">
      <c r="A2936" s="150" t="s">
        <v>3765</v>
      </c>
      <c r="B2936" s="151">
        <v>0</v>
      </c>
      <c r="C2936" s="151">
        <v>0</v>
      </c>
      <c r="D2936" s="151">
        <v>0</v>
      </c>
      <c r="E2936" s="151">
        <v>0</v>
      </c>
      <c r="F2936" s="151">
        <v>0</v>
      </c>
      <c r="G2936" s="151">
        <v>0</v>
      </c>
      <c r="H2936" s="151">
        <v>0</v>
      </c>
      <c r="I2936" s="151">
        <v>0</v>
      </c>
      <c r="J2936" s="151">
        <v>0</v>
      </c>
      <c r="K2936" s="151">
        <v>0</v>
      </c>
      <c r="L2936" s="151">
        <v>0</v>
      </c>
      <c r="M2936" s="151">
        <v>0</v>
      </c>
      <c r="N2936" s="151">
        <v>9.549219344791099E-6</v>
      </c>
      <c r="O2936" s="151">
        <v>0</v>
      </c>
      <c r="P2936" s="151">
        <v>9.9673428763013544E-6</v>
      </c>
    </row>
    <row r="2937" spans="1:16" ht="22" customHeight="1" x14ac:dyDescent="0.2">
      <c r="A2937" s="150" t="s">
        <v>3766</v>
      </c>
      <c r="B2937" s="151">
        <v>1.0525499883532511E-3</v>
      </c>
      <c r="C2937" s="151">
        <v>1.9827922718920659E-3</v>
      </c>
      <c r="D2937" s="151">
        <v>1.067930423287796E-3</v>
      </c>
      <c r="E2937" s="151">
        <v>1.8844161939241487E-3</v>
      </c>
      <c r="F2937" s="151">
        <v>1.0312660946650615E-3</v>
      </c>
      <c r="G2937" s="151">
        <v>1.7722671337063382E-3</v>
      </c>
      <c r="H2937" s="151">
        <v>1.4850600628833574E-3</v>
      </c>
      <c r="I2937" s="151">
        <v>1.8389211375959625E-3</v>
      </c>
      <c r="J2937" s="151">
        <v>1.2977241255470726E-3</v>
      </c>
      <c r="K2937" s="151">
        <v>1.8682401665111789E-3</v>
      </c>
      <c r="L2937" s="151">
        <v>1.4085183758053568E-3</v>
      </c>
      <c r="M2937" s="151">
        <v>1.9282437200051092E-3</v>
      </c>
      <c r="N2937" s="151">
        <v>6.6844535413537688E-4</v>
      </c>
      <c r="O2937" s="151">
        <v>7.8011237025434792E-4</v>
      </c>
      <c r="P2937" s="151">
        <v>6.5784462983588937E-4</v>
      </c>
    </row>
    <row r="2938" spans="1:16" ht="22" customHeight="1" x14ac:dyDescent="0.2">
      <c r="A2938" s="150" t="s">
        <v>3767</v>
      </c>
      <c r="B2938" s="151">
        <v>0</v>
      </c>
      <c r="C2938" s="151">
        <v>4.1308172331084703E-5</v>
      </c>
      <c r="D2938" s="151">
        <v>0</v>
      </c>
      <c r="E2938" s="151">
        <v>6.650880684438172E-5</v>
      </c>
      <c r="F2938" s="151">
        <v>0</v>
      </c>
      <c r="G2938" s="151">
        <v>4.219683651681758E-5</v>
      </c>
      <c r="H2938" s="151">
        <v>0</v>
      </c>
      <c r="I2938" s="151">
        <v>2.45189485012795E-5</v>
      </c>
      <c r="J2938" s="151">
        <v>0</v>
      </c>
      <c r="K2938" s="151">
        <v>8.4920007568689958E-5</v>
      </c>
      <c r="L2938" s="151">
        <v>0</v>
      </c>
      <c r="M2938" s="151">
        <v>4.284986044455798E-5</v>
      </c>
      <c r="N2938" s="151">
        <v>0</v>
      </c>
      <c r="O2938" s="151">
        <v>0</v>
      </c>
      <c r="P2938" s="151">
        <v>0</v>
      </c>
    </row>
    <row r="2939" spans="1:16" ht="22" customHeight="1" x14ac:dyDescent="0.2">
      <c r="A2939" s="150" t="s">
        <v>3768</v>
      </c>
      <c r="B2939" s="151">
        <v>1.5036428405046446E-4</v>
      </c>
      <c r="C2939" s="151">
        <v>0</v>
      </c>
      <c r="D2939" s="151">
        <v>6.044889188421486E-5</v>
      </c>
      <c r="E2939" s="151">
        <v>0</v>
      </c>
      <c r="F2939" s="151">
        <v>1.4732372780929451E-4</v>
      </c>
      <c r="G2939" s="151">
        <v>0</v>
      </c>
      <c r="H2939" s="151">
        <v>0</v>
      </c>
      <c r="I2939" s="151">
        <v>0</v>
      </c>
      <c r="J2939" s="151">
        <v>0</v>
      </c>
      <c r="K2939" s="151">
        <v>0</v>
      </c>
      <c r="L2939" s="151">
        <v>0</v>
      </c>
      <c r="M2939" s="151">
        <v>0</v>
      </c>
      <c r="N2939" s="151">
        <v>0</v>
      </c>
      <c r="O2939" s="151">
        <v>0</v>
      </c>
      <c r="P2939" s="151">
        <v>0</v>
      </c>
    </row>
    <row r="2940" spans="1:16" ht="22" customHeight="1" x14ac:dyDescent="0.2">
      <c r="A2940" s="150" t="s">
        <v>3769</v>
      </c>
      <c r="B2940" s="151">
        <v>1.1277321303784833E-4</v>
      </c>
      <c r="C2940" s="151">
        <v>0</v>
      </c>
      <c r="D2940" s="151">
        <v>1.4104741439650135E-4</v>
      </c>
      <c r="E2940" s="151">
        <v>0</v>
      </c>
      <c r="F2940" s="151">
        <v>1.4732372780929451E-4</v>
      </c>
      <c r="G2940" s="151">
        <v>0</v>
      </c>
      <c r="H2940" s="151">
        <v>4.5001820087374472E-5</v>
      </c>
      <c r="I2940" s="151">
        <v>0</v>
      </c>
      <c r="J2940" s="151">
        <v>7.7863447532824353E-5</v>
      </c>
      <c r="K2940" s="151">
        <v>0</v>
      </c>
      <c r="L2940" s="151">
        <v>4.5436076638882472E-5</v>
      </c>
      <c r="M2940" s="151">
        <v>4.284986044455798E-5</v>
      </c>
      <c r="N2940" s="151">
        <v>4.7746096723955491E-5</v>
      </c>
      <c r="O2940" s="151">
        <v>3.7148208107349899E-5</v>
      </c>
      <c r="P2940" s="151">
        <v>4.9836714381506772E-5</v>
      </c>
    </row>
    <row r="2941" spans="1:16" ht="22" customHeight="1" x14ac:dyDescent="0.2">
      <c r="A2941" s="150" t="s">
        <v>3770</v>
      </c>
      <c r="B2941" s="151">
        <v>7.5182142025232232E-5</v>
      </c>
      <c r="C2941" s="151">
        <v>0</v>
      </c>
      <c r="D2941" s="151">
        <v>8.059852251228648E-5</v>
      </c>
      <c r="E2941" s="151">
        <v>0</v>
      </c>
      <c r="F2941" s="151">
        <v>1.1049279585697089E-4</v>
      </c>
      <c r="G2941" s="151">
        <v>0</v>
      </c>
      <c r="H2941" s="151">
        <v>0</v>
      </c>
      <c r="I2941" s="151">
        <v>0</v>
      </c>
      <c r="J2941" s="151">
        <v>0</v>
      </c>
      <c r="K2941" s="151">
        <v>0</v>
      </c>
      <c r="L2941" s="151">
        <v>0</v>
      </c>
      <c r="M2941" s="151">
        <v>0</v>
      </c>
      <c r="N2941" s="151">
        <v>1.9098438689582198E-5</v>
      </c>
      <c r="O2941" s="151">
        <v>0</v>
      </c>
      <c r="P2941" s="151">
        <v>9.9673428763013544E-6</v>
      </c>
    </row>
    <row r="2942" spans="1:16" ht="22" customHeight="1" x14ac:dyDescent="0.2">
      <c r="A2942" s="150" t="s">
        <v>3771</v>
      </c>
      <c r="B2942" s="151">
        <v>0</v>
      </c>
      <c r="C2942" s="151">
        <v>0</v>
      </c>
      <c r="D2942" s="151">
        <v>0</v>
      </c>
      <c r="E2942" s="151">
        <v>0</v>
      </c>
      <c r="F2942" s="151">
        <v>0</v>
      </c>
      <c r="G2942" s="151">
        <v>0</v>
      </c>
      <c r="H2942" s="151">
        <v>0</v>
      </c>
      <c r="I2942" s="151">
        <v>0</v>
      </c>
      <c r="J2942" s="151">
        <v>0</v>
      </c>
      <c r="K2942" s="151">
        <v>4.2460003784344979E-5</v>
      </c>
      <c r="L2942" s="151">
        <v>0</v>
      </c>
      <c r="M2942" s="151">
        <v>0</v>
      </c>
      <c r="N2942" s="151">
        <v>0</v>
      </c>
      <c r="O2942" s="151">
        <v>0</v>
      </c>
      <c r="P2942" s="151">
        <v>0</v>
      </c>
    </row>
    <row r="2943" spans="1:16" ht="22" customHeight="1" x14ac:dyDescent="0.2">
      <c r="A2943" s="150" t="s">
        <v>3772</v>
      </c>
      <c r="B2943" s="151">
        <v>2.6313749708831277E-4</v>
      </c>
      <c r="C2943" s="151">
        <v>0</v>
      </c>
      <c r="D2943" s="151">
        <v>2.6194519816493105E-4</v>
      </c>
      <c r="E2943" s="151">
        <v>0</v>
      </c>
      <c r="F2943" s="151">
        <v>2.9464745561858901E-4</v>
      </c>
      <c r="G2943" s="151">
        <v>0</v>
      </c>
      <c r="H2943" s="151">
        <v>0</v>
      </c>
      <c r="I2943" s="151">
        <v>0</v>
      </c>
      <c r="J2943" s="151">
        <v>0</v>
      </c>
      <c r="K2943" s="151">
        <v>0</v>
      </c>
      <c r="L2943" s="151">
        <v>0</v>
      </c>
      <c r="M2943" s="151">
        <v>0</v>
      </c>
      <c r="N2943" s="151">
        <v>8.5942974103119887E-5</v>
      </c>
      <c r="O2943" s="151">
        <v>1.1144462432204969E-4</v>
      </c>
      <c r="P2943" s="151">
        <v>1.1960811451561625E-4</v>
      </c>
    </row>
    <row r="2944" spans="1:16" ht="22" customHeight="1" x14ac:dyDescent="0.2">
      <c r="A2944" s="150" t="s">
        <v>3773</v>
      </c>
      <c r="B2944" s="151">
        <v>0</v>
      </c>
      <c r="C2944" s="151">
        <v>0</v>
      </c>
      <c r="D2944" s="151">
        <v>0</v>
      </c>
      <c r="E2944" s="151">
        <v>0</v>
      </c>
      <c r="F2944" s="151">
        <v>0</v>
      </c>
      <c r="G2944" s="151">
        <v>0</v>
      </c>
      <c r="H2944" s="151">
        <v>0</v>
      </c>
      <c r="I2944" s="151">
        <v>0</v>
      </c>
      <c r="J2944" s="151">
        <v>0</v>
      </c>
      <c r="K2944" s="151">
        <v>0</v>
      </c>
      <c r="L2944" s="151">
        <v>0</v>
      </c>
      <c r="M2944" s="151">
        <v>0</v>
      </c>
      <c r="N2944" s="151">
        <v>0</v>
      </c>
      <c r="O2944" s="151">
        <v>0</v>
      </c>
      <c r="P2944" s="151">
        <v>9.9968320564087552E-6</v>
      </c>
    </row>
    <row r="2945" spans="1:16" ht="22" customHeight="1" x14ac:dyDescent="0.2">
      <c r="A2945" s="150" t="s">
        <v>3774</v>
      </c>
      <c r="B2945" s="151">
        <v>3.0161829759235177E-4</v>
      </c>
      <c r="C2945" s="151">
        <v>2.485823151521488E-4</v>
      </c>
      <c r="D2945" s="151">
        <v>2.8292942887818911E-4</v>
      </c>
      <c r="E2945" s="151">
        <v>2.6682231384905807E-4</v>
      </c>
      <c r="F2945" s="151">
        <v>2.2163939523972266E-4</v>
      </c>
      <c r="G2945" s="151">
        <v>2.9625175459884059E-4</v>
      </c>
      <c r="H2945" s="151">
        <v>3.610796925353833E-4</v>
      </c>
      <c r="I2945" s="151">
        <v>3.4428085676648673E-4</v>
      </c>
      <c r="J2945" s="151">
        <v>4.6856287657326851E-4</v>
      </c>
      <c r="K2945" s="151">
        <v>3.4068500077853129E-4</v>
      </c>
      <c r="L2945" s="151">
        <v>3.6456402320902151E-4</v>
      </c>
      <c r="M2945" s="151">
        <v>3.4381308143680836E-4</v>
      </c>
      <c r="N2945" s="151">
        <v>3.06479087136964E-4</v>
      </c>
      <c r="O2945" s="151">
        <v>2.6080679833947134E-4</v>
      </c>
      <c r="P2945" s="151">
        <v>2.9990496169226264E-4</v>
      </c>
    </row>
    <row r="2946" spans="1:16" ht="22" customHeight="1" x14ac:dyDescent="0.2">
      <c r="A2946" s="150" t="s">
        <v>3775</v>
      </c>
      <c r="B2946" s="151">
        <v>4.5242744638852769E-4</v>
      </c>
      <c r="C2946" s="151">
        <v>8.2860771717382925E-5</v>
      </c>
      <c r="D2946" s="151">
        <v>3.8397565347754236E-4</v>
      </c>
      <c r="E2946" s="151">
        <v>6.6705578462264518E-5</v>
      </c>
      <c r="F2946" s="151">
        <v>4.8021868968606577E-4</v>
      </c>
      <c r="G2946" s="151">
        <v>2.1160839614202897E-4</v>
      </c>
      <c r="H2946" s="151">
        <v>6.7702442350384368E-4</v>
      </c>
      <c r="I2946" s="151">
        <v>7.3774469307104289E-5</v>
      </c>
      <c r="J2946" s="151">
        <v>7.5490685670137701E-4</v>
      </c>
      <c r="K2946" s="151">
        <v>2.1292812548658207E-4</v>
      </c>
      <c r="L2946" s="151">
        <v>8.2026905222029839E-4</v>
      </c>
      <c r="M2946" s="151">
        <v>1.7190654071840418E-4</v>
      </c>
      <c r="N2946" s="151">
        <v>7.0873288900422928E-4</v>
      </c>
      <c r="O2946" s="151">
        <v>6.7064605287292631E-4</v>
      </c>
      <c r="P2946" s="151">
        <v>7.0977507600502156E-4</v>
      </c>
    </row>
    <row r="2947" spans="1:16" ht="22" customHeight="1" x14ac:dyDescent="0.2">
      <c r="A2947" s="150" t="s">
        <v>3776</v>
      </c>
      <c r="B2947" s="151">
        <v>0</v>
      </c>
      <c r="C2947" s="151">
        <v>4.1430385858691463E-5</v>
      </c>
      <c r="D2947" s="151">
        <v>0</v>
      </c>
      <c r="E2947" s="151">
        <v>4.4470385641509672E-5</v>
      </c>
      <c r="F2947" s="151">
        <v>0</v>
      </c>
      <c r="G2947" s="151">
        <v>4.2321679228405796E-5</v>
      </c>
      <c r="H2947" s="151">
        <v>4.5134961566922913E-5</v>
      </c>
      <c r="I2947" s="151">
        <v>4.9182979538069524E-5</v>
      </c>
      <c r="J2947" s="151">
        <v>5.2062541841474274E-5</v>
      </c>
      <c r="K2947" s="151">
        <v>4.2585625097316411E-5</v>
      </c>
      <c r="L2947" s="151">
        <v>4.5570502901127689E-5</v>
      </c>
      <c r="M2947" s="151">
        <v>4.2976635179601045E-5</v>
      </c>
      <c r="N2947" s="151">
        <v>1.915494294606025E-5</v>
      </c>
      <c r="O2947" s="151">
        <v>0</v>
      </c>
      <c r="P2947" s="151">
        <v>1.999366411281751E-5</v>
      </c>
    </row>
    <row r="2948" spans="1:16" ht="22" customHeight="1" x14ac:dyDescent="0.2">
      <c r="A2948" s="150" t="s">
        <v>3777</v>
      </c>
      <c r="B2948" s="151">
        <v>0</v>
      </c>
      <c r="C2948" s="151">
        <v>0</v>
      </c>
      <c r="D2948" s="151">
        <v>0</v>
      </c>
      <c r="E2948" s="151">
        <v>0</v>
      </c>
      <c r="F2948" s="151">
        <v>0</v>
      </c>
      <c r="G2948" s="151">
        <v>4.2321679228405796E-5</v>
      </c>
      <c r="H2948" s="151">
        <v>0</v>
      </c>
      <c r="I2948" s="151">
        <v>0</v>
      </c>
      <c r="J2948" s="151">
        <v>0</v>
      </c>
      <c r="K2948" s="151">
        <v>0</v>
      </c>
      <c r="L2948" s="151">
        <v>0</v>
      </c>
      <c r="M2948" s="151">
        <v>4.2976635179601045E-5</v>
      </c>
      <c r="N2948" s="151">
        <v>2.8732414419090379E-5</v>
      </c>
      <c r="O2948" s="151">
        <v>3.7258114048495902E-5</v>
      </c>
      <c r="P2948" s="151">
        <v>1.999366411281751E-5</v>
      </c>
    </row>
    <row r="2949" spans="1:16" ht="22" customHeight="1" x14ac:dyDescent="0.2">
      <c r="A2949" s="150" t="s">
        <v>3778</v>
      </c>
      <c r="B2949" s="151">
        <v>0</v>
      </c>
      <c r="C2949" s="151">
        <v>0</v>
      </c>
      <c r="D2949" s="151">
        <v>6.0627734759611946E-5</v>
      </c>
      <c r="E2949" s="151">
        <v>0</v>
      </c>
      <c r="F2949" s="151">
        <v>0</v>
      </c>
      <c r="G2949" s="151">
        <v>4.2321679228405796E-5</v>
      </c>
      <c r="H2949" s="151">
        <v>0</v>
      </c>
      <c r="I2949" s="151">
        <v>0</v>
      </c>
      <c r="J2949" s="151">
        <v>0</v>
      </c>
      <c r="K2949" s="151">
        <v>0</v>
      </c>
      <c r="L2949" s="151">
        <v>0</v>
      </c>
      <c r="M2949" s="151">
        <v>0</v>
      </c>
      <c r="N2949" s="151">
        <v>1.915494294606025E-5</v>
      </c>
      <c r="O2949" s="151">
        <v>0</v>
      </c>
      <c r="P2949" s="151">
        <v>1.999366411281751E-5</v>
      </c>
    </row>
    <row r="2950" spans="1:16" ht="22" customHeight="1" x14ac:dyDescent="0.2">
      <c r="A2950" s="150" t="s">
        <v>3779</v>
      </c>
      <c r="B2950" s="151">
        <v>0</v>
      </c>
      <c r="C2950" s="151">
        <v>0</v>
      </c>
      <c r="D2950" s="151">
        <v>2.0209244919870649E-5</v>
      </c>
      <c r="E2950" s="151">
        <v>0</v>
      </c>
      <c r="F2950" s="151">
        <v>0</v>
      </c>
      <c r="G2950" s="151">
        <v>0</v>
      </c>
      <c r="H2950" s="151">
        <v>0</v>
      </c>
      <c r="I2950" s="151">
        <v>2.4591489769034762E-5</v>
      </c>
      <c r="J2950" s="151">
        <v>0</v>
      </c>
      <c r="K2950" s="151">
        <v>0</v>
      </c>
      <c r="L2950" s="151">
        <v>0</v>
      </c>
      <c r="M2950" s="151">
        <v>0</v>
      </c>
      <c r="N2950" s="151">
        <v>0</v>
      </c>
      <c r="O2950" s="151">
        <v>0</v>
      </c>
      <c r="P2950" s="151">
        <v>9.9968320564087552E-6</v>
      </c>
    </row>
    <row r="2951" spans="1:16" ht="22" customHeight="1" x14ac:dyDescent="0.2">
      <c r="A2951" s="150" t="s">
        <v>3780</v>
      </c>
      <c r="B2951" s="151">
        <v>0</v>
      </c>
      <c r="C2951" s="151">
        <v>0</v>
      </c>
      <c r="D2951" s="151">
        <v>2.0209244919870649E-5</v>
      </c>
      <c r="E2951" s="151">
        <v>2.2235192820754836E-5</v>
      </c>
      <c r="F2951" s="151">
        <v>0</v>
      </c>
      <c r="G2951" s="151">
        <v>0</v>
      </c>
      <c r="H2951" s="151">
        <v>4.5134961566922913E-5</v>
      </c>
      <c r="I2951" s="151">
        <v>2.4591489769034762E-5</v>
      </c>
      <c r="J2951" s="151">
        <v>5.2062541841474274E-5</v>
      </c>
      <c r="K2951" s="151">
        <v>0</v>
      </c>
      <c r="L2951" s="151">
        <v>0</v>
      </c>
      <c r="M2951" s="151">
        <v>4.2976635179601045E-5</v>
      </c>
      <c r="N2951" s="151">
        <v>0</v>
      </c>
      <c r="O2951" s="151">
        <v>0</v>
      </c>
      <c r="P2951" s="151">
        <v>9.9968320564087552E-6</v>
      </c>
    </row>
    <row r="2952" spans="1:16" ht="22" customHeight="1" x14ac:dyDescent="0.2">
      <c r="A2952" s="150" t="s">
        <v>3781</v>
      </c>
      <c r="B2952" s="151">
        <v>1.8851143599521984E-4</v>
      </c>
      <c r="C2952" s="151">
        <v>2.071519292934573E-4</v>
      </c>
      <c r="D2952" s="151">
        <v>1.4146471443909455E-4</v>
      </c>
      <c r="E2952" s="151">
        <v>3.7799827795283224E-4</v>
      </c>
      <c r="F2952" s="151">
        <v>7.3879798413240878E-5</v>
      </c>
      <c r="G2952" s="151">
        <v>3.3857343382724637E-4</v>
      </c>
      <c r="H2952" s="151">
        <v>2.2567480783461456E-4</v>
      </c>
      <c r="I2952" s="151">
        <v>3.1968936699745197E-4</v>
      </c>
      <c r="J2952" s="151">
        <v>7.8093812762211414E-5</v>
      </c>
      <c r="K2952" s="151">
        <v>2.5551375058389849E-4</v>
      </c>
      <c r="L2952" s="151">
        <v>1.3671150870338307E-4</v>
      </c>
      <c r="M2952" s="151">
        <v>3.4381308143680836E-4</v>
      </c>
      <c r="N2952" s="151">
        <v>2.0112690093363264E-4</v>
      </c>
      <c r="O2952" s="151">
        <v>1.4903245619398361E-4</v>
      </c>
      <c r="P2952" s="151">
        <v>1.2995881673331382E-4</v>
      </c>
    </row>
    <row r="2953" spans="1:16" ht="22" customHeight="1" x14ac:dyDescent="0.2">
      <c r="A2953" s="150" t="s">
        <v>3782</v>
      </c>
      <c r="B2953" s="151">
        <v>3.7702287199043972E-5</v>
      </c>
      <c r="C2953" s="151">
        <v>0</v>
      </c>
      <c r="D2953" s="151">
        <v>2.0209244919870649E-5</v>
      </c>
      <c r="E2953" s="151">
        <v>0</v>
      </c>
      <c r="F2953" s="151">
        <v>3.6939899206620439E-5</v>
      </c>
      <c r="G2953" s="151">
        <v>0</v>
      </c>
      <c r="H2953" s="151">
        <v>0</v>
      </c>
      <c r="I2953" s="151">
        <v>0</v>
      </c>
      <c r="J2953" s="151">
        <v>0</v>
      </c>
      <c r="K2953" s="151">
        <v>0</v>
      </c>
      <c r="L2953" s="151">
        <v>0</v>
      </c>
      <c r="M2953" s="151">
        <v>0</v>
      </c>
      <c r="N2953" s="151">
        <v>7.6619771784241001E-5</v>
      </c>
      <c r="O2953" s="151">
        <v>7.4516228096991805E-5</v>
      </c>
      <c r="P2953" s="151">
        <v>8.9971488507678804E-5</v>
      </c>
    </row>
    <row r="2954" spans="1:16" ht="22" customHeight="1" x14ac:dyDescent="0.2">
      <c r="A2954" s="150" t="s">
        <v>3783</v>
      </c>
      <c r="B2954" s="151">
        <v>3.7702287199043972E-5</v>
      </c>
      <c r="C2954" s="151">
        <v>0</v>
      </c>
      <c r="D2954" s="151">
        <v>4.0418489839741297E-5</v>
      </c>
      <c r="E2954" s="151">
        <v>0</v>
      </c>
      <c r="F2954" s="151">
        <v>7.3879798413240878E-5</v>
      </c>
      <c r="G2954" s="151">
        <v>0</v>
      </c>
      <c r="H2954" s="151">
        <v>0</v>
      </c>
      <c r="I2954" s="151">
        <v>0</v>
      </c>
      <c r="J2954" s="151">
        <v>0</v>
      </c>
      <c r="K2954" s="151">
        <v>0</v>
      </c>
      <c r="L2954" s="151">
        <v>0</v>
      </c>
      <c r="M2954" s="151">
        <v>0</v>
      </c>
      <c r="N2954" s="151">
        <v>9.5774714730301251E-6</v>
      </c>
      <c r="O2954" s="151">
        <v>0</v>
      </c>
      <c r="P2954" s="151">
        <v>9.9968320564087552E-6</v>
      </c>
    </row>
    <row r="2955" spans="1:16" ht="22" customHeight="1" x14ac:dyDescent="0.2">
      <c r="A2955" s="150" t="s">
        <v>3784</v>
      </c>
      <c r="B2955" s="151">
        <v>8.2945031837896731E-4</v>
      </c>
      <c r="C2955" s="151">
        <v>8.2860771717382925E-5</v>
      </c>
      <c r="D2955" s="151">
        <v>7.6795130695508473E-4</v>
      </c>
      <c r="E2955" s="151">
        <v>2.2235192820754836E-5</v>
      </c>
      <c r="F2955" s="151">
        <v>8.8655758095889064E-4</v>
      </c>
      <c r="G2955" s="151">
        <v>1.269650376852174E-4</v>
      </c>
      <c r="H2955" s="151">
        <v>1.3540488470076875E-4</v>
      </c>
      <c r="I2955" s="151">
        <v>2.4591489769034762E-5</v>
      </c>
      <c r="J2955" s="151">
        <v>1.0412508368294855E-4</v>
      </c>
      <c r="K2955" s="151">
        <v>4.2585625097316411E-5</v>
      </c>
      <c r="L2955" s="151">
        <v>1.3671150870338307E-4</v>
      </c>
      <c r="M2955" s="151">
        <v>0</v>
      </c>
      <c r="N2955" s="151">
        <v>3.06479087136964E-4</v>
      </c>
      <c r="O2955" s="151">
        <v>2.9806491238796722E-4</v>
      </c>
      <c r="P2955" s="151">
        <v>3.099017937486714E-4</v>
      </c>
    </row>
    <row r="2956" spans="1:16" ht="22" customHeight="1" x14ac:dyDescent="0.2">
      <c r="A2956" s="150" t="s">
        <v>3785</v>
      </c>
      <c r="B2956" s="151">
        <v>7.5628326844373074E-5</v>
      </c>
      <c r="C2956" s="151">
        <v>4.1553324689132683E-5</v>
      </c>
      <c r="D2956" s="151">
        <v>2.2296134306254919E-4</v>
      </c>
      <c r="E2956" s="151">
        <v>6.6903517864229695E-5</v>
      </c>
      <c r="F2956" s="151">
        <v>1.1114853945256122E-4</v>
      </c>
      <c r="G2956" s="151">
        <v>8.489452569258849E-5</v>
      </c>
      <c r="H2956" s="151">
        <v>9.0537786407240032E-5</v>
      </c>
      <c r="I2956" s="151">
        <v>9.865784619505935E-5</v>
      </c>
      <c r="J2956" s="151">
        <v>1.3054257524049189E-4</v>
      </c>
      <c r="K2956" s="151">
        <v>8.5423983874735601E-5</v>
      </c>
      <c r="L2956" s="151">
        <v>1.3711718083603405E-4</v>
      </c>
      <c r="M2956" s="151">
        <v>1.2931248686087675E-4</v>
      </c>
      <c r="N2956" s="151">
        <v>1.9211782539372004E-4</v>
      </c>
      <c r="O2956" s="151">
        <v>1.494746890016809E-4</v>
      </c>
      <c r="P2956" s="151">
        <v>1.6042393994379392E-4</v>
      </c>
    </row>
    <row r="2957" spans="1:16" ht="22" customHeight="1" x14ac:dyDescent="0.2">
      <c r="A2957" s="150" t="s">
        <v>3786</v>
      </c>
      <c r="B2957" s="151">
        <v>0</v>
      </c>
      <c r="C2957" s="151">
        <v>0</v>
      </c>
      <c r="D2957" s="151">
        <v>0</v>
      </c>
      <c r="E2957" s="151">
        <v>0</v>
      </c>
      <c r="F2957" s="151">
        <v>0</v>
      </c>
      <c r="G2957" s="151">
        <v>0</v>
      </c>
      <c r="H2957" s="151">
        <v>0</v>
      </c>
      <c r="I2957" s="151">
        <v>0</v>
      </c>
      <c r="J2957" s="151">
        <v>0</v>
      </c>
      <c r="K2957" s="151">
        <v>0</v>
      </c>
      <c r="L2957" s="151">
        <v>0</v>
      </c>
      <c r="M2957" s="151">
        <v>0</v>
      </c>
      <c r="N2957" s="151">
        <v>2.8817673809058007E-5</v>
      </c>
      <c r="O2957" s="151">
        <v>0</v>
      </c>
      <c r="P2957" s="151">
        <v>1.002649624648712E-5</v>
      </c>
    </row>
    <row r="2958" spans="1:16" ht="22" customHeight="1" x14ac:dyDescent="0.2">
      <c r="A2958" s="150" t="s">
        <v>3787</v>
      </c>
      <c r="B2958" s="151">
        <v>0</v>
      </c>
      <c r="C2958" s="151">
        <v>0</v>
      </c>
      <c r="D2958" s="151">
        <v>0</v>
      </c>
      <c r="E2958" s="151">
        <v>0</v>
      </c>
      <c r="F2958" s="151">
        <v>0</v>
      </c>
      <c r="G2958" s="151">
        <v>0</v>
      </c>
      <c r="H2958" s="151">
        <v>0</v>
      </c>
      <c r="I2958" s="151">
        <v>0</v>
      </c>
      <c r="J2958" s="151">
        <v>0</v>
      </c>
      <c r="K2958" s="151">
        <v>0</v>
      </c>
      <c r="L2958" s="151">
        <v>0</v>
      </c>
      <c r="M2958" s="151">
        <v>0</v>
      </c>
      <c r="N2958" s="151">
        <v>9.6058912696860012E-6</v>
      </c>
      <c r="O2958" s="151">
        <v>0</v>
      </c>
      <c r="P2958" s="151">
        <v>0</v>
      </c>
    </row>
    <row r="2959" spans="1:16" ht="22" customHeight="1" x14ac:dyDescent="0.2">
      <c r="A2959" s="150" t="s">
        <v>3788</v>
      </c>
      <c r="B2959" s="151">
        <v>0</v>
      </c>
      <c r="C2959" s="151">
        <v>0</v>
      </c>
      <c r="D2959" s="151">
        <v>0</v>
      </c>
      <c r="E2959" s="151">
        <v>0</v>
      </c>
      <c r="F2959" s="151">
        <v>0</v>
      </c>
      <c r="G2959" s="151">
        <v>0</v>
      </c>
      <c r="H2959" s="151">
        <v>0</v>
      </c>
      <c r="I2959" s="151">
        <v>0</v>
      </c>
      <c r="J2959" s="151">
        <v>5.2217030096196753E-5</v>
      </c>
      <c r="K2959" s="151">
        <v>0</v>
      </c>
      <c r="L2959" s="151">
        <v>4.5705726945344683E-5</v>
      </c>
      <c r="M2959" s="151">
        <v>0</v>
      </c>
      <c r="N2959" s="151">
        <v>5.7635347618116014E-5</v>
      </c>
      <c r="O2959" s="151">
        <v>3.7368672250420226E-5</v>
      </c>
      <c r="P2959" s="151">
        <v>5.0132481232435601E-5</v>
      </c>
    </row>
    <row r="2960" spans="1:16" ht="22" customHeight="1" x14ac:dyDescent="0.2">
      <c r="A2960" s="150" t="s">
        <v>3789</v>
      </c>
      <c r="B2960" s="151">
        <v>1.1344249026655961E-4</v>
      </c>
      <c r="C2960" s="151">
        <v>0</v>
      </c>
      <c r="D2960" s="151">
        <v>1.41884491039804E-4</v>
      </c>
      <c r="E2960" s="151">
        <v>4.4602345242819797E-5</v>
      </c>
      <c r="F2960" s="151">
        <v>1.8524756575426869E-4</v>
      </c>
      <c r="G2960" s="151">
        <v>4.2447262846294245E-5</v>
      </c>
      <c r="H2960" s="151">
        <v>1.8107557281448006E-4</v>
      </c>
      <c r="I2960" s="151">
        <v>2.4664461548764837E-5</v>
      </c>
      <c r="J2960" s="151">
        <v>3.394106956252789E-4</v>
      </c>
      <c r="K2960" s="151">
        <v>1.2813597581210341E-4</v>
      </c>
      <c r="L2960" s="151">
        <v>3.1994008861741278E-4</v>
      </c>
      <c r="M2960" s="151">
        <v>4.3104162286958915E-5</v>
      </c>
      <c r="N2960" s="151">
        <v>3.1699441189963801E-4</v>
      </c>
      <c r="O2960" s="151">
        <v>4.110553947546225E-4</v>
      </c>
      <c r="P2960" s="151">
        <v>3.2084787988758784E-4</v>
      </c>
    </row>
    <row r="2961" spans="1:16" ht="22" customHeight="1" x14ac:dyDescent="0.2">
      <c r="A2961" s="150" t="s">
        <v>3790</v>
      </c>
      <c r="B2961" s="151">
        <v>0</v>
      </c>
      <c r="C2961" s="151">
        <v>0</v>
      </c>
      <c r="D2961" s="151">
        <v>0</v>
      </c>
      <c r="E2961" s="151">
        <v>0</v>
      </c>
      <c r="F2961" s="151">
        <v>0</v>
      </c>
      <c r="G2961" s="151">
        <v>0</v>
      </c>
      <c r="H2961" s="151">
        <v>0</v>
      </c>
      <c r="I2961" s="151">
        <v>0</v>
      </c>
      <c r="J2961" s="151">
        <v>0</v>
      </c>
      <c r="K2961" s="151">
        <v>0</v>
      </c>
      <c r="L2961" s="151">
        <v>4.5705726945344683E-5</v>
      </c>
      <c r="M2961" s="151">
        <v>0</v>
      </c>
      <c r="N2961" s="151">
        <v>0</v>
      </c>
      <c r="O2961" s="151">
        <v>0</v>
      </c>
      <c r="P2961" s="151">
        <v>0</v>
      </c>
    </row>
    <row r="2962" spans="1:16" ht="22" customHeight="1" x14ac:dyDescent="0.2">
      <c r="A2962" s="150" t="s">
        <v>3791</v>
      </c>
      <c r="B2962" s="151">
        <v>3.7814163422186537E-5</v>
      </c>
      <c r="C2962" s="151">
        <v>0</v>
      </c>
      <c r="D2962" s="151">
        <v>0</v>
      </c>
      <c r="E2962" s="151">
        <v>0</v>
      </c>
      <c r="F2962" s="151">
        <v>3.7049513150853736E-5</v>
      </c>
      <c r="G2962" s="151">
        <v>0</v>
      </c>
      <c r="H2962" s="151">
        <v>0</v>
      </c>
      <c r="I2962" s="151">
        <v>2.4664461548764837E-5</v>
      </c>
      <c r="J2962" s="151">
        <v>0</v>
      </c>
      <c r="K2962" s="151">
        <v>0</v>
      </c>
      <c r="L2962" s="151">
        <v>4.5705726945344683E-5</v>
      </c>
      <c r="M2962" s="151">
        <v>0</v>
      </c>
      <c r="N2962" s="151">
        <v>0</v>
      </c>
      <c r="O2962" s="151">
        <v>0</v>
      </c>
      <c r="P2962" s="151">
        <v>0</v>
      </c>
    </row>
    <row r="2963" spans="1:16" ht="22" customHeight="1" x14ac:dyDescent="0.2">
      <c r="A2963" s="150" t="s">
        <v>3792</v>
      </c>
      <c r="B2963" s="151">
        <v>0</v>
      </c>
      <c r="C2963" s="151">
        <v>1.6621329875653073E-4</v>
      </c>
      <c r="D2963" s="151">
        <v>2.0269213005686289E-5</v>
      </c>
      <c r="E2963" s="151">
        <v>4.4602345242819797E-5</v>
      </c>
      <c r="F2963" s="151">
        <v>3.7049513150853736E-5</v>
      </c>
      <c r="G2963" s="151">
        <v>4.2447262846294245E-5</v>
      </c>
      <c r="H2963" s="151">
        <v>0</v>
      </c>
      <c r="I2963" s="151">
        <v>4.9328923097529675E-5</v>
      </c>
      <c r="J2963" s="151">
        <v>5.2217030096196753E-5</v>
      </c>
      <c r="K2963" s="151">
        <v>4.2711991937367801E-5</v>
      </c>
      <c r="L2963" s="151">
        <v>4.5705726945344683E-5</v>
      </c>
      <c r="M2963" s="151">
        <v>4.3104162286958915E-5</v>
      </c>
      <c r="N2963" s="151">
        <v>2.8817673809058007E-5</v>
      </c>
      <c r="O2963" s="151">
        <v>3.7368672250420226E-5</v>
      </c>
      <c r="P2963" s="151">
        <v>3.0079488739461358E-5</v>
      </c>
    </row>
    <row r="2964" spans="1:16" ht="22" customHeight="1" x14ac:dyDescent="0.2">
      <c r="A2964" s="150" t="s">
        <v>3793</v>
      </c>
      <c r="B2964" s="151">
        <v>0</v>
      </c>
      <c r="C2964" s="151">
        <v>8.3106649378265367E-5</v>
      </c>
      <c r="D2964" s="151">
        <v>2.0269213005686289E-5</v>
      </c>
      <c r="E2964" s="151">
        <v>6.6903517864229695E-5</v>
      </c>
      <c r="F2964" s="151">
        <v>0</v>
      </c>
      <c r="G2964" s="151">
        <v>8.489452569258849E-5</v>
      </c>
      <c r="H2964" s="151">
        <v>4.5268893203620016E-5</v>
      </c>
      <c r="I2964" s="151">
        <v>9.865784619505935E-5</v>
      </c>
      <c r="J2964" s="151">
        <v>5.2217030096196753E-5</v>
      </c>
      <c r="K2964" s="151">
        <v>8.5423983874735601E-5</v>
      </c>
      <c r="L2964" s="151">
        <v>0</v>
      </c>
      <c r="M2964" s="151">
        <v>1.2931248686087675E-4</v>
      </c>
      <c r="N2964" s="151">
        <v>0</v>
      </c>
      <c r="O2964" s="151">
        <v>0</v>
      </c>
      <c r="P2964" s="151">
        <v>1.002649624648712E-5</v>
      </c>
    </row>
    <row r="2965" spans="1:16" ht="22" customHeight="1" x14ac:dyDescent="0.2">
      <c r="A2965" s="150" t="s">
        <v>3794</v>
      </c>
      <c r="B2965" s="151">
        <v>0</v>
      </c>
      <c r="C2965" s="151">
        <v>8.3106649378265367E-5</v>
      </c>
      <c r="D2965" s="151">
        <v>6.0807639017058868E-5</v>
      </c>
      <c r="E2965" s="151">
        <v>6.6903517864229695E-5</v>
      </c>
      <c r="F2965" s="151">
        <v>0</v>
      </c>
      <c r="G2965" s="151">
        <v>4.2447262846294245E-5</v>
      </c>
      <c r="H2965" s="151">
        <v>0</v>
      </c>
      <c r="I2965" s="151">
        <v>9.865784619505935E-5</v>
      </c>
      <c r="J2965" s="151">
        <v>0</v>
      </c>
      <c r="K2965" s="151">
        <v>8.5423983874735601E-5</v>
      </c>
      <c r="L2965" s="151">
        <v>4.5705726945344683E-5</v>
      </c>
      <c r="M2965" s="151">
        <v>8.6208324573917831E-5</v>
      </c>
      <c r="N2965" s="151">
        <v>9.6058912696860012E-6</v>
      </c>
      <c r="O2965" s="151">
        <v>3.7368672250420226E-5</v>
      </c>
      <c r="P2965" s="151">
        <v>5.0132481232435601E-5</v>
      </c>
    </row>
    <row r="2966" spans="1:16" ht="22" customHeight="1" x14ac:dyDescent="0.2">
      <c r="A2966" s="150" t="s">
        <v>3795</v>
      </c>
      <c r="B2966" s="151">
        <v>7.5628326844373074E-5</v>
      </c>
      <c r="C2966" s="151">
        <v>2.4931994813479611E-4</v>
      </c>
      <c r="D2966" s="151">
        <v>1.824229170511766E-4</v>
      </c>
      <c r="E2966" s="151">
        <v>2.8991524407832864E-4</v>
      </c>
      <c r="F2966" s="151">
        <v>1.4819805260341494E-4</v>
      </c>
      <c r="G2966" s="151">
        <v>2.1223631423147123E-4</v>
      </c>
      <c r="H2966" s="151">
        <v>2.263444660181001E-4</v>
      </c>
      <c r="I2966" s="151">
        <v>3.4530246168270771E-4</v>
      </c>
      <c r="J2966" s="151">
        <v>2.6108515048098378E-4</v>
      </c>
      <c r="K2966" s="151">
        <v>2.13559959686839E-4</v>
      </c>
      <c r="L2966" s="151">
        <v>2.742343616720681E-4</v>
      </c>
      <c r="M2966" s="151">
        <v>2.1552081143479457E-4</v>
      </c>
      <c r="N2966" s="151">
        <v>2.0172371666340603E-4</v>
      </c>
      <c r="O2966" s="151">
        <v>2.6158070575294157E-4</v>
      </c>
      <c r="P2966" s="151">
        <v>1.6042393994379392E-4</v>
      </c>
    </row>
    <row r="2967" spans="1:16" ht="22" customHeight="1" x14ac:dyDescent="0.2">
      <c r="A2967" s="150" t="s">
        <v>3796</v>
      </c>
      <c r="B2967" s="151">
        <v>0</v>
      </c>
      <c r="C2967" s="151">
        <v>0</v>
      </c>
      <c r="D2967" s="151">
        <v>0</v>
      </c>
      <c r="E2967" s="151">
        <v>0</v>
      </c>
      <c r="F2967" s="151">
        <v>0</v>
      </c>
      <c r="G2967" s="151">
        <v>0</v>
      </c>
      <c r="H2967" s="151">
        <v>0</v>
      </c>
      <c r="I2967" s="151">
        <v>2.4664461548764837E-5</v>
      </c>
      <c r="J2967" s="151">
        <v>2.6108515048098376E-5</v>
      </c>
      <c r="K2967" s="151">
        <v>0</v>
      </c>
      <c r="L2967" s="151">
        <v>4.5705726945344683E-5</v>
      </c>
      <c r="M2967" s="151">
        <v>4.3104162286958915E-5</v>
      </c>
      <c r="N2967" s="151">
        <v>0</v>
      </c>
      <c r="O2967" s="151">
        <v>3.7368672250420226E-5</v>
      </c>
      <c r="P2967" s="151">
        <v>2.005299249297424E-5</v>
      </c>
    </row>
    <row r="2968" spans="1:16" ht="22" customHeight="1" x14ac:dyDescent="0.2">
      <c r="A2968" s="150" t="s">
        <v>3797</v>
      </c>
      <c r="B2968" s="151">
        <v>1.1344249026655961E-4</v>
      </c>
      <c r="C2968" s="151">
        <v>1.2465997406739806E-4</v>
      </c>
      <c r="D2968" s="151">
        <v>1.0134606502843145E-4</v>
      </c>
      <c r="E2968" s="151">
        <v>2.0071055359268907E-4</v>
      </c>
      <c r="F2968" s="151">
        <v>7.4099026301707472E-5</v>
      </c>
      <c r="G2968" s="151">
        <v>2.1223631423147123E-4</v>
      </c>
      <c r="H2968" s="151">
        <v>2.263444660181001E-4</v>
      </c>
      <c r="I2968" s="151">
        <v>1.4798676929258904E-4</v>
      </c>
      <c r="J2968" s="151">
        <v>2.3497663543288537E-4</v>
      </c>
      <c r="K2968" s="151">
        <v>1.2813597581210341E-4</v>
      </c>
      <c r="L2968" s="151">
        <v>1.8282290778137873E-4</v>
      </c>
      <c r="M2968" s="151">
        <v>2.1552081143479457E-4</v>
      </c>
      <c r="N2968" s="151">
        <v>7.6847130157488009E-5</v>
      </c>
      <c r="O2968" s="151">
        <v>3.7368672250420226E-5</v>
      </c>
      <c r="P2968" s="151">
        <v>7.0185473725409831E-5</v>
      </c>
    </row>
    <row r="2969" spans="1:16" ht="22" customHeight="1" x14ac:dyDescent="0.2">
      <c r="A2969" s="150" t="s">
        <v>3798</v>
      </c>
      <c r="B2969" s="151">
        <v>0</v>
      </c>
      <c r="C2969" s="151">
        <v>2.4931994813479611E-4</v>
      </c>
      <c r="D2969" s="151">
        <v>0</v>
      </c>
      <c r="E2969" s="151">
        <v>3.1221641669973855E-4</v>
      </c>
      <c r="F2969" s="151">
        <v>0</v>
      </c>
      <c r="G2969" s="151">
        <v>2.5468357707776547E-4</v>
      </c>
      <c r="H2969" s="151">
        <v>0</v>
      </c>
      <c r="I2969" s="151">
        <v>3.2063800013394287E-4</v>
      </c>
      <c r="J2969" s="151">
        <v>2.6108515048098376E-5</v>
      </c>
      <c r="K2969" s="151">
        <v>1.708479677494712E-4</v>
      </c>
      <c r="L2969" s="151">
        <v>4.5705726945344683E-5</v>
      </c>
      <c r="M2969" s="151">
        <v>2.1552081143479457E-4</v>
      </c>
      <c r="N2969" s="151">
        <v>9.6058912696860012E-6</v>
      </c>
      <c r="O2969" s="151">
        <v>0</v>
      </c>
      <c r="P2969" s="151">
        <v>0</v>
      </c>
    </row>
    <row r="2970" spans="1:16" ht="22" customHeight="1" x14ac:dyDescent="0.2">
      <c r="A2970" s="150" t="s">
        <v>3799</v>
      </c>
      <c r="B2970" s="151">
        <v>7.5628326844373074E-4</v>
      </c>
      <c r="C2970" s="151">
        <v>8.3106649378265367E-5</v>
      </c>
      <c r="D2970" s="151">
        <v>8.310377332331378E-4</v>
      </c>
      <c r="E2970" s="151">
        <v>8.9204690485639594E-5</v>
      </c>
      <c r="F2970" s="151">
        <v>8.8918831562048977E-4</v>
      </c>
      <c r="G2970" s="151">
        <v>4.2447262846294245E-5</v>
      </c>
      <c r="H2970" s="151">
        <v>1.8107557281448006E-4</v>
      </c>
      <c r="I2970" s="151">
        <v>7.3993384646294519E-5</v>
      </c>
      <c r="J2970" s="151">
        <v>3.9162772572147567E-4</v>
      </c>
      <c r="K2970" s="151">
        <v>8.5423983874735601E-5</v>
      </c>
      <c r="L2970" s="151">
        <v>2.2852863472672342E-4</v>
      </c>
      <c r="M2970" s="151">
        <v>4.3104162286958915E-5</v>
      </c>
      <c r="N2970" s="151">
        <v>8.2610664919299608E-4</v>
      </c>
      <c r="O2970" s="151">
        <v>7.4737344500840454E-4</v>
      </c>
      <c r="P2970" s="151">
        <v>7.8206670722599531E-4</v>
      </c>
    </row>
    <row r="2971" spans="1:16" ht="22" customHeight="1" x14ac:dyDescent="0.2">
      <c r="A2971" s="150" t="s">
        <v>3800</v>
      </c>
      <c r="B2971" s="151">
        <v>7.5628326844373074E-5</v>
      </c>
      <c r="C2971" s="151">
        <v>0</v>
      </c>
      <c r="D2971" s="151">
        <v>1.0134606502843145E-4</v>
      </c>
      <c r="E2971" s="151">
        <v>0</v>
      </c>
      <c r="F2971" s="151">
        <v>1.8524756575426869E-4</v>
      </c>
      <c r="G2971" s="151">
        <v>0</v>
      </c>
      <c r="H2971" s="151">
        <v>0</v>
      </c>
      <c r="I2971" s="151">
        <v>0</v>
      </c>
      <c r="J2971" s="151">
        <v>0</v>
      </c>
      <c r="K2971" s="151">
        <v>0</v>
      </c>
      <c r="L2971" s="151">
        <v>0</v>
      </c>
      <c r="M2971" s="151">
        <v>0</v>
      </c>
      <c r="N2971" s="151">
        <v>2.8817673809058007E-5</v>
      </c>
      <c r="O2971" s="151">
        <v>0</v>
      </c>
      <c r="P2971" s="151">
        <v>1.002649624648712E-5</v>
      </c>
    </row>
    <row r="2972" spans="1:16" ht="22" customHeight="1" x14ac:dyDescent="0.2">
      <c r="A2972" s="150" t="s">
        <v>3801</v>
      </c>
      <c r="B2972" s="151">
        <v>3.025133073774923E-4</v>
      </c>
      <c r="C2972" s="151">
        <v>4.1553324689132683E-5</v>
      </c>
      <c r="D2972" s="151">
        <v>3.0403819508529435E-4</v>
      </c>
      <c r="E2972" s="151">
        <v>2.2301172621409898E-5</v>
      </c>
      <c r="F2972" s="151">
        <v>2.2229707890512244E-4</v>
      </c>
      <c r="G2972" s="151">
        <v>0</v>
      </c>
      <c r="H2972" s="151">
        <v>4.5268893203620016E-5</v>
      </c>
      <c r="I2972" s="151">
        <v>4.9328923097529675E-5</v>
      </c>
      <c r="J2972" s="151">
        <v>7.8325545144295136E-5</v>
      </c>
      <c r="K2972" s="151">
        <v>8.5423983874735601E-5</v>
      </c>
      <c r="L2972" s="151">
        <v>4.5705726945344683E-5</v>
      </c>
      <c r="M2972" s="151">
        <v>0</v>
      </c>
      <c r="N2972" s="151">
        <v>3.4581208570869603E-4</v>
      </c>
      <c r="O2972" s="151">
        <v>3.7368672250420227E-4</v>
      </c>
      <c r="P2972" s="151">
        <v>3.4090087238056204E-4</v>
      </c>
    </row>
    <row r="2973" spans="1:16" ht="22" customHeight="1" x14ac:dyDescent="0.2">
      <c r="A2973" s="150" t="s">
        <v>3802</v>
      </c>
      <c r="B2973" s="151">
        <v>0</v>
      </c>
      <c r="C2973" s="151">
        <v>0</v>
      </c>
      <c r="D2973" s="151">
        <v>0</v>
      </c>
      <c r="E2973" s="151">
        <v>0</v>
      </c>
      <c r="F2973" s="151">
        <v>0</v>
      </c>
      <c r="G2973" s="151">
        <v>0</v>
      </c>
      <c r="H2973" s="151">
        <v>0</v>
      </c>
      <c r="I2973" s="151">
        <v>0</v>
      </c>
      <c r="J2973" s="151">
        <v>0</v>
      </c>
      <c r="K2973" s="151">
        <v>0</v>
      </c>
      <c r="L2973" s="151">
        <v>0</v>
      </c>
      <c r="M2973" s="151">
        <v>0</v>
      </c>
      <c r="N2973" s="151">
        <v>9.6344802317981615E-6</v>
      </c>
      <c r="O2973" s="151">
        <v>0</v>
      </c>
      <c r="P2973" s="151">
        <v>0</v>
      </c>
    </row>
    <row r="2974" spans="1:16" ht="22" customHeight="1" x14ac:dyDescent="0.2">
      <c r="A2974" s="150" t="s">
        <v>3803</v>
      </c>
      <c r="B2974" s="151">
        <v>1.1378011672568627E-4</v>
      </c>
      <c r="C2974" s="151">
        <v>0</v>
      </c>
      <c r="D2974" s="151">
        <v>0</v>
      </c>
      <c r="E2974" s="151">
        <v>2.2367545158973616E-5</v>
      </c>
      <c r="F2974" s="151">
        <v>0</v>
      </c>
      <c r="G2974" s="151">
        <v>0</v>
      </c>
      <c r="H2974" s="151">
        <v>4.5403622052440312E-5</v>
      </c>
      <c r="I2974" s="151">
        <v>4.9475735368653269E-5</v>
      </c>
      <c r="J2974" s="151">
        <v>1.5711731377159201E-4</v>
      </c>
      <c r="K2974" s="151">
        <v>0</v>
      </c>
      <c r="L2974" s="151">
        <v>4.5841755894586782E-5</v>
      </c>
      <c r="M2974" s="151">
        <v>4.3232448484241527E-5</v>
      </c>
      <c r="N2974" s="151">
        <v>3.8537920927192646E-5</v>
      </c>
      <c r="O2974" s="151">
        <v>7.4959777073759613E-5</v>
      </c>
      <c r="P2974" s="151">
        <v>2.0112674018250948E-5</v>
      </c>
    </row>
    <row r="2975" spans="1:16" ht="22" customHeight="1" x14ac:dyDescent="0.2">
      <c r="A2975" s="150" t="s">
        <v>3804</v>
      </c>
      <c r="B2975" s="151">
        <v>8.3438752265503266E-4</v>
      </c>
      <c r="C2975" s="151">
        <v>4.5844694828159186E-4</v>
      </c>
      <c r="D2975" s="151">
        <v>7.725224456869602E-4</v>
      </c>
      <c r="E2975" s="151">
        <v>5.368210838153668E-4</v>
      </c>
      <c r="F2975" s="151">
        <v>7.4319559118081599E-4</v>
      </c>
      <c r="G2975" s="151">
        <v>4.2573593985717733E-4</v>
      </c>
      <c r="H2975" s="151">
        <v>1.3167050395207691E-3</v>
      </c>
      <c r="I2975" s="151">
        <v>5.1949522137085939E-4</v>
      </c>
      <c r="J2975" s="151">
        <v>1.2307522912108041E-3</v>
      </c>
      <c r="K2975" s="151">
        <v>5.1406933153189094E-4</v>
      </c>
      <c r="L2975" s="151">
        <v>1.650303212205124E-3</v>
      </c>
      <c r="M2975" s="151">
        <v>4.3232448484241528E-4</v>
      </c>
      <c r="N2975" s="151">
        <v>1.3391927522199444E-3</v>
      </c>
      <c r="O2975" s="151">
        <v>1.5366754300120721E-3</v>
      </c>
      <c r="P2975" s="151">
        <v>1.4782815403414447E-3</v>
      </c>
    </row>
    <row r="2976" spans="1:16" ht="22" customHeight="1" x14ac:dyDescent="0.2">
      <c r="A2976" s="150" t="s">
        <v>3805</v>
      </c>
      <c r="B2976" s="151">
        <v>0</v>
      </c>
      <c r="C2976" s="151">
        <v>8.3353990596653059E-5</v>
      </c>
      <c r="D2976" s="151">
        <v>0</v>
      </c>
      <c r="E2976" s="151">
        <v>6.710263547692085E-5</v>
      </c>
      <c r="F2976" s="151">
        <v>0</v>
      </c>
      <c r="G2976" s="151">
        <v>8.5147187971435471E-5</v>
      </c>
      <c r="H2976" s="151">
        <v>0</v>
      </c>
      <c r="I2976" s="151">
        <v>1.2368933842163318E-4</v>
      </c>
      <c r="J2976" s="151">
        <v>0</v>
      </c>
      <c r="K2976" s="151">
        <v>4.2839110960990912E-5</v>
      </c>
      <c r="L2976" s="151">
        <v>0</v>
      </c>
      <c r="M2976" s="151">
        <v>1.2969734545272457E-4</v>
      </c>
      <c r="N2976" s="151">
        <v>0</v>
      </c>
      <c r="O2976" s="151">
        <v>0</v>
      </c>
      <c r="P2976" s="151">
        <v>0</v>
      </c>
    </row>
    <row r="2977" spans="1:16" ht="22" customHeight="1" x14ac:dyDescent="0.2">
      <c r="A2977" s="150" t="s">
        <v>3806</v>
      </c>
      <c r="B2977" s="151">
        <v>0</v>
      </c>
      <c r="C2977" s="151">
        <v>4.1676995298326529E-5</v>
      </c>
      <c r="D2977" s="151">
        <v>0</v>
      </c>
      <c r="E2977" s="151">
        <v>4.4735090317947231E-5</v>
      </c>
      <c r="F2977" s="151">
        <v>0</v>
      </c>
      <c r="G2977" s="151">
        <v>4.2573593985717736E-5</v>
      </c>
      <c r="H2977" s="151">
        <v>0</v>
      </c>
      <c r="I2977" s="151">
        <v>7.421360305297991E-5</v>
      </c>
      <c r="J2977" s="151">
        <v>2.6186218961932E-5</v>
      </c>
      <c r="K2977" s="151">
        <v>4.2839110960990912E-5</v>
      </c>
      <c r="L2977" s="151">
        <v>0</v>
      </c>
      <c r="M2977" s="151">
        <v>4.3232448484241527E-5</v>
      </c>
      <c r="N2977" s="151">
        <v>0</v>
      </c>
      <c r="O2977" s="151">
        <v>0</v>
      </c>
      <c r="P2977" s="151">
        <v>0</v>
      </c>
    </row>
    <row r="2978" spans="1:16" ht="22" customHeight="1" x14ac:dyDescent="0.2">
      <c r="A2978" s="150" t="s">
        <v>3807</v>
      </c>
      <c r="B2978" s="151">
        <v>0</v>
      </c>
      <c r="C2978" s="151">
        <v>0</v>
      </c>
      <c r="D2978" s="151">
        <v>0</v>
      </c>
      <c r="E2978" s="151">
        <v>2.2367545158973616E-5</v>
      </c>
      <c r="F2978" s="151">
        <v>0</v>
      </c>
      <c r="G2978" s="151">
        <v>0</v>
      </c>
      <c r="H2978" s="151">
        <v>0</v>
      </c>
      <c r="I2978" s="151">
        <v>0</v>
      </c>
      <c r="J2978" s="151">
        <v>0</v>
      </c>
      <c r="K2978" s="151">
        <v>0</v>
      </c>
      <c r="L2978" s="151">
        <v>0</v>
      </c>
      <c r="M2978" s="151">
        <v>0</v>
      </c>
      <c r="N2978" s="151">
        <v>0</v>
      </c>
      <c r="O2978" s="151">
        <v>0</v>
      </c>
      <c r="P2978" s="151">
        <v>0</v>
      </c>
    </row>
    <row r="2979" spans="1:16" ht="22" customHeight="1" x14ac:dyDescent="0.2">
      <c r="A2979" s="150" t="s">
        <v>3808</v>
      </c>
      <c r="B2979" s="151">
        <v>6.0682728920366004E-4</v>
      </c>
      <c r="C2979" s="151">
        <v>5.4180093887824495E-4</v>
      </c>
      <c r="D2979" s="151">
        <v>5.6922706524302328E-4</v>
      </c>
      <c r="E2979" s="151">
        <v>7.3812899024612935E-4</v>
      </c>
      <c r="F2979" s="151">
        <v>4.8307713426753047E-4</v>
      </c>
      <c r="G2979" s="151">
        <v>6.386039097857661E-4</v>
      </c>
      <c r="H2979" s="151">
        <v>2.7242173231464188E-4</v>
      </c>
      <c r="I2979" s="151">
        <v>3.2159227989624631E-4</v>
      </c>
      <c r="J2979" s="151">
        <v>3.4042084650511603E-4</v>
      </c>
      <c r="K2979" s="151">
        <v>4.2839110960990912E-4</v>
      </c>
      <c r="L2979" s="151">
        <v>4.12575803051281E-4</v>
      </c>
      <c r="M2979" s="151">
        <v>3.8909203635817375E-4</v>
      </c>
      <c r="N2979" s="151">
        <v>3.6611024880833017E-4</v>
      </c>
      <c r="O2979" s="151">
        <v>1.8739944268439902E-4</v>
      </c>
      <c r="P2979" s="151">
        <v>3.9219714335589351E-4</v>
      </c>
    </row>
    <row r="2980" spans="1:16" ht="22" customHeight="1" x14ac:dyDescent="0.2">
      <c r="A2980" s="150" t="s">
        <v>3809</v>
      </c>
      <c r="B2980" s="151">
        <v>0</v>
      </c>
      <c r="C2980" s="151">
        <v>0</v>
      </c>
      <c r="D2980" s="151">
        <v>0</v>
      </c>
      <c r="E2980" s="151">
        <v>0</v>
      </c>
      <c r="F2980" s="151">
        <v>0</v>
      </c>
      <c r="G2980" s="151">
        <v>0</v>
      </c>
      <c r="H2980" s="151">
        <v>0</v>
      </c>
      <c r="I2980" s="151">
        <v>0</v>
      </c>
      <c r="J2980" s="151">
        <v>0</v>
      </c>
      <c r="K2980" s="151">
        <v>0</v>
      </c>
      <c r="L2980" s="151">
        <v>0</v>
      </c>
      <c r="M2980" s="151">
        <v>0</v>
      </c>
      <c r="N2980" s="151">
        <v>0</v>
      </c>
      <c r="O2980" s="151">
        <v>0</v>
      </c>
      <c r="P2980" s="151">
        <v>1.0056337009125474E-5</v>
      </c>
    </row>
    <row r="2981" spans="1:16" ht="22" customHeight="1" x14ac:dyDescent="0.2">
      <c r="A2981" s="150" t="s">
        <v>3810</v>
      </c>
      <c r="B2981" s="151">
        <v>0</v>
      </c>
      <c r="C2981" s="151">
        <v>0</v>
      </c>
      <c r="D2981" s="151">
        <v>0</v>
      </c>
      <c r="E2981" s="151">
        <v>6.710263547692085E-5</v>
      </c>
      <c r="F2981" s="151">
        <v>0</v>
      </c>
      <c r="G2981" s="151">
        <v>0</v>
      </c>
      <c r="H2981" s="151">
        <v>0</v>
      </c>
      <c r="I2981" s="151">
        <v>7.421360305297991E-5</v>
      </c>
      <c r="J2981" s="151">
        <v>5.2372437923864001E-5</v>
      </c>
      <c r="K2981" s="151">
        <v>4.2839110960990912E-5</v>
      </c>
      <c r="L2981" s="151">
        <v>4.5841755894586782E-5</v>
      </c>
      <c r="M2981" s="151">
        <v>8.6464896968483054E-5</v>
      </c>
      <c r="N2981" s="151">
        <v>0</v>
      </c>
      <c r="O2981" s="151">
        <v>0</v>
      </c>
      <c r="P2981" s="151">
        <v>0</v>
      </c>
    </row>
    <row r="2982" spans="1:16" ht="22" customHeight="1" x14ac:dyDescent="0.2">
      <c r="A2982" s="150" t="s">
        <v>3811</v>
      </c>
      <c r="B2982" s="151">
        <v>0</v>
      </c>
      <c r="C2982" s="151">
        <v>4.1676995298326529E-5</v>
      </c>
      <c r="D2982" s="151">
        <v>0</v>
      </c>
      <c r="E2982" s="151">
        <v>6.710263547692085E-5</v>
      </c>
      <c r="F2982" s="151">
        <v>0</v>
      </c>
      <c r="G2982" s="151">
        <v>4.2573593985717736E-5</v>
      </c>
      <c r="H2982" s="151">
        <v>0</v>
      </c>
      <c r="I2982" s="151">
        <v>4.9475735368653269E-5</v>
      </c>
      <c r="J2982" s="151">
        <v>0</v>
      </c>
      <c r="K2982" s="151">
        <v>4.2839110960990912E-5</v>
      </c>
      <c r="L2982" s="151">
        <v>0</v>
      </c>
      <c r="M2982" s="151">
        <v>8.6464896968483054E-5</v>
      </c>
      <c r="N2982" s="151">
        <v>0</v>
      </c>
      <c r="O2982" s="151">
        <v>0</v>
      </c>
      <c r="P2982" s="151">
        <v>0</v>
      </c>
    </row>
    <row r="2983" spans="1:16" ht="22" customHeight="1" x14ac:dyDescent="0.2">
      <c r="A2983" s="150" t="s">
        <v>3812</v>
      </c>
      <c r="B2983" s="151">
        <v>1.5170682230091501E-4</v>
      </c>
      <c r="C2983" s="151">
        <v>8.3353990596653059E-5</v>
      </c>
      <c r="D2983" s="151">
        <v>1.8296584239954318E-4</v>
      </c>
      <c r="E2983" s="151">
        <v>2.0130790643076252E-4</v>
      </c>
      <c r="F2983" s="151">
        <v>1.1147933867712241E-4</v>
      </c>
      <c r="G2983" s="151">
        <v>1.2772078195715319E-4</v>
      </c>
      <c r="H2983" s="151">
        <v>2.2701811026220155E-4</v>
      </c>
      <c r="I2983" s="151">
        <v>9.8951470737306538E-5</v>
      </c>
      <c r="J2983" s="151">
        <v>3.1423462754318402E-4</v>
      </c>
      <c r="K2983" s="151">
        <v>1.7135644384396365E-4</v>
      </c>
      <c r="L2983" s="151">
        <v>2.292087794729339E-4</v>
      </c>
      <c r="M2983" s="151">
        <v>1.7292979393696611E-4</v>
      </c>
      <c r="N2983" s="151">
        <v>1.4451720347697243E-4</v>
      </c>
      <c r="O2983" s="151">
        <v>1.4991955414751923E-4</v>
      </c>
      <c r="P2983" s="151">
        <v>1.6090139214600758E-4</v>
      </c>
    </row>
    <row r="2984" spans="1:16" ht="22" customHeight="1" x14ac:dyDescent="0.2">
      <c r="A2984" s="150" t="s">
        <v>3813</v>
      </c>
      <c r="B2984" s="151">
        <v>3.4134035017705877E-4</v>
      </c>
      <c r="C2984" s="151">
        <v>4.5844694828159186E-4</v>
      </c>
      <c r="D2984" s="151">
        <v>4.0659076088787373E-4</v>
      </c>
      <c r="E2984" s="151">
        <v>5.1445353865639326E-4</v>
      </c>
      <c r="F2984" s="151">
        <v>4.0875757514944884E-4</v>
      </c>
      <c r="G2984" s="151">
        <v>4.6830953384289511E-4</v>
      </c>
      <c r="H2984" s="151">
        <v>5.4484346462928377E-4</v>
      </c>
      <c r="I2984" s="151">
        <v>5.4423308905518606E-4</v>
      </c>
      <c r="J2984" s="151">
        <v>5.2372437923863999E-4</v>
      </c>
      <c r="K2984" s="151">
        <v>4.2839110960990912E-4</v>
      </c>
      <c r="L2984" s="151">
        <v>5.501010707350413E-4</v>
      </c>
      <c r="M2984" s="151">
        <v>5.6202183029513994E-4</v>
      </c>
      <c r="N2984" s="151">
        <v>4.2391713019911917E-4</v>
      </c>
      <c r="O2984" s="151">
        <v>4.8723855097943756E-4</v>
      </c>
      <c r="P2984" s="151">
        <v>4.0225348036501896E-4</v>
      </c>
    </row>
    <row r="2985" spans="1:16" ht="22" customHeight="1" x14ac:dyDescent="0.2">
      <c r="A2985" s="150" t="s">
        <v>3814</v>
      </c>
      <c r="B2985" s="151">
        <v>1.1378011672568627E-4</v>
      </c>
      <c r="C2985" s="151">
        <v>1.2503098589497957E-4</v>
      </c>
      <c r="D2985" s="151">
        <v>1.0164769022196843E-4</v>
      </c>
      <c r="E2985" s="151">
        <v>8.9470180635894462E-5</v>
      </c>
      <c r="F2985" s="151">
        <v>1.1147933867712241E-4</v>
      </c>
      <c r="G2985" s="151">
        <v>1.7029437594287094E-4</v>
      </c>
      <c r="H2985" s="151">
        <v>1.3621086615732094E-4</v>
      </c>
      <c r="I2985" s="151">
        <v>9.8951470737306538E-5</v>
      </c>
      <c r="J2985" s="151">
        <v>1.5711731377159201E-4</v>
      </c>
      <c r="K2985" s="151">
        <v>8.5678221921981824E-5</v>
      </c>
      <c r="L2985" s="151">
        <v>1.3752526768376033E-4</v>
      </c>
      <c r="M2985" s="151">
        <v>1.2969734545272457E-4</v>
      </c>
      <c r="N2985" s="151">
        <v>8.671032208618345E-5</v>
      </c>
      <c r="O2985" s="151">
        <v>3.7479888536879806E-5</v>
      </c>
      <c r="P2985" s="151">
        <v>1.1061970710038022E-4</v>
      </c>
    </row>
    <row r="2986" spans="1:16" ht="22" customHeight="1" x14ac:dyDescent="0.2">
      <c r="A2986" s="150" t="s">
        <v>3815</v>
      </c>
      <c r="B2986" s="151">
        <v>0</v>
      </c>
      <c r="C2986" s="151">
        <v>0</v>
      </c>
      <c r="D2986" s="151">
        <v>0</v>
      </c>
      <c r="E2986" s="151">
        <v>0</v>
      </c>
      <c r="F2986" s="151">
        <v>0</v>
      </c>
      <c r="G2986" s="151">
        <v>4.2573593985717736E-5</v>
      </c>
      <c r="H2986" s="151">
        <v>0</v>
      </c>
      <c r="I2986" s="151">
        <v>2.4737867684326635E-5</v>
      </c>
      <c r="J2986" s="151">
        <v>0</v>
      </c>
      <c r="K2986" s="151">
        <v>0</v>
      </c>
      <c r="L2986" s="151">
        <v>0</v>
      </c>
      <c r="M2986" s="151">
        <v>0</v>
      </c>
      <c r="N2986" s="151">
        <v>0</v>
      </c>
      <c r="O2986" s="151">
        <v>0</v>
      </c>
      <c r="P2986" s="151">
        <v>0</v>
      </c>
    </row>
    <row r="2987" spans="1:16" ht="22" customHeight="1" x14ac:dyDescent="0.2">
      <c r="A2987" s="150" t="s">
        <v>3816</v>
      </c>
      <c r="B2987" s="151">
        <v>0</v>
      </c>
      <c r="C2987" s="151">
        <v>0</v>
      </c>
      <c r="D2987" s="151">
        <v>0</v>
      </c>
      <c r="E2987" s="151">
        <v>2.2367545158973616E-5</v>
      </c>
      <c r="F2987" s="151">
        <v>0</v>
      </c>
      <c r="G2987" s="151">
        <v>4.2573593985717736E-5</v>
      </c>
      <c r="H2987" s="151">
        <v>4.5403622052440312E-5</v>
      </c>
      <c r="I2987" s="151">
        <v>7.421360305297991E-5</v>
      </c>
      <c r="J2987" s="151">
        <v>7.8558656885796004E-5</v>
      </c>
      <c r="K2987" s="151">
        <v>0</v>
      </c>
      <c r="L2987" s="151">
        <v>9.1683511789173564E-5</v>
      </c>
      <c r="M2987" s="151">
        <v>8.6464896968483054E-5</v>
      </c>
      <c r="N2987" s="151">
        <v>2.8903440695394484E-5</v>
      </c>
      <c r="O2987" s="151">
        <v>0</v>
      </c>
      <c r="P2987" s="151">
        <v>2.0112674018250948E-5</v>
      </c>
    </row>
    <row r="2988" spans="1:16" ht="22" customHeight="1" x14ac:dyDescent="0.2">
      <c r="A2988" s="150" t="s">
        <v>3817</v>
      </c>
      <c r="B2988" s="151">
        <v>3.7926705575228752E-5</v>
      </c>
      <c r="C2988" s="151">
        <v>5.001239435799183E-4</v>
      </c>
      <c r="D2988" s="151">
        <v>4.0659076088787375E-5</v>
      </c>
      <c r="E2988" s="151">
        <v>4.6971844833844595E-4</v>
      </c>
      <c r="F2988" s="151">
        <v>7.4319559118081604E-5</v>
      </c>
      <c r="G2988" s="151">
        <v>3.8316234587145961E-4</v>
      </c>
      <c r="H2988" s="151">
        <v>1.8161448820976125E-4</v>
      </c>
      <c r="I2988" s="151">
        <v>2.4737867684326636E-4</v>
      </c>
      <c r="J2988" s="151">
        <v>1.04744875847728E-4</v>
      </c>
      <c r="K2988" s="151">
        <v>3.427128876879273E-4</v>
      </c>
      <c r="L2988" s="151">
        <v>1.8336702357834713E-4</v>
      </c>
      <c r="M2988" s="151">
        <v>3.4585958787393222E-4</v>
      </c>
      <c r="N2988" s="151">
        <v>9.6344802317981622E-5</v>
      </c>
      <c r="O2988" s="151">
        <v>1.1243966561063943E-4</v>
      </c>
      <c r="P2988" s="151">
        <v>1.3073238111863117E-4</v>
      </c>
    </row>
    <row r="2989" spans="1:16" ht="22" customHeight="1" x14ac:dyDescent="0.2">
      <c r="A2989" s="150" t="s">
        <v>3818</v>
      </c>
      <c r="B2989" s="151">
        <v>3.8039919621721979E-4</v>
      </c>
      <c r="C2989" s="151">
        <v>1.2540421271854671E-4</v>
      </c>
      <c r="D2989" s="151">
        <v>4.8936535758206179E-4</v>
      </c>
      <c r="E2989" s="151">
        <v>8.9737255801971766E-5</v>
      </c>
      <c r="F2989" s="151">
        <v>3.7270704274142418E-4</v>
      </c>
      <c r="G2989" s="151">
        <v>1.7080271736359594E-4</v>
      </c>
      <c r="H2989" s="151">
        <v>5.9200901828375906E-4</v>
      </c>
      <c r="I2989" s="151">
        <v>9.9246848261895531E-5</v>
      </c>
      <c r="J2989" s="151">
        <v>6.0408089593376273E-4</v>
      </c>
      <c r="K2989" s="151">
        <v>1.7186795561663221E-4</v>
      </c>
      <c r="L2989" s="151">
        <v>4.5978596956958682E-4</v>
      </c>
      <c r="M2989" s="151">
        <v>1.3008450170780736E-4</v>
      </c>
      <c r="N2989" s="151">
        <v>5.4114143295974399E-4</v>
      </c>
      <c r="O2989" s="151">
        <v>4.8869299441519699E-4</v>
      </c>
      <c r="P2989" s="151">
        <v>5.4466321998081376E-4</v>
      </c>
    </row>
    <row r="2990" spans="1:16" ht="22" customHeight="1" x14ac:dyDescent="0.2">
      <c r="A2990" s="150" t="s">
        <v>3819</v>
      </c>
      <c r="B2990" s="151">
        <v>0</v>
      </c>
      <c r="C2990" s="151">
        <v>0</v>
      </c>
      <c r="D2990" s="151">
        <v>2.0390223232585909E-5</v>
      </c>
      <c r="E2990" s="151">
        <v>0</v>
      </c>
      <c r="F2990" s="151">
        <v>0</v>
      </c>
      <c r="G2990" s="151">
        <v>0</v>
      </c>
      <c r="H2990" s="151">
        <v>0</v>
      </c>
      <c r="I2990" s="151">
        <v>0</v>
      </c>
      <c r="J2990" s="151">
        <v>0</v>
      </c>
      <c r="K2990" s="151">
        <v>0</v>
      </c>
      <c r="L2990" s="151">
        <v>0</v>
      </c>
      <c r="M2990" s="151">
        <v>0</v>
      </c>
      <c r="N2990" s="151">
        <v>9.6632398742811426E-6</v>
      </c>
      <c r="O2990" s="151">
        <v>3.7591768801169E-5</v>
      </c>
      <c r="P2990" s="151">
        <v>0</v>
      </c>
    </row>
    <row r="2991" spans="1:16" ht="22" customHeight="1" x14ac:dyDescent="0.2">
      <c r="A2991" s="150" t="s">
        <v>3820</v>
      </c>
      <c r="B2991" s="151">
        <v>0</v>
      </c>
      <c r="C2991" s="151">
        <v>4.1801404239515568E-5</v>
      </c>
      <c r="D2991" s="151">
        <v>0</v>
      </c>
      <c r="E2991" s="151">
        <v>2.2434313950492941E-5</v>
      </c>
      <c r="F2991" s="151">
        <v>0</v>
      </c>
      <c r="G2991" s="151">
        <v>4.2700679340898986E-5</v>
      </c>
      <c r="H2991" s="151">
        <v>0</v>
      </c>
      <c r="I2991" s="151">
        <v>0</v>
      </c>
      <c r="J2991" s="151">
        <v>2.6264386779728814E-5</v>
      </c>
      <c r="K2991" s="151">
        <v>4.2966988904158053E-5</v>
      </c>
      <c r="L2991" s="151">
        <v>4.5978596956958684E-5</v>
      </c>
      <c r="M2991" s="151">
        <v>4.3361500569269121E-5</v>
      </c>
      <c r="N2991" s="151">
        <v>5.7979439245686856E-5</v>
      </c>
      <c r="O2991" s="151">
        <v>0</v>
      </c>
      <c r="P2991" s="151">
        <v>4.0345423702282502E-5</v>
      </c>
    </row>
    <row r="2992" spans="1:16" ht="22" customHeight="1" x14ac:dyDescent="0.2">
      <c r="A2992" s="150" t="s">
        <v>3821</v>
      </c>
      <c r="B2992" s="151">
        <v>3.803991962172198E-5</v>
      </c>
      <c r="C2992" s="151">
        <v>0</v>
      </c>
      <c r="D2992" s="151">
        <v>0</v>
      </c>
      <c r="E2992" s="151">
        <v>2.2434313950492941E-5</v>
      </c>
      <c r="F2992" s="151">
        <v>3.7270704274142416E-5</v>
      </c>
      <c r="G2992" s="151">
        <v>4.2700679340898986E-5</v>
      </c>
      <c r="H2992" s="151">
        <v>0</v>
      </c>
      <c r="I2992" s="151">
        <v>2.4811712065473883E-5</v>
      </c>
      <c r="J2992" s="151">
        <v>0</v>
      </c>
      <c r="K2992" s="151">
        <v>0</v>
      </c>
      <c r="L2992" s="151">
        <v>0</v>
      </c>
      <c r="M2992" s="151">
        <v>0</v>
      </c>
      <c r="N2992" s="151">
        <v>1.9326479748562285E-5</v>
      </c>
      <c r="O2992" s="151">
        <v>0</v>
      </c>
      <c r="P2992" s="151">
        <v>0</v>
      </c>
    </row>
    <row r="2993" spans="1:16" ht="22" customHeight="1" x14ac:dyDescent="0.2">
      <c r="A2993" s="150" t="s">
        <v>3822</v>
      </c>
      <c r="B2993" s="151">
        <v>7.607983924344396E-5</v>
      </c>
      <c r="C2993" s="151">
        <v>1.6720561695806227E-4</v>
      </c>
      <c r="D2993" s="151">
        <v>6.1170669697757724E-5</v>
      </c>
      <c r="E2993" s="151">
        <v>8.9737255801971766E-5</v>
      </c>
      <c r="F2993" s="151">
        <v>3.7270704274142416E-5</v>
      </c>
      <c r="G2993" s="151">
        <v>8.5401358681797972E-5</v>
      </c>
      <c r="H2993" s="151">
        <v>1.3661746575779058E-4</v>
      </c>
      <c r="I2993" s="151">
        <v>7.4435136196421641E-5</v>
      </c>
      <c r="J2993" s="151">
        <v>7.8793160339186443E-5</v>
      </c>
      <c r="K2993" s="151">
        <v>8.5933977808316106E-5</v>
      </c>
      <c r="L2993" s="151">
        <v>9.1957193913917368E-5</v>
      </c>
      <c r="M2993" s="151">
        <v>8.6723001138538241E-5</v>
      </c>
      <c r="N2993" s="151">
        <v>1.7393831773706054E-4</v>
      </c>
      <c r="O2993" s="151">
        <v>1.50367075204676E-4</v>
      </c>
      <c r="P2993" s="151">
        <v>1.210362711068475E-4</v>
      </c>
    </row>
    <row r="2994" spans="1:16" ht="22" customHeight="1" x14ac:dyDescent="0.2">
      <c r="A2994" s="150" t="s">
        <v>3823</v>
      </c>
      <c r="B2994" s="151">
        <v>0</v>
      </c>
      <c r="C2994" s="151">
        <v>4.1801404239515568E-5</v>
      </c>
      <c r="D2994" s="151">
        <v>0</v>
      </c>
      <c r="E2994" s="151">
        <v>2.2434313950492941E-5</v>
      </c>
      <c r="F2994" s="151">
        <v>3.7270704274142416E-5</v>
      </c>
      <c r="G2994" s="151">
        <v>0</v>
      </c>
      <c r="H2994" s="151">
        <v>0</v>
      </c>
      <c r="I2994" s="151">
        <v>2.4811712065473883E-5</v>
      </c>
      <c r="J2994" s="151">
        <v>0</v>
      </c>
      <c r="K2994" s="151">
        <v>0</v>
      </c>
      <c r="L2994" s="151">
        <v>0</v>
      </c>
      <c r="M2994" s="151">
        <v>4.3361500569269121E-5</v>
      </c>
      <c r="N2994" s="151">
        <v>0</v>
      </c>
      <c r="O2994" s="151">
        <v>3.7591768801169E-5</v>
      </c>
      <c r="P2994" s="151">
        <v>1.0086355925570626E-5</v>
      </c>
    </row>
    <row r="2995" spans="1:16" ht="22" customHeight="1" x14ac:dyDescent="0.2">
      <c r="A2995" s="150" t="s">
        <v>3824</v>
      </c>
      <c r="B2995" s="151">
        <v>0</v>
      </c>
      <c r="C2995" s="151">
        <v>0</v>
      </c>
      <c r="D2995" s="151">
        <v>0</v>
      </c>
      <c r="E2995" s="151">
        <v>2.2434313950492941E-5</v>
      </c>
      <c r="F2995" s="151">
        <v>0</v>
      </c>
      <c r="G2995" s="151">
        <v>0</v>
      </c>
      <c r="H2995" s="151">
        <v>0</v>
      </c>
      <c r="I2995" s="151">
        <v>0</v>
      </c>
      <c r="J2995" s="151">
        <v>0</v>
      </c>
      <c r="K2995" s="151">
        <v>0</v>
      </c>
      <c r="L2995" s="151">
        <v>0</v>
      </c>
      <c r="M2995" s="151">
        <v>0</v>
      </c>
      <c r="N2995" s="151">
        <v>0</v>
      </c>
      <c r="O2995" s="151">
        <v>0</v>
      </c>
      <c r="P2995" s="151">
        <v>0</v>
      </c>
    </row>
    <row r="2996" spans="1:16" ht="22" customHeight="1" x14ac:dyDescent="0.2">
      <c r="A2996" s="150" t="s">
        <v>3825</v>
      </c>
      <c r="B2996" s="151">
        <v>0</v>
      </c>
      <c r="C2996" s="151">
        <v>0</v>
      </c>
      <c r="D2996" s="151">
        <v>0</v>
      </c>
      <c r="E2996" s="151">
        <v>0</v>
      </c>
      <c r="F2996" s="151">
        <v>0</v>
      </c>
      <c r="G2996" s="151">
        <v>0</v>
      </c>
      <c r="H2996" s="151">
        <v>0</v>
      </c>
      <c r="I2996" s="151">
        <v>0</v>
      </c>
      <c r="J2996" s="151">
        <v>0</v>
      </c>
      <c r="K2996" s="151">
        <v>0</v>
      </c>
      <c r="L2996" s="151">
        <v>0</v>
      </c>
      <c r="M2996" s="151">
        <v>0</v>
      </c>
      <c r="N2996" s="151">
        <v>9.6632398742811426E-6</v>
      </c>
      <c r="O2996" s="151">
        <v>0</v>
      </c>
      <c r="P2996" s="151">
        <v>0</v>
      </c>
    </row>
    <row r="2997" spans="1:16" ht="22" customHeight="1" x14ac:dyDescent="0.2">
      <c r="A2997" s="150" t="s">
        <v>3826</v>
      </c>
      <c r="B2997" s="151">
        <v>0</v>
      </c>
      <c r="C2997" s="151">
        <v>0</v>
      </c>
      <c r="D2997" s="151">
        <v>0</v>
      </c>
      <c r="E2997" s="151">
        <v>0</v>
      </c>
      <c r="F2997" s="151">
        <v>3.7270704274142416E-5</v>
      </c>
      <c r="G2997" s="151">
        <v>0</v>
      </c>
      <c r="H2997" s="151">
        <v>0</v>
      </c>
      <c r="I2997" s="151">
        <v>0</v>
      </c>
      <c r="J2997" s="151">
        <v>0</v>
      </c>
      <c r="K2997" s="151">
        <v>0</v>
      </c>
      <c r="L2997" s="151">
        <v>0</v>
      </c>
      <c r="M2997" s="151">
        <v>0</v>
      </c>
      <c r="N2997" s="151">
        <v>0</v>
      </c>
      <c r="O2997" s="151">
        <v>0</v>
      </c>
      <c r="P2997" s="151">
        <v>0</v>
      </c>
    </row>
    <row r="2998" spans="1:16" ht="22" customHeight="1" x14ac:dyDescent="0.2">
      <c r="A2998" s="150" t="s">
        <v>3827</v>
      </c>
      <c r="B2998" s="151">
        <v>3.803991962172198E-5</v>
      </c>
      <c r="C2998" s="151">
        <v>1.2540421271854671E-4</v>
      </c>
      <c r="D2998" s="151">
        <v>2.0390223232585909E-5</v>
      </c>
      <c r="E2998" s="151">
        <v>6.7302941851478821E-5</v>
      </c>
      <c r="F2998" s="151">
        <v>3.7270704274142416E-5</v>
      </c>
      <c r="G2998" s="151">
        <v>8.5401358681797972E-5</v>
      </c>
      <c r="H2998" s="151">
        <v>9.1078310505193712E-5</v>
      </c>
      <c r="I2998" s="151">
        <v>7.4435136196421641E-5</v>
      </c>
      <c r="J2998" s="151">
        <v>5.2528773559457629E-5</v>
      </c>
      <c r="K2998" s="151">
        <v>8.5933977808316106E-5</v>
      </c>
      <c r="L2998" s="151">
        <v>1.3793579087087606E-4</v>
      </c>
      <c r="M2998" s="151">
        <v>8.6723001138538241E-5</v>
      </c>
      <c r="N2998" s="151">
        <v>4.8316199371405706E-5</v>
      </c>
      <c r="O2998" s="151">
        <v>3.7591768801169E-5</v>
      </c>
      <c r="P2998" s="151">
        <v>2.0172711851141251E-5</v>
      </c>
    </row>
    <row r="2999" spans="1:16" ht="22" customHeight="1" x14ac:dyDescent="0.2">
      <c r="A2999" s="150" t="s">
        <v>3828</v>
      </c>
      <c r="B2999" s="151">
        <v>7.607983924344396E-5</v>
      </c>
      <c r="C2999" s="151">
        <v>1.2540421271854671E-4</v>
      </c>
      <c r="D2999" s="151">
        <v>1.4273156262810136E-4</v>
      </c>
      <c r="E2999" s="151">
        <v>2.0190882555443646E-4</v>
      </c>
      <c r="F2999" s="151">
        <v>7.4541408548284833E-5</v>
      </c>
      <c r="G2999" s="151">
        <v>1.2810203802269694E-4</v>
      </c>
      <c r="H2999" s="151">
        <v>1.8215662101038742E-4</v>
      </c>
      <c r="I2999" s="151">
        <v>1.4887027239284328E-4</v>
      </c>
      <c r="J2999" s="151">
        <v>1.838507074581017E-4</v>
      </c>
      <c r="K2999" s="151">
        <v>8.5933977808316106E-5</v>
      </c>
      <c r="L2999" s="151">
        <v>9.1957193913917368E-5</v>
      </c>
      <c r="M2999" s="151">
        <v>8.6723001138538241E-5</v>
      </c>
      <c r="N2999" s="151">
        <v>8.696915886853027E-5</v>
      </c>
      <c r="O2999" s="151">
        <v>7.5183537602338001E-5</v>
      </c>
      <c r="P2999" s="151">
        <v>8.0690847404565004E-5</v>
      </c>
    </row>
    <row r="3000" spans="1:16" ht="22" customHeight="1" x14ac:dyDescent="0.2">
      <c r="A3000" s="150" t="s">
        <v>3829</v>
      </c>
      <c r="B3000" s="151">
        <v>0</v>
      </c>
      <c r="C3000" s="151">
        <v>0</v>
      </c>
      <c r="D3000" s="151">
        <v>0</v>
      </c>
      <c r="E3000" s="151">
        <v>2.2434313950492941E-5</v>
      </c>
      <c r="F3000" s="151">
        <v>0</v>
      </c>
      <c r="G3000" s="151">
        <v>0</v>
      </c>
      <c r="H3000" s="151">
        <v>0</v>
      </c>
      <c r="I3000" s="151">
        <v>2.4811712065473883E-5</v>
      </c>
      <c r="J3000" s="151">
        <v>0</v>
      </c>
      <c r="K3000" s="151">
        <v>0</v>
      </c>
      <c r="L3000" s="151">
        <v>0</v>
      </c>
      <c r="M3000" s="151">
        <v>0</v>
      </c>
      <c r="N3000" s="151">
        <v>0</v>
      </c>
      <c r="O3000" s="151">
        <v>0</v>
      </c>
      <c r="P3000" s="151">
        <v>0</v>
      </c>
    </row>
    <row r="3001" spans="1:16" ht="22" customHeight="1" x14ac:dyDescent="0.2">
      <c r="A3001" s="150" t="s">
        <v>3830</v>
      </c>
      <c r="B3001" s="151">
        <v>1.1792375082733814E-3</v>
      </c>
      <c r="C3001" s="151">
        <v>8.3602808479031135E-5</v>
      </c>
      <c r="D3001" s="151">
        <v>1.2234133939551545E-3</v>
      </c>
      <c r="E3001" s="151">
        <v>6.7302941851478821E-5</v>
      </c>
      <c r="F3001" s="151">
        <v>1.1926625367725573E-3</v>
      </c>
      <c r="G3001" s="151">
        <v>8.5401358681797972E-5</v>
      </c>
      <c r="H3001" s="151">
        <v>2.7323493151558116E-4</v>
      </c>
      <c r="I3001" s="151">
        <v>4.9623424130947766E-5</v>
      </c>
      <c r="J3001" s="151">
        <v>2.1011509423783051E-4</v>
      </c>
      <c r="K3001" s="151">
        <v>8.5933977808316106E-5</v>
      </c>
      <c r="L3001" s="151">
        <v>1.3793579087087606E-4</v>
      </c>
      <c r="M3001" s="151">
        <v>8.6723001138538241E-5</v>
      </c>
      <c r="N3001" s="151">
        <v>7.6339595006821013E-4</v>
      </c>
      <c r="O3001" s="151">
        <v>6.7665183842104202E-4</v>
      </c>
      <c r="P3001" s="151">
        <v>7.5647669441779688E-4</v>
      </c>
    </row>
    <row r="3002" spans="1:16" ht="22" customHeight="1" x14ac:dyDescent="0.2">
      <c r="A3002" s="150" t="s">
        <v>3831</v>
      </c>
      <c r="B3002" s="151">
        <v>0</v>
      </c>
      <c r="C3002" s="151">
        <v>0</v>
      </c>
      <c r="D3002" s="151">
        <v>4.0902543610277123E-5</v>
      </c>
      <c r="E3002" s="151">
        <v>0</v>
      </c>
      <c r="F3002" s="151">
        <v>0</v>
      </c>
      <c r="G3002" s="151">
        <v>0</v>
      </c>
      <c r="H3002" s="151">
        <v>0</v>
      </c>
      <c r="I3002" s="151">
        <v>0</v>
      </c>
      <c r="J3002" s="151">
        <v>0</v>
      </c>
      <c r="K3002" s="151">
        <v>0</v>
      </c>
      <c r="L3002" s="151">
        <v>0</v>
      </c>
      <c r="M3002" s="151">
        <v>0</v>
      </c>
      <c r="N3002" s="151">
        <v>0</v>
      </c>
      <c r="O3002" s="151">
        <v>0</v>
      </c>
      <c r="P3002" s="151">
        <v>0</v>
      </c>
    </row>
    <row r="3003" spans="1:16" ht="22" customHeight="1" x14ac:dyDescent="0.2">
      <c r="A3003" s="150" t="s">
        <v>3832</v>
      </c>
      <c r="B3003" s="151">
        <v>0</v>
      </c>
      <c r="C3003" s="151">
        <v>0</v>
      </c>
      <c r="D3003" s="151">
        <v>0</v>
      </c>
      <c r="E3003" s="151">
        <v>2.2501482555135136E-5</v>
      </c>
      <c r="F3003" s="151">
        <v>0</v>
      </c>
      <c r="G3003" s="151">
        <v>8.565705137246204E-5</v>
      </c>
      <c r="H3003" s="151">
        <v>9.1351000057604475E-5</v>
      </c>
      <c r="I3003" s="151">
        <v>2.4885998628544163E-5</v>
      </c>
      <c r="J3003" s="151">
        <v>2.6343022668290878E-5</v>
      </c>
      <c r="K3003" s="151">
        <v>0</v>
      </c>
      <c r="L3003" s="151">
        <v>0</v>
      </c>
      <c r="M3003" s="151">
        <v>0</v>
      </c>
      <c r="N3003" s="151">
        <v>0</v>
      </c>
      <c r="O3003" s="151">
        <v>0</v>
      </c>
      <c r="P3003" s="151">
        <v>0</v>
      </c>
    </row>
    <row r="3004" spans="1:16" ht="22" customHeight="1" x14ac:dyDescent="0.2">
      <c r="A3004" s="150" t="s">
        <v>3833</v>
      </c>
      <c r="B3004" s="151">
        <v>0</v>
      </c>
      <c r="C3004" s="151">
        <v>0</v>
      </c>
      <c r="D3004" s="151">
        <v>2.0451271805138561E-5</v>
      </c>
      <c r="E3004" s="151">
        <v>0</v>
      </c>
      <c r="F3004" s="151">
        <v>0</v>
      </c>
      <c r="G3004" s="151">
        <v>0</v>
      </c>
      <c r="H3004" s="151">
        <v>0</v>
      </c>
      <c r="I3004" s="151">
        <v>0</v>
      </c>
      <c r="J3004" s="151">
        <v>0</v>
      </c>
      <c r="K3004" s="151">
        <v>0</v>
      </c>
      <c r="L3004" s="151">
        <v>0</v>
      </c>
      <c r="M3004" s="151">
        <v>0</v>
      </c>
      <c r="N3004" s="151">
        <v>9.6921717301921645E-6</v>
      </c>
      <c r="O3004" s="151">
        <v>0</v>
      </c>
      <c r="P3004" s="151">
        <v>0</v>
      </c>
    </row>
    <row r="3005" spans="1:16" ht="22" customHeight="1" x14ac:dyDescent="0.2">
      <c r="A3005" s="150" t="s">
        <v>3834</v>
      </c>
      <c r="B3005" s="151">
        <v>7.6307623193274627E-5</v>
      </c>
      <c r="C3005" s="151">
        <v>0</v>
      </c>
      <c r="D3005" s="151">
        <v>4.0902543610277123E-5</v>
      </c>
      <c r="E3005" s="151">
        <v>0</v>
      </c>
      <c r="F3005" s="151">
        <v>1.1214687962728481E-4</v>
      </c>
      <c r="G3005" s="151">
        <v>0</v>
      </c>
      <c r="H3005" s="151">
        <v>1.8270200011520895E-4</v>
      </c>
      <c r="I3005" s="151">
        <v>0</v>
      </c>
      <c r="J3005" s="151">
        <v>1.5805813600974525E-4</v>
      </c>
      <c r="K3005" s="151">
        <v>0</v>
      </c>
      <c r="L3005" s="151">
        <v>9.2232514853779395E-5</v>
      </c>
      <c r="M3005" s="151">
        <v>0</v>
      </c>
      <c r="N3005" s="151">
        <v>2.9076515190576489E-4</v>
      </c>
      <c r="O3005" s="151">
        <v>2.6393023305012369E-4</v>
      </c>
      <c r="P3005" s="151">
        <v>2.7314697409217453E-4</v>
      </c>
    </row>
    <row r="3006" spans="1:16" ht="22" customHeight="1" x14ac:dyDescent="0.2">
      <c r="A3006" s="150" t="s">
        <v>3835</v>
      </c>
      <c r="B3006" s="151">
        <v>0</v>
      </c>
      <c r="C3006" s="151">
        <v>0</v>
      </c>
      <c r="D3006" s="151">
        <v>0</v>
      </c>
      <c r="E3006" s="151">
        <v>0</v>
      </c>
      <c r="F3006" s="151">
        <v>0</v>
      </c>
      <c r="G3006" s="151">
        <v>0</v>
      </c>
      <c r="H3006" s="151">
        <v>0</v>
      </c>
      <c r="I3006" s="151">
        <v>0</v>
      </c>
      <c r="J3006" s="151">
        <v>0</v>
      </c>
      <c r="K3006" s="151">
        <v>0</v>
      </c>
      <c r="L3006" s="151">
        <v>0</v>
      </c>
      <c r="M3006" s="151">
        <v>0</v>
      </c>
      <c r="N3006" s="151">
        <v>9.6921717301921645E-6</v>
      </c>
      <c r="O3006" s="151">
        <v>0</v>
      </c>
      <c r="P3006" s="151">
        <v>0</v>
      </c>
    </row>
    <row r="3007" spans="1:16" ht="22" customHeight="1" x14ac:dyDescent="0.2">
      <c r="A3007" s="150" t="s">
        <v>3836</v>
      </c>
      <c r="B3007" s="151">
        <v>0</v>
      </c>
      <c r="C3007" s="151">
        <v>3.7733902329981864E-4</v>
      </c>
      <c r="D3007" s="151">
        <v>0</v>
      </c>
      <c r="E3007" s="151">
        <v>2.0251334299621623E-4</v>
      </c>
      <c r="F3007" s="151">
        <v>0</v>
      </c>
      <c r="G3007" s="151">
        <v>2.1414262843115508E-4</v>
      </c>
      <c r="H3007" s="151">
        <v>4.5675500028802237E-5</v>
      </c>
      <c r="I3007" s="151">
        <v>2.7374598491398581E-4</v>
      </c>
      <c r="J3007" s="151">
        <v>5.2686045336581755E-5</v>
      </c>
      <c r="K3007" s="151">
        <v>1.723825303340473E-4</v>
      </c>
      <c r="L3007" s="151">
        <v>9.2232514853779395E-5</v>
      </c>
      <c r="M3007" s="151">
        <v>3.4793060337018334E-4</v>
      </c>
      <c r="N3007" s="151">
        <v>9.6921717301921645E-6</v>
      </c>
      <c r="O3007" s="151">
        <v>0</v>
      </c>
      <c r="P3007" s="151">
        <v>3.0349663788019393E-5</v>
      </c>
    </row>
    <row r="3008" spans="1:16" ht="22" customHeight="1" x14ac:dyDescent="0.2">
      <c r="A3008" s="150" t="s">
        <v>3837</v>
      </c>
      <c r="B3008" s="151">
        <v>0</v>
      </c>
      <c r="C3008" s="151">
        <v>8.3853116288848598E-5</v>
      </c>
      <c r="D3008" s="151">
        <v>2.0451271805138561E-5</v>
      </c>
      <c r="E3008" s="151">
        <v>2.2501482555135136E-5</v>
      </c>
      <c r="F3008" s="151">
        <v>0</v>
      </c>
      <c r="G3008" s="151">
        <v>8.565705137246204E-5</v>
      </c>
      <c r="H3008" s="151">
        <v>0</v>
      </c>
      <c r="I3008" s="151">
        <v>7.4657995885632478E-5</v>
      </c>
      <c r="J3008" s="151">
        <v>2.6343022668290878E-5</v>
      </c>
      <c r="K3008" s="151">
        <v>4.3095632583511824E-5</v>
      </c>
      <c r="L3008" s="151">
        <v>0</v>
      </c>
      <c r="M3008" s="151">
        <v>0</v>
      </c>
      <c r="N3008" s="151">
        <v>0</v>
      </c>
      <c r="O3008" s="151">
        <v>0</v>
      </c>
      <c r="P3008" s="151">
        <v>0</v>
      </c>
    </row>
    <row r="3009" spans="1:16" ht="22" customHeight="1" x14ac:dyDescent="0.2">
      <c r="A3009" s="150" t="s">
        <v>3838</v>
      </c>
      <c r="B3009" s="151">
        <v>1.1446143478991193E-4</v>
      </c>
      <c r="C3009" s="151">
        <v>2.5155934886654573E-4</v>
      </c>
      <c r="D3009" s="151">
        <v>1.6361017444110849E-4</v>
      </c>
      <c r="E3009" s="151">
        <v>2.2501482555135134E-4</v>
      </c>
      <c r="F3009" s="151">
        <v>1.869114660454747E-4</v>
      </c>
      <c r="G3009" s="151">
        <v>1.7131410274492408E-4</v>
      </c>
      <c r="H3009" s="151">
        <v>2.2837750014401115E-4</v>
      </c>
      <c r="I3009" s="151">
        <v>1.2442999314272082E-4</v>
      </c>
      <c r="J3009" s="151">
        <v>3.161162720194905E-4</v>
      </c>
      <c r="K3009" s="151">
        <v>1.723825303340473E-4</v>
      </c>
      <c r="L3009" s="151">
        <v>3.2281380198822786E-4</v>
      </c>
      <c r="M3009" s="151">
        <v>2.174566271063646E-4</v>
      </c>
      <c r="N3009" s="151">
        <v>2.5199646498499624E-4</v>
      </c>
      <c r="O3009" s="151">
        <v>2.6393023305012369E-4</v>
      </c>
      <c r="P3009" s="151">
        <v>1.9221453732412282E-4</v>
      </c>
    </row>
    <row r="3010" spans="1:16" ht="22" customHeight="1" x14ac:dyDescent="0.2">
      <c r="A3010" s="150" t="s">
        <v>3839</v>
      </c>
      <c r="B3010" s="151">
        <v>0</v>
      </c>
      <c r="C3010" s="151">
        <v>4.1926558144424299E-5</v>
      </c>
      <c r="D3010" s="151">
        <v>0</v>
      </c>
      <c r="E3010" s="151">
        <v>4.5002965110270273E-5</v>
      </c>
      <c r="F3010" s="151">
        <v>0</v>
      </c>
      <c r="G3010" s="151">
        <v>0</v>
      </c>
      <c r="H3010" s="151">
        <v>0</v>
      </c>
      <c r="I3010" s="151">
        <v>4.9771997257088325E-5</v>
      </c>
      <c r="J3010" s="151">
        <v>0</v>
      </c>
      <c r="K3010" s="151">
        <v>0</v>
      </c>
      <c r="L3010" s="151">
        <v>0</v>
      </c>
      <c r="M3010" s="151">
        <v>0</v>
      </c>
      <c r="N3010" s="151">
        <v>0</v>
      </c>
      <c r="O3010" s="151">
        <v>0</v>
      </c>
      <c r="P3010" s="151">
        <v>0</v>
      </c>
    </row>
    <row r="3011" spans="1:16" ht="22" customHeight="1" x14ac:dyDescent="0.2">
      <c r="A3011" s="150" t="s">
        <v>3840</v>
      </c>
      <c r="B3011" s="151">
        <v>3.2812277973108084E-3</v>
      </c>
      <c r="C3011" s="151">
        <v>3.899169907431459E-3</v>
      </c>
      <c r="D3011" s="151">
        <v>3.885741642976327E-3</v>
      </c>
      <c r="E3011" s="151">
        <v>4.0052638948140538E-3</v>
      </c>
      <c r="F3011" s="151">
        <v>3.4017886820276394E-3</v>
      </c>
      <c r="G3011" s="151">
        <v>3.9830528888194841E-3</v>
      </c>
      <c r="H3011" s="151">
        <v>3.9737685025057938E-3</v>
      </c>
      <c r="I3011" s="151">
        <v>3.7328997942816244E-3</v>
      </c>
      <c r="J3011" s="151">
        <v>4.399284785604576E-3</v>
      </c>
      <c r="K3011" s="151">
        <v>3.7062244021820161E-3</v>
      </c>
      <c r="L3011" s="151">
        <v>4.4271607129814103E-3</v>
      </c>
      <c r="M3011" s="151">
        <v>3.6097800099656519E-3</v>
      </c>
      <c r="N3011" s="151">
        <v>3.5764113684409083E-3</v>
      </c>
      <c r="O3011" s="151">
        <v>3.6573189436945714E-3</v>
      </c>
      <c r="P3011" s="151">
        <v>3.8139410826944372E-3</v>
      </c>
    </row>
    <row r="3012" spans="1:16" ht="22" customHeight="1" x14ac:dyDescent="0.2">
      <c r="A3012" s="150" t="s">
        <v>3841</v>
      </c>
      <c r="B3012" s="151">
        <v>0</v>
      </c>
      <c r="C3012" s="151">
        <v>0</v>
      </c>
      <c r="D3012" s="151">
        <v>4.0902543610277123E-5</v>
      </c>
      <c r="E3012" s="151">
        <v>0</v>
      </c>
      <c r="F3012" s="151">
        <v>3.7382293209094939E-5</v>
      </c>
      <c r="G3012" s="151">
        <v>0</v>
      </c>
      <c r="H3012" s="151">
        <v>9.1351000057604475E-5</v>
      </c>
      <c r="I3012" s="151">
        <v>2.4885998628544163E-5</v>
      </c>
      <c r="J3012" s="151">
        <v>5.2686045336581755E-5</v>
      </c>
      <c r="K3012" s="151">
        <v>4.3095632583511824E-5</v>
      </c>
      <c r="L3012" s="151">
        <v>9.2232514853779395E-5</v>
      </c>
      <c r="M3012" s="151">
        <v>4.3491325421272917E-5</v>
      </c>
      <c r="N3012" s="151">
        <v>1.9384343460384329E-5</v>
      </c>
      <c r="O3012" s="151">
        <v>3.7704319007160528E-5</v>
      </c>
      <c r="P3012" s="151">
        <v>4.0466218384025865E-5</v>
      </c>
    </row>
    <row r="3013" spans="1:16" ht="22" customHeight="1" x14ac:dyDescent="0.2">
      <c r="A3013" s="150" t="s">
        <v>3842</v>
      </c>
      <c r="B3013" s="151">
        <v>0</v>
      </c>
      <c r="C3013" s="151">
        <v>0</v>
      </c>
      <c r="D3013" s="151">
        <v>2.0451271805138561E-5</v>
      </c>
      <c r="E3013" s="151">
        <v>0</v>
      </c>
      <c r="F3013" s="151">
        <v>0</v>
      </c>
      <c r="G3013" s="151">
        <v>0</v>
      </c>
      <c r="H3013" s="151">
        <v>0</v>
      </c>
      <c r="I3013" s="151">
        <v>0</v>
      </c>
      <c r="J3013" s="151">
        <v>5.2686045336581755E-5</v>
      </c>
      <c r="K3013" s="151">
        <v>0</v>
      </c>
      <c r="L3013" s="151">
        <v>4.6116257426889698E-5</v>
      </c>
      <c r="M3013" s="151">
        <v>0</v>
      </c>
      <c r="N3013" s="151">
        <v>0</v>
      </c>
      <c r="O3013" s="151">
        <v>0</v>
      </c>
      <c r="P3013" s="151">
        <v>0</v>
      </c>
    </row>
    <row r="3014" spans="1:16" ht="22" customHeight="1" x14ac:dyDescent="0.2">
      <c r="A3014" s="150" t="s">
        <v>3843</v>
      </c>
      <c r="B3014" s="151">
        <v>3.0523049277309851E-4</v>
      </c>
      <c r="C3014" s="151">
        <v>4.6119213958866726E-4</v>
      </c>
      <c r="D3014" s="151">
        <v>2.4541526166166274E-4</v>
      </c>
      <c r="E3014" s="151">
        <v>3.6002372088216218E-4</v>
      </c>
      <c r="F3014" s="151">
        <v>2.2429375925456962E-4</v>
      </c>
      <c r="G3014" s="151">
        <v>3.8545673117607916E-4</v>
      </c>
      <c r="H3014" s="151">
        <v>3.1972850020161561E-4</v>
      </c>
      <c r="I3014" s="151">
        <v>2.7374598491398581E-4</v>
      </c>
      <c r="J3014" s="151">
        <v>3.161162720194905E-4</v>
      </c>
      <c r="K3014" s="151">
        <v>3.8786069325160637E-4</v>
      </c>
      <c r="L3014" s="151">
        <v>2.7669754456133814E-4</v>
      </c>
      <c r="M3014" s="151">
        <v>3.0443927794891041E-4</v>
      </c>
      <c r="N3014" s="151">
        <v>2.132277780642276E-4</v>
      </c>
      <c r="O3014" s="151">
        <v>2.2622591404296315E-4</v>
      </c>
      <c r="P3014" s="151">
        <v>2.326807557081487E-4</v>
      </c>
    </row>
    <row r="3015" spans="1:16" ht="22" customHeight="1" x14ac:dyDescent="0.2">
      <c r="A3015" s="150" t="s">
        <v>3844</v>
      </c>
      <c r="B3015" s="151">
        <v>0</v>
      </c>
      <c r="C3015" s="151">
        <v>0</v>
      </c>
      <c r="D3015" s="151">
        <v>0</v>
      </c>
      <c r="E3015" s="151">
        <v>4.5002965110270273E-5</v>
      </c>
      <c r="F3015" s="151">
        <v>0</v>
      </c>
      <c r="G3015" s="151">
        <v>0</v>
      </c>
      <c r="H3015" s="151">
        <v>0</v>
      </c>
      <c r="I3015" s="151">
        <v>0</v>
      </c>
      <c r="J3015" s="151">
        <v>0</v>
      </c>
      <c r="K3015" s="151">
        <v>0</v>
      </c>
      <c r="L3015" s="151">
        <v>0</v>
      </c>
      <c r="M3015" s="151">
        <v>4.3491325421272917E-5</v>
      </c>
      <c r="N3015" s="151">
        <v>0</v>
      </c>
      <c r="O3015" s="151">
        <v>0</v>
      </c>
      <c r="P3015" s="151">
        <v>0</v>
      </c>
    </row>
    <row r="3016" spans="1:16" ht="22" customHeight="1" x14ac:dyDescent="0.2">
      <c r="A3016" s="150" t="s">
        <v>3845</v>
      </c>
      <c r="B3016" s="151">
        <v>1.4498448406722179E-3</v>
      </c>
      <c r="C3016" s="151">
        <v>1.6351357676325476E-3</v>
      </c>
      <c r="D3016" s="151">
        <v>1.6974555598265005E-3</v>
      </c>
      <c r="E3016" s="151">
        <v>1.8676230520762161E-3</v>
      </c>
      <c r="F3016" s="151">
        <v>1.4205271419456076E-3</v>
      </c>
      <c r="G3016" s="151">
        <v>1.7131410274492406E-3</v>
      </c>
      <c r="H3016" s="151">
        <v>1.6899935010656825E-3</v>
      </c>
      <c r="I3016" s="151">
        <v>1.5678179135982821E-3</v>
      </c>
      <c r="J3016" s="151">
        <v>1.7913255414437796E-3</v>
      </c>
      <c r="K3016" s="151">
        <v>1.3359646100888664E-3</v>
      </c>
      <c r="L3016" s="151">
        <v>1.6601852673680292E-3</v>
      </c>
      <c r="M3016" s="151">
        <v>1.4352137389020063E-3</v>
      </c>
      <c r="N3016" s="151">
        <v>1.1921371228136362E-3</v>
      </c>
      <c r="O3016" s="151">
        <v>1.2065382082291369E-3</v>
      </c>
      <c r="P3016" s="151">
        <v>1.2139865515207759E-3</v>
      </c>
    </row>
    <row r="3017" spans="1:16" ht="22" customHeight="1" x14ac:dyDescent="0.2">
      <c r="A3017" s="150" t="s">
        <v>3846</v>
      </c>
      <c r="B3017" s="151">
        <v>3.8153811596637313E-5</v>
      </c>
      <c r="C3017" s="151">
        <v>4.1926558144424299E-5</v>
      </c>
      <c r="D3017" s="151">
        <v>4.0902543610277123E-5</v>
      </c>
      <c r="E3017" s="151">
        <v>0</v>
      </c>
      <c r="F3017" s="151">
        <v>3.7382293209094939E-5</v>
      </c>
      <c r="G3017" s="151">
        <v>4.282852568623102E-5</v>
      </c>
      <c r="H3017" s="151">
        <v>4.5675500028802237E-5</v>
      </c>
      <c r="I3017" s="151">
        <v>0</v>
      </c>
      <c r="J3017" s="151">
        <v>5.2686045336581755E-5</v>
      </c>
      <c r="K3017" s="151">
        <v>0</v>
      </c>
      <c r="L3017" s="151">
        <v>4.6116257426889698E-5</v>
      </c>
      <c r="M3017" s="151">
        <v>0</v>
      </c>
      <c r="N3017" s="151">
        <v>3.8768686920768658E-5</v>
      </c>
      <c r="O3017" s="151">
        <v>3.7704319007160528E-5</v>
      </c>
      <c r="P3017" s="151">
        <v>4.0466218384025865E-5</v>
      </c>
    </row>
    <row r="3018" spans="1:16" ht="22" customHeight="1" x14ac:dyDescent="0.2">
      <c r="A3018" s="150" t="s">
        <v>3847</v>
      </c>
      <c r="B3018" s="151">
        <v>0</v>
      </c>
      <c r="C3018" s="151">
        <v>0</v>
      </c>
      <c r="D3018" s="151">
        <v>0</v>
      </c>
      <c r="E3018" s="151">
        <v>0</v>
      </c>
      <c r="F3018" s="151">
        <v>0</v>
      </c>
      <c r="G3018" s="151">
        <v>0</v>
      </c>
      <c r="H3018" s="151">
        <v>0</v>
      </c>
      <c r="I3018" s="151">
        <v>0</v>
      </c>
      <c r="J3018" s="151">
        <v>0</v>
      </c>
      <c r="K3018" s="151">
        <v>0</v>
      </c>
      <c r="L3018" s="151">
        <v>0</v>
      </c>
      <c r="M3018" s="151">
        <v>0</v>
      </c>
      <c r="N3018" s="151">
        <v>1.9384343460384329E-5</v>
      </c>
      <c r="O3018" s="151">
        <v>0</v>
      </c>
      <c r="P3018" s="151">
        <v>2.0233109192012932E-5</v>
      </c>
    </row>
    <row r="3019" spans="1:16" ht="22" customHeight="1" x14ac:dyDescent="0.2">
      <c r="A3019" s="150" t="s">
        <v>3848</v>
      </c>
      <c r="B3019" s="151">
        <v>7.6307623193274627E-5</v>
      </c>
      <c r="C3019" s="151">
        <v>0</v>
      </c>
      <c r="D3019" s="151">
        <v>4.0902543610277123E-5</v>
      </c>
      <c r="E3019" s="151">
        <v>0</v>
      </c>
      <c r="F3019" s="151">
        <v>1.1214687962728481E-4</v>
      </c>
      <c r="G3019" s="151">
        <v>0</v>
      </c>
      <c r="H3019" s="151">
        <v>0</v>
      </c>
      <c r="I3019" s="151">
        <v>0</v>
      </c>
      <c r="J3019" s="151">
        <v>2.6343022668290878E-5</v>
      </c>
      <c r="K3019" s="151">
        <v>0</v>
      </c>
      <c r="L3019" s="151">
        <v>0</v>
      </c>
      <c r="M3019" s="151">
        <v>0</v>
      </c>
      <c r="N3019" s="151">
        <v>6.7845202111345142E-5</v>
      </c>
      <c r="O3019" s="151">
        <v>1.1311295702148158E-4</v>
      </c>
      <c r="P3019" s="151">
        <v>9.1048991364058187E-5</v>
      </c>
    </row>
    <row r="3020" spans="1:16" ht="22" customHeight="1" x14ac:dyDescent="0.2">
      <c r="A3020" s="150" t="s">
        <v>3849</v>
      </c>
      <c r="B3020" s="151">
        <v>5.3415336235292229E-4</v>
      </c>
      <c r="C3020" s="151">
        <v>0</v>
      </c>
      <c r="D3020" s="151">
        <v>5.521843387387411E-4</v>
      </c>
      <c r="E3020" s="151">
        <v>2.2501482555135136E-5</v>
      </c>
      <c r="F3020" s="151">
        <v>4.4858751850913924E-4</v>
      </c>
      <c r="G3020" s="151">
        <v>4.282852568623102E-5</v>
      </c>
      <c r="H3020" s="151">
        <v>4.5675500028802237E-5</v>
      </c>
      <c r="I3020" s="151">
        <v>0</v>
      </c>
      <c r="J3020" s="151">
        <v>7.9029068004872626E-5</v>
      </c>
      <c r="K3020" s="151">
        <v>0</v>
      </c>
      <c r="L3020" s="151">
        <v>4.6116257426889698E-5</v>
      </c>
      <c r="M3020" s="151">
        <v>4.3491325421272917E-5</v>
      </c>
      <c r="N3020" s="151">
        <v>2.6168863671518838E-4</v>
      </c>
      <c r="O3020" s="151">
        <v>2.2622591404296315E-4</v>
      </c>
      <c r="P3020" s="151">
        <v>2.6303041949616809E-4</v>
      </c>
    </row>
    <row r="3021" spans="1:16" ht="22" customHeight="1" x14ac:dyDescent="0.2">
      <c r="A3021" s="150" t="s">
        <v>3850</v>
      </c>
      <c r="B3021" s="151">
        <v>2.2892286957982387E-4</v>
      </c>
      <c r="C3021" s="151">
        <v>0</v>
      </c>
      <c r="D3021" s="151">
        <v>1.6361017444110849E-4</v>
      </c>
      <c r="E3021" s="151">
        <v>0</v>
      </c>
      <c r="F3021" s="151">
        <v>3.3644063888185445E-4</v>
      </c>
      <c r="G3021" s="151">
        <v>0</v>
      </c>
      <c r="H3021" s="151">
        <v>0</v>
      </c>
      <c r="I3021" s="151">
        <v>0</v>
      </c>
      <c r="J3021" s="151">
        <v>0</v>
      </c>
      <c r="K3021" s="151">
        <v>0</v>
      </c>
      <c r="L3021" s="151">
        <v>0</v>
      </c>
      <c r="M3021" s="151">
        <v>0</v>
      </c>
      <c r="N3021" s="151">
        <v>2.907651519057649E-5</v>
      </c>
      <c r="O3021" s="151">
        <v>3.7704319007160528E-5</v>
      </c>
      <c r="P3021" s="151">
        <v>2.0233109192012932E-5</v>
      </c>
    </row>
    <row r="3022" spans="1:16" ht="22" customHeight="1" x14ac:dyDescent="0.2">
      <c r="A3022" s="150" t="s">
        <v>3851</v>
      </c>
      <c r="B3022" s="151">
        <v>6.1229420171900835E-4</v>
      </c>
      <c r="C3022" s="151">
        <v>7.569443470398765E-4</v>
      </c>
      <c r="D3022" s="151">
        <v>4.7179180182304632E-4</v>
      </c>
      <c r="E3022" s="151">
        <v>6.9964069181942701E-4</v>
      </c>
      <c r="F3022" s="151">
        <v>5.9991283756577582E-4</v>
      </c>
      <c r="G3022" s="151">
        <v>9.0209993742710009E-4</v>
      </c>
      <c r="H3022" s="151">
        <v>9.6206593754360006E-4</v>
      </c>
      <c r="I3022" s="151">
        <v>9.2354706021486113E-4</v>
      </c>
      <c r="J3022" s="151">
        <v>8.7193031786757366E-4</v>
      </c>
      <c r="K3022" s="151">
        <v>8.2127592905395193E-4</v>
      </c>
      <c r="L3022" s="151">
        <v>9.2509489372859808E-4</v>
      </c>
      <c r="M3022" s="151">
        <v>7.4157281003599891E-4</v>
      </c>
      <c r="N3022" s="151">
        <v>4.6662131284817046E-4</v>
      </c>
      <c r="O3022" s="151">
        <v>4.9162808747474774E-4</v>
      </c>
      <c r="P3022" s="151">
        <v>4.769059280724009E-4</v>
      </c>
    </row>
    <row r="3023" spans="1:16" ht="22" customHeight="1" x14ac:dyDescent="0.2">
      <c r="A3023" s="150" t="s">
        <v>3852</v>
      </c>
      <c r="B3023" s="151">
        <v>3.8268387607438022E-5</v>
      </c>
      <c r="C3023" s="151">
        <v>0</v>
      </c>
      <c r="D3023" s="151">
        <v>1.6410149628627699E-4</v>
      </c>
      <c r="E3023" s="151">
        <v>0</v>
      </c>
      <c r="F3023" s="151">
        <v>7.4989104695721978E-5</v>
      </c>
      <c r="G3023" s="151">
        <v>0</v>
      </c>
      <c r="H3023" s="151">
        <v>0</v>
      </c>
      <c r="I3023" s="151">
        <v>0</v>
      </c>
      <c r="J3023" s="151">
        <v>1.8495491591130351E-4</v>
      </c>
      <c r="K3023" s="151">
        <v>0</v>
      </c>
      <c r="L3023" s="151">
        <v>4.6254744686429906E-5</v>
      </c>
      <c r="M3023" s="151">
        <v>0</v>
      </c>
      <c r="N3023" s="151">
        <v>1.0693405086103906E-4</v>
      </c>
      <c r="O3023" s="151">
        <v>1.5127018076146085E-4</v>
      </c>
      <c r="P3023" s="151">
        <v>8.1175477118706531E-5</v>
      </c>
    </row>
    <row r="3024" spans="1:16" ht="22" customHeight="1" x14ac:dyDescent="0.2">
      <c r="A3024" s="150" t="s">
        <v>3853</v>
      </c>
      <c r="B3024" s="151">
        <v>0</v>
      </c>
      <c r="C3024" s="151">
        <v>0</v>
      </c>
      <c r="D3024" s="151">
        <v>0</v>
      </c>
      <c r="E3024" s="151">
        <v>0</v>
      </c>
      <c r="F3024" s="151">
        <v>0</v>
      </c>
      <c r="G3024" s="151">
        <v>0</v>
      </c>
      <c r="H3024" s="151">
        <v>0</v>
      </c>
      <c r="I3024" s="151">
        <v>0</v>
      </c>
      <c r="J3024" s="151">
        <v>0</v>
      </c>
      <c r="K3024" s="151">
        <v>0</v>
      </c>
      <c r="L3024" s="151">
        <v>0</v>
      </c>
      <c r="M3024" s="151">
        <v>0</v>
      </c>
      <c r="N3024" s="151">
        <v>9.7212773510035517E-6</v>
      </c>
      <c r="O3024" s="151">
        <v>3.7817545190365212E-5</v>
      </c>
      <c r="P3024" s="151">
        <v>0</v>
      </c>
    </row>
    <row r="3025" spans="1:16" ht="22" customHeight="1" x14ac:dyDescent="0.2">
      <c r="A3025" s="150" t="s">
        <v>3854</v>
      </c>
      <c r="B3025" s="151">
        <v>0</v>
      </c>
      <c r="C3025" s="151">
        <v>0</v>
      </c>
      <c r="D3025" s="151">
        <v>0</v>
      </c>
      <c r="E3025" s="151">
        <v>0</v>
      </c>
      <c r="F3025" s="151">
        <v>0</v>
      </c>
      <c r="G3025" s="151">
        <v>0</v>
      </c>
      <c r="H3025" s="151">
        <v>0</v>
      </c>
      <c r="I3025" s="151">
        <v>0</v>
      </c>
      <c r="J3025" s="151">
        <v>0</v>
      </c>
      <c r="K3025" s="151">
        <v>0</v>
      </c>
      <c r="L3025" s="151">
        <v>0</v>
      </c>
      <c r="M3025" s="151">
        <v>0</v>
      </c>
      <c r="N3025" s="151">
        <v>1.9442554702007103E-5</v>
      </c>
      <c r="O3025" s="151">
        <v>0</v>
      </c>
      <c r="P3025" s="151">
        <v>3.0440803919514949E-5</v>
      </c>
    </row>
    <row r="3026" spans="1:16" ht="22" customHeight="1" x14ac:dyDescent="0.2">
      <c r="A3026" s="150" t="s">
        <v>3855</v>
      </c>
      <c r="B3026" s="151">
        <v>1.9134193803719012E-4</v>
      </c>
      <c r="C3026" s="151">
        <v>4.2052463724437578E-4</v>
      </c>
      <c r="D3026" s="151">
        <v>1.8461418332206162E-4</v>
      </c>
      <c r="E3026" s="151">
        <v>3.159667640474832E-4</v>
      </c>
      <c r="F3026" s="151">
        <v>7.4989104695721978E-5</v>
      </c>
      <c r="G3026" s="151">
        <v>2.5774283926488576E-4</v>
      </c>
      <c r="H3026" s="151">
        <v>1.8325065477020955E-4</v>
      </c>
      <c r="I3026" s="151">
        <v>2.4960731357158406E-4</v>
      </c>
      <c r="J3026" s="151">
        <v>2.6422130844471929E-4</v>
      </c>
      <c r="K3026" s="151">
        <v>1.7290019559030567E-4</v>
      </c>
      <c r="L3026" s="151">
        <v>1.8501897874571963E-4</v>
      </c>
      <c r="M3026" s="151">
        <v>3.0535351001482309E-4</v>
      </c>
      <c r="N3026" s="151">
        <v>2.0414682437107454E-4</v>
      </c>
      <c r="O3026" s="151">
        <v>1.1345263557109564E-4</v>
      </c>
      <c r="P3026" s="151">
        <v>1.6235095423741306E-4</v>
      </c>
    </row>
    <row r="3027" spans="1:16" ht="22" customHeight="1" x14ac:dyDescent="0.2">
      <c r="A3027" s="150" t="s">
        <v>3856</v>
      </c>
      <c r="B3027" s="151">
        <v>0</v>
      </c>
      <c r="C3027" s="151">
        <v>4.2052463724437583E-5</v>
      </c>
      <c r="D3027" s="151">
        <v>0</v>
      </c>
      <c r="E3027" s="151">
        <v>4.5138109149640451E-5</v>
      </c>
      <c r="F3027" s="151">
        <v>0</v>
      </c>
      <c r="G3027" s="151">
        <v>4.2957139877480958E-5</v>
      </c>
      <c r="H3027" s="151">
        <v>0</v>
      </c>
      <c r="I3027" s="151">
        <v>0</v>
      </c>
      <c r="J3027" s="151">
        <v>0</v>
      </c>
      <c r="K3027" s="151">
        <v>0</v>
      </c>
      <c r="L3027" s="151">
        <v>0</v>
      </c>
      <c r="M3027" s="151">
        <v>0</v>
      </c>
      <c r="N3027" s="151">
        <v>0</v>
      </c>
      <c r="O3027" s="151">
        <v>0</v>
      </c>
      <c r="P3027" s="151">
        <v>0</v>
      </c>
    </row>
    <row r="3028" spans="1:16" ht="22" customHeight="1" x14ac:dyDescent="0.2">
      <c r="A3028" s="150" t="s">
        <v>3857</v>
      </c>
      <c r="B3028" s="151">
        <v>3.0614710085950417E-4</v>
      </c>
      <c r="C3028" s="151">
        <v>2.5231478234662548E-4</v>
      </c>
      <c r="D3028" s="151">
        <v>1.4358880925049238E-4</v>
      </c>
      <c r="E3028" s="151">
        <v>1.579833820237416E-4</v>
      </c>
      <c r="F3028" s="151">
        <v>2.6246186643502694E-4</v>
      </c>
      <c r="G3028" s="151">
        <v>3.4365711901984767E-4</v>
      </c>
      <c r="H3028" s="151">
        <v>5.4975196431062865E-4</v>
      </c>
      <c r="I3028" s="151">
        <v>4.7425389578600977E-4</v>
      </c>
      <c r="J3028" s="151">
        <v>3.4348770097813509E-4</v>
      </c>
      <c r="K3028" s="151">
        <v>3.890254400781878E-4</v>
      </c>
      <c r="L3028" s="151">
        <v>5.5505693623715882E-4</v>
      </c>
      <c r="M3028" s="151">
        <v>3.9259737001905826E-4</v>
      </c>
      <c r="N3028" s="151">
        <v>1.5554043761605683E-4</v>
      </c>
      <c r="O3028" s="151">
        <v>2.6472281633255652E-4</v>
      </c>
      <c r="P3028" s="151">
        <v>2.0293869279676633E-4</v>
      </c>
    </row>
    <row r="3029" spans="1:16" ht="22" customHeight="1" x14ac:dyDescent="0.2">
      <c r="A3029" s="150" t="s">
        <v>3858</v>
      </c>
      <c r="B3029" s="151">
        <v>0</v>
      </c>
      <c r="C3029" s="151">
        <v>4.2052463724437583E-5</v>
      </c>
      <c r="D3029" s="151">
        <v>2.0512687035784623E-5</v>
      </c>
      <c r="E3029" s="151">
        <v>2.2569054574820225E-5</v>
      </c>
      <c r="F3029" s="151">
        <v>0</v>
      </c>
      <c r="G3029" s="151">
        <v>4.2957139877480958E-5</v>
      </c>
      <c r="H3029" s="151">
        <v>0</v>
      </c>
      <c r="I3029" s="151">
        <v>0</v>
      </c>
      <c r="J3029" s="151">
        <v>2.6422130844471931E-5</v>
      </c>
      <c r="K3029" s="151">
        <v>0</v>
      </c>
      <c r="L3029" s="151">
        <v>0</v>
      </c>
      <c r="M3029" s="151">
        <v>0</v>
      </c>
      <c r="N3029" s="151">
        <v>0</v>
      </c>
      <c r="O3029" s="151">
        <v>0</v>
      </c>
      <c r="P3029" s="151">
        <v>0</v>
      </c>
    </row>
    <row r="3030" spans="1:16" ht="22" customHeight="1" x14ac:dyDescent="0.2">
      <c r="A3030" s="150" t="s">
        <v>3859</v>
      </c>
      <c r="B3030" s="151">
        <v>0</v>
      </c>
      <c r="C3030" s="151">
        <v>0</v>
      </c>
      <c r="D3030" s="151">
        <v>0</v>
      </c>
      <c r="E3030" s="151">
        <v>0</v>
      </c>
      <c r="F3030" s="151">
        <v>0</v>
      </c>
      <c r="G3030" s="151">
        <v>0</v>
      </c>
      <c r="H3030" s="151">
        <v>0</v>
      </c>
      <c r="I3030" s="151">
        <v>0</v>
      </c>
      <c r="J3030" s="151">
        <v>0</v>
      </c>
      <c r="K3030" s="151">
        <v>0</v>
      </c>
      <c r="L3030" s="151">
        <v>0</v>
      </c>
      <c r="M3030" s="151">
        <v>0</v>
      </c>
      <c r="N3030" s="151">
        <v>0</v>
      </c>
      <c r="O3030" s="151">
        <v>0</v>
      </c>
      <c r="P3030" s="151">
        <v>2.0293869279676633E-5</v>
      </c>
    </row>
    <row r="3031" spans="1:16" ht="22" customHeight="1" x14ac:dyDescent="0.2">
      <c r="A3031" s="150" t="s">
        <v>3860</v>
      </c>
      <c r="B3031" s="151">
        <v>4.2477910244256203E-3</v>
      </c>
      <c r="C3031" s="151">
        <v>1.0092591293865019E-3</v>
      </c>
      <c r="D3031" s="151">
        <v>3.589720231262309E-3</v>
      </c>
      <c r="E3031" s="151">
        <v>8.5762407384316853E-4</v>
      </c>
      <c r="F3031" s="151">
        <v>5.0992591193090948E-3</v>
      </c>
      <c r="G3031" s="151">
        <v>1.0309713570595431E-3</v>
      </c>
      <c r="H3031" s="151">
        <v>1.2369419196989145E-3</v>
      </c>
      <c r="I3031" s="151">
        <v>1.0233899856434948E-3</v>
      </c>
      <c r="J3031" s="151">
        <v>1.4532171964459562E-3</v>
      </c>
      <c r="K3031" s="151">
        <v>9.9417612464425763E-4</v>
      </c>
      <c r="L3031" s="151">
        <v>1.433897085279327E-3</v>
      </c>
      <c r="M3031" s="151">
        <v>6.979508800338813E-4</v>
      </c>
      <c r="N3031" s="151">
        <v>2.9747108694070869E-3</v>
      </c>
      <c r="O3031" s="151">
        <v>2.9119509796581215E-3</v>
      </c>
      <c r="P3031" s="151">
        <v>3.0745211958710097E-3</v>
      </c>
    </row>
    <row r="3032" spans="1:16" ht="22" customHeight="1" x14ac:dyDescent="0.2">
      <c r="A3032" s="150" t="s">
        <v>3861</v>
      </c>
      <c r="B3032" s="151">
        <v>0</v>
      </c>
      <c r="C3032" s="151">
        <v>0</v>
      </c>
      <c r="D3032" s="151">
        <v>2.0574472237699638E-5</v>
      </c>
      <c r="E3032" s="151">
        <v>0</v>
      </c>
      <c r="F3032" s="151">
        <v>0</v>
      </c>
      <c r="G3032" s="151">
        <v>0</v>
      </c>
      <c r="H3032" s="151">
        <v>0</v>
      </c>
      <c r="I3032" s="151">
        <v>0</v>
      </c>
      <c r="J3032" s="151">
        <v>5.3003431151862368E-5</v>
      </c>
      <c r="K3032" s="151">
        <v>0</v>
      </c>
      <c r="L3032" s="151">
        <v>0</v>
      </c>
      <c r="M3032" s="151">
        <v>0</v>
      </c>
      <c r="N3032" s="151">
        <v>1.0725614137568075E-4</v>
      </c>
      <c r="O3032" s="151">
        <v>1.5172581383604357E-4</v>
      </c>
      <c r="P3032" s="151">
        <v>1.7301746083170092E-4</v>
      </c>
    </row>
    <row r="3033" spans="1:16" ht="22" customHeight="1" x14ac:dyDescent="0.2">
      <c r="A3033" s="150" t="s">
        <v>3862</v>
      </c>
      <c r="B3033" s="151">
        <v>3.8383653835171275E-5</v>
      </c>
      <c r="C3033" s="151">
        <v>0</v>
      </c>
      <c r="D3033" s="151">
        <v>2.0574472237699638E-5</v>
      </c>
      <c r="E3033" s="151">
        <v>2.2637033654864865E-5</v>
      </c>
      <c r="F3033" s="151">
        <v>0</v>
      </c>
      <c r="G3033" s="151">
        <v>0</v>
      </c>
      <c r="H3033" s="151">
        <v>9.1901307286867148E-5</v>
      </c>
      <c r="I3033" s="151">
        <v>2.5035914282932982E-5</v>
      </c>
      <c r="J3033" s="151">
        <v>2.6501715575931184E-5</v>
      </c>
      <c r="K3033" s="151">
        <v>0</v>
      </c>
      <c r="L3033" s="151">
        <v>0</v>
      </c>
      <c r="M3033" s="151">
        <v>0</v>
      </c>
      <c r="N3033" s="151">
        <v>8.7755024761920612E-5</v>
      </c>
      <c r="O3033" s="151">
        <v>1.5172581383604357E-4</v>
      </c>
      <c r="P3033" s="151">
        <v>1.119524746558065E-4</v>
      </c>
    </row>
    <row r="3034" spans="1:16" ht="22" customHeight="1" x14ac:dyDescent="0.2">
      <c r="A3034" s="150" t="s">
        <v>3863</v>
      </c>
      <c r="B3034" s="151">
        <v>0</v>
      </c>
      <c r="C3034" s="151">
        <v>2.108956388590017E-4</v>
      </c>
      <c r="D3034" s="151">
        <v>4.1148944475399277E-5</v>
      </c>
      <c r="E3034" s="151">
        <v>1.3582220192918918E-4</v>
      </c>
      <c r="F3034" s="151">
        <v>0</v>
      </c>
      <c r="G3034" s="151">
        <v>2.154326442650777E-4</v>
      </c>
      <c r="H3034" s="151">
        <v>0</v>
      </c>
      <c r="I3034" s="151">
        <v>1.2517957141466491E-4</v>
      </c>
      <c r="J3034" s="151">
        <v>0</v>
      </c>
      <c r="K3034" s="151">
        <v>2.1677622413995403E-4</v>
      </c>
      <c r="L3034" s="151">
        <v>0</v>
      </c>
      <c r="M3034" s="151">
        <v>2.1876660678772823E-4</v>
      </c>
      <c r="N3034" s="151">
        <v>9.7505583068800685E-6</v>
      </c>
      <c r="O3034" s="151">
        <v>0</v>
      </c>
      <c r="P3034" s="151">
        <v>0</v>
      </c>
    </row>
    <row r="3035" spans="1:16" ht="22" customHeight="1" x14ac:dyDescent="0.2">
      <c r="A3035" s="150" t="s">
        <v>3864</v>
      </c>
      <c r="B3035" s="151">
        <v>7.6767307670342551E-5</v>
      </c>
      <c r="C3035" s="151">
        <v>1.2653738331540101E-4</v>
      </c>
      <c r="D3035" s="151">
        <v>4.1148944475399277E-5</v>
      </c>
      <c r="E3035" s="151">
        <v>9.0548134619459461E-5</v>
      </c>
      <c r="F3035" s="151">
        <v>7.5214975492998257E-5</v>
      </c>
      <c r="G3035" s="151">
        <v>1.7234611541206216E-4</v>
      </c>
      <c r="H3035" s="151">
        <v>9.1901307286867148E-5</v>
      </c>
      <c r="I3035" s="151">
        <v>1.502154856975979E-4</v>
      </c>
      <c r="J3035" s="151">
        <v>1.0600686230372474E-4</v>
      </c>
      <c r="K3035" s="151">
        <v>8.6710489655981616E-5</v>
      </c>
      <c r="L3035" s="151">
        <v>4.6394066206569757E-5</v>
      </c>
      <c r="M3035" s="151">
        <v>8.7506642715091298E-5</v>
      </c>
      <c r="N3035" s="151">
        <v>7.8004466455040548E-5</v>
      </c>
      <c r="O3035" s="151">
        <v>1.1379436037703267E-4</v>
      </c>
      <c r="P3035" s="151">
        <v>7.1242483871876845E-5</v>
      </c>
    </row>
    <row r="3036" spans="1:16" ht="22" customHeight="1" x14ac:dyDescent="0.2">
      <c r="A3036" s="150" t="s">
        <v>3865</v>
      </c>
      <c r="B3036" s="151">
        <v>1.535346153406851E-4</v>
      </c>
      <c r="C3036" s="151">
        <v>2.9525389440260237E-4</v>
      </c>
      <c r="D3036" s="151">
        <v>3.0861708356549455E-4</v>
      </c>
      <c r="E3036" s="151">
        <v>4.0746660578756756E-4</v>
      </c>
      <c r="F3036" s="151">
        <v>1.1282246323949736E-4</v>
      </c>
      <c r="G3036" s="151">
        <v>3.8777875967713985E-4</v>
      </c>
      <c r="H3036" s="151">
        <v>3.2165457550403499E-4</v>
      </c>
      <c r="I3036" s="151">
        <v>5.257541999415926E-4</v>
      </c>
      <c r="J3036" s="151">
        <v>3.180205869111742E-4</v>
      </c>
      <c r="K3036" s="151">
        <v>4.7690769310789892E-4</v>
      </c>
      <c r="L3036" s="151">
        <v>4.175465958591278E-4</v>
      </c>
      <c r="M3036" s="151">
        <v>3.937798922179108E-4</v>
      </c>
      <c r="N3036" s="151">
        <v>1.6575949121696115E-4</v>
      </c>
      <c r="O3036" s="151">
        <v>2.6552017421307619E-4</v>
      </c>
      <c r="P3036" s="151">
        <v>1.8319495852768333E-4</v>
      </c>
    </row>
    <row r="3037" spans="1:16" ht="22" customHeight="1" x14ac:dyDescent="0.2">
      <c r="A3037" s="150" t="s">
        <v>3866</v>
      </c>
      <c r="B3037" s="151">
        <v>0</v>
      </c>
      <c r="C3037" s="151">
        <v>1.2653738331540101E-4</v>
      </c>
      <c r="D3037" s="151">
        <v>0</v>
      </c>
      <c r="E3037" s="151">
        <v>1.3582220192918918E-4</v>
      </c>
      <c r="F3037" s="151">
        <v>0</v>
      </c>
      <c r="G3037" s="151">
        <v>1.2925958655904662E-4</v>
      </c>
      <c r="H3037" s="151">
        <v>0</v>
      </c>
      <c r="I3037" s="151">
        <v>1.0014365713173193E-4</v>
      </c>
      <c r="J3037" s="151">
        <v>0</v>
      </c>
      <c r="K3037" s="151">
        <v>1.300657344839724E-4</v>
      </c>
      <c r="L3037" s="151">
        <v>0</v>
      </c>
      <c r="M3037" s="151">
        <v>8.7506642715091298E-5</v>
      </c>
      <c r="N3037" s="151">
        <v>0</v>
      </c>
      <c r="O3037" s="151">
        <v>0</v>
      </c>
      <c r="P3037" s="151">
        <v>0</v>
      </c>
    </row>
    <row r="3038" spans="1:16" ht="22" customHeight="1" x14ac:dyDescent="0.2">
      <c r="A3038" s="150" t="s">
        <v>3867</v>
      </c>
      <c r="B3038" s="151">
        <v>3.8383653835171274E-4</v>
      </c>
      <c r="C3038" s="151">
        <v>9.7011993875140796E-4</v>
      </c>
      <c r="D3038" s="151">
        <v>3.4976602804089382E-4</v>
      </c>
      <c r="E3038" s="151">
        <v>8.6020727888486484E-4</v>
      </c>
      <c r="F3038" s="151">
        <v>2.6325241422549386E-4</v>
      </c>
      <c r="G3038" s="151">
        <v>8.6173057706031078E-4</v>
      </c>
      <c r="H3038" s="151">
        <v>5.0545719007776934E-4</v>
      </c>
      <c r="I3038" s="151">
        <v>1.0765443141661183E-3</v>
      </c>
      <c r="J3038" s="151">
        <v>4.2402744921489895E-4</v>
      </c>
      <c r="K3038" s="151">
        <v>8.6710489655981613E-4</v>
      </c>
      <c r="L3038" s="151">
        <v>4.6394066206569755E-4</v>
      </c>
      <c r="M3038" s="151">
        <v>8.7506642715091292E-4</v>
      </c>
      <c r="N3038" s="151">
        <v>2.2426284105824155E-4</v>
      </c>
      <c r="O3038" s="151">
        <v>2.2758872075406535E-4</v>
      </c>
      <c r="P3038" s="151">
        <v>2.7479243779152498E-4</v>
      </c>
    </row>
    <row r="3039" spans="1:16" ht="22" customHeight="1" x14ac:dyDescent="0.2">
      <c r="A3039" s="150" t="s">
        <v>3868</v>
      </c>
      <c r="B3039" s="151">
        <v>0</v>
      </c>
      <c r="C3039" s="151">
        <v>2.108956388590017E-4</v>
      </c>
      <c r="D3039" s="151">
        <v>2.0574472237699638E-5</v>
      </c>
      <c r="E3039" s="151">
        <v>1.5845923558405404E-4</v>
      </c>
      <c r="F3039" s="151">
        <v>0</v>
      </c>
      <c r="G3039" s="151">
        <v>2.154326442650777E-4</v>
      </c>
      <c r="H3039" s="151">
        <v>4.5950653643433574E-5</v>
      </c>
      <c r="I3039" s="151">
        <v>1.502154856975979E-4</v>
      </c>
      <c r="J3039" s="151">
        <v>7.9505146727793549E-5</v>
      </c>
      <c r="K3039" s="151">
        <v>4.3355244827990808E-5</v>
      </c>
      <c r="L3039" s="151">
        <v>9.2788132413139515E-5</v>
      </c>
      <c r="M3039" s="151">
        <v>1.750132854301826E-4</v>
      </c>
      <c r="N3039" s="151">
        <v>7.8004466455040548E-5</v>
      </c>
      <c r="O3039" s="151">
        <v>3.7931453459010894E-5</v>
      </c>
      <c r="P3039" s="151">
        <v>1.0177497695982408E-4</v>
      </c>
    </row>
    <row r="3040" spans="1:16" ht="22" customHeight="1" x14ac:dyDescent="0.2">
      <c r="A3040" s="150" t="s">
        <v>3869</v>
      </c>
      <c r="B3040" s="151">
        <v>0</v>
      </c>
      <c r="C3040" s="151">
        <v>4.2179127771800346E-5</v>
      </c>
      <c r="D3040" s="151">
        <v>0</v>
      </c>
      <c r="E3040" s="151">
        <v>0</v>
      </c>
      <c r="F3040" s="151">
        <v>0</v>
      </c>
      <c r="G3040" s="151">
        <v>0</v>
      </c>
      <c r="H3040" s="151">
        <v>0</v>
      </c>
      <c r="I3040" s="151">
        <v>2.5035914282932982E-5</v>
      </c>
      <c r="J3040" s="151">
        <v>0</v>
      </c>
      <c r="K3040" s="151">
        <v>0</v>
      </c>
      <c r="L3040" s="151">
        <v>0</v>
      </c>
      <c r="M3040" s="151">
        <v>4.3753321357545649E-5</v>
      </c>
      <c r="N3040" s="151">
        <v>4.8752791534400338E-5</v>
      </c>
      <c r="O3040" s="151">
        <v>7.5862906918021787E-5</v>
      </c>
      <c r="P3040" s="151">
        <v>0</v>
      </c>
    </row>
    <row r="3041" spans="1:16" ht="22" customHeight="1" x14ac:dyDescent="0.2">
      <c r="A3041" s="150" t="s">
        <v>3870</v>
      </c>
      <c r="B3041" s="151">
        <v>3.4545288451654144E-4</v>
      </c>
      <c r="C3041" s="151">
        <v>4.2179127771800341E-4</v>
      </c>
      <c r="D3041" s="151">
        <v>2.8804261132779488E-4</v>
      </c>
      <c r="E3041" s="151">
        <v>4.7537770675216214E-4</v>
      </c>
      <c r="F3041" s="151">
        <v>1.8803743873249562E-4</v>
      </c>
      <c r="G3041" s="151">
        <v>5.1703834623618647E-4</v>
      </c>
      <c r="H3041" s="151">
        <v>5.5140784372120289E-4</v>
      </c>
      <c r="I3041" s="151">
        <v>5.257541999415926E-4</v>
      </c>
      <c r="J3041" s="151">
        <v>3.7102401806303654E-4</v>
      </c>
      <c r="K3041" s="151">
        <v>6.9368391724785293E-4</v>
      </c>
      <c r="L3041" s="151">
        <v>5.1033472827226734E-4</v>
      </c>
      <c r="M3041" s="151">
        <v>5.2503985629054773E-4</v>
      </c>
      <c r="N3041" s="151">
        <v>3.607706573545625E-4</v>
      </c>
      <c r="O3041" s="151">
        <v>3.793145345901089E-4</v>
      </c>
      <c r="P3041" s="151">
        <v>3.2567992627143704E-4</v>
      </c>
    </row>
    <row r="3042" spans="1:16" ht="22" customHeight="1" x14ac:dyDescent="0.2">
      <c r="A3042" s="150" t="s">
        <v>3871</v>
      </c>
      <c r="B3042" s="151">
        <v>0</v>
      </c>
      <c r="C3042" s="151">
        <v>0</v>
      </c>
      <c r="D3042" s="151">
        <v>0</v>
      </c>
      <c r="E3042" s="151">
        <v>0</v>
      </c>
      <c r="F3042" s="151">
        <v>0</v>
      </c>
      <c r="G3042" s="151">
        <v>0</v>
      </c>
      <c r="H3042" s="151">
        <v>0</v>
      </c>
      <c r="I3042" s="151">
        <v>0</v>
      </c>
      <c r="J3042" s="151">
        <v>0</v>
      </c>
      <c r="K3042" s="151">
        <v>0</v>
      </c>
      <c r="L3042" s="151">
        <v>0</v>
      </c>
      <c r="M3042" s="151">
        <v>0</v>
      </c>
      <c r="N3042" s="151">
        <v>9.7505583068800685E-6</v>
      </c>
      <c r="O3042" s="151">
        <v>0</v>
      </c>
      <c r="P3042" s="151">
        <v>0</v>
      </c>
    </row>
    <row r="3043" spans="1:16" ht="22" customHeight="1" x14ac:dyDescent="0.2">
      <c r="A3043" s="150" t="s">
        <v>3872</v>
      </c>
      <c r="B3043" s="151">
        <v>0</v>
      </c>
      <c r="C3043" s="151">
        <v>0</v>
      </c>
      <c r="D3043" s="151">
        <v>2.0574472237699638E-5</v>
      </c>
      <c r="E3043" s="151">
        <v>0</v>
      </c>
      <c r="F3043" s="151">
        <v>0</v>
      </c>
      <c r="G3043" s="151">
        <v>0</v>
      </c>
      <c r="H3043" s="151">
        <v>0</v>
      </c>
      <c r="I3043" s="151">
        <v>0</v>
      </c>
      <c r="J3043" s="151">
        <v>0</v>
      </c>
      <c r="K3043" s="151">
        <v>0</v>
      </c>
      <c r="L3043" s="151">
        <v>0</v>
      </c>
      <c r="M3043" s="151">
        <v>0</v>
      </c>
      <c r="N3043" s="151">
        <v>0</v>
      </c>
      <c r="O3043" s="151">
        <v>0</v>
      </c>
      <c r="P3043" s="151">
        <v>0</v>
      </c>
    </row>
    <row r="3044" spans="1:16" ht="22" customHeight="1" x14ac:dyDescent="0.2">
      <c r="A3044" s="150" t="s">
        <v>3873</v>
      </c>
      <c r="B3044" s="151">
        <v>1.535346153406851E-4</v>
      </c>
      <c r="C3044" s="151">
        <v>3.3743302217440277E-4</v>
      </c>
      <c r="D3044" s="151">
        <v>1.4402130566389744E-4</v>
      </c>
      <c r="E3044" s="151">
        <v>3.6219253847783784E-4</v>
      </c>
      <c r="F3044" s="151">
        <v>1.5042995098599651E-4</v>
      </c>
      <c r="G3044" s="151">
        <v>4.3086528853015539E-4</v>
      </c>
      <c r="H3044" s="151">
        <v>2.2975326821716787E-4</v>
      </c>
      <c r="I3044" s="151">
        <v>3.2546688567812877E-4</v>
      </c>
      <c r="J3044" s="151">
        <v>2.9151887133524305E-4</v>
      </c>
      <c r="K3044" s="151">
        <v>3.4684195862392646E-4</v>
      </c>
      <c r="L3044" s="151">
        <v>2.7836439723941852E-4</v>
      </c>
      <c r="M3044" s="151">
        <v>3.937798922179108E-4</v>
      </c>
      <c r="N3044" s="151">
        <v>2.7301563259264189E-4</v>
      </c>
      <c r="O3044" s="151">
        <v>3.0345162767208715E-4</v>
      </c>
      <c r="P3044" s="151">
        <v>3.1550242857545464E-4</v>
      </c>
    </row>
    <row r="3045" spans="1:16" ht="22" customHeight="1" x14ac:dyDescent="0.2">
      <c r="A3045" s="150" t="s">
        <v>3874</v>
      </c>
      <c r="B3045" s="151">
        <v>3.8383653835171276E-3</v>
      </c>
      <c r="C3045" s="151">
        <v>4.1757336494082338E-3</v>
      </c>
      <c r="D3045" s="151">
        <v>3.5799581693597366E-3</v>
      </c>
      <c r="E3045" s="151">
        <v>4.5726807982827029E-3</v>
      </c>
      <c r="F3045" s="151">
        <v>3.4598888726779195E-3</v>
      </c>
      <c r="G3045" s="151">
        <v>4.6964316449786938E-3</v>
      </c>
      <c r="H3045" s="151">
        <v>4.5950653643433573E-3</v>
      </c>
      <c r="I3045" s="151">
        <v>4.7067518851914014E-3</v>
      </c>
      <c r="J3045" s="151">
        <v>4.134267629845265E-3</v>
      </c>
      <c r="K3045" s="151">
        <v>4.7690769310789888E-3</v>
      </c>
      <c r="L3045" s="151">
        <v>4.9177710178963932E-3</v>
      </c>
      <c r="M3045" s="151">
        <v>4.5065920998272023E-3</v>
      </c>
      <c r="N3045" s="151">
        <v>3.8612210895245069E-3</v>
      </c>
      <c r="O3045" s="151">
        <v>3.8690082528191109E-3</v>
      </c>
      <c r="P3045" s="151">
        <v>3.7656741475134911E-3</v>
      </c>
    </row>
    <row r="3046" spans="1:16" ht="22" customHeight="1" x14ac:dyDescent="0.2">
      <c r="A3046" s="150" t="s">
        <v>3875</v>
      </c>
      <c r="B3046" s="151">
        <v>3.8383653835171275E-5</v>
      </c>
      <c r="C3046" s="151">
        <v>0</v>
      </c>
      <c r="D3046" s="151">
        <v>6.1723416713098901E-5</v>
      </c>
      <c r="E3046" s="151">
        <v>0</v>
      </c>
      <c r="F3046" s="151">
        <v>7.5214975492998257E-5</v>
      </c>
      <c r="G3046" s="151">
        <v>0</v>
      </c>
      <c r="H3046" s="151">
        <v>0</v>
      </c>
      <c r="I3046" s="151">
        <v>0</v>
      </c>
      <c r="J3046" s="151">
        <v>0</v>
      </c>
      <c r="K3046" s="151">
        <v>0</v>
      </c>
      <c r="L3046" s="151">
        <v>0</v>
      </c>
      <c r="M3046" s="151">
        <v>0</v>
      </c>
      <c r="N3046" s="151">
        <v>0</v>
      </c>
      <c r="O3046" s="151">
        <v>0</v>
      </c>
      <c r="P3046" s="151">
        <v>0</v>
      </c>
    </row>
    <row r="3047" spans="1:16" ht="22" customHeight="1" x14ac:dyDescent="0.2">
      <c r="A3047" s="150" t="s">
        <v>3876</v>
      </c>
      <c r="B3047" s="151">
        <v>2.6868557684619891E-4</v>
      </c>
      <c r="C3047" s="151">
        <v>0</v>
      </c>
      <c r="D3047" s="151">
        <v>2.2631919461469602E-4</v>
      </c>
      <c r="E3047" s="151">
        <v>0</v>
      </c>
      <c r="F3047" s="151">
        <v>2.6325241422549386E-4</v>
      </c>
      <c r="G3047" s="151">
        <v>4.3086528853015539E-5</v>
      </c>
      <c r="H3047" s="151">
        <v>0</v>
      </c>
      <c r="I3047" s="151">
        <v>0</v>
      </c>
      <c r="J3047" s="151">
        <v>0</v>
      </c>
      <c r="K3047" s="151">
        <v>0</v>
      </c>
      <c r="L3047" s="151">
        <v>0</v>
      </c>
      <c r="M3047" s="151">
        <v>0</v>
      </c>
      <c r="N3047" s="151">
        <v>5.8503349841280401E-5</v>
      </c>
      <c r="O3047" s="151">
        <v>0</v>
      </c>
      <c r="P3047" s="151">
        <v>6.1064986175894442E-5</v>
      </c>
    </row>
    <row r="3048" spans="1:16" ht="22" customHeight="1" x14ac:dyDescent="0.2">
      <c r="A3048" s="150" t="s">
        <v>3877</v>
      </c>
      <c r="B3048" s="151">
        <v>1.0363586535496244E-3</v>
      </c>
      <c r="C3048" s="151">
        <v>8.4358255543600692E-5</v>
      </c>
      <c r="D3048" s="151">
        <v>7.6125547279488654E-4</v>
      </c>
      <c r="E3048" s="151">
        <v>2.2637033654864865E-5</v>
      </c>
      <c r="F3048" s="151">
        <v>1.1282246323949738E-3</v>
      </c>
      <c r="G3048" s="151">
        <v>4.3086528853015539E-5</v>
      </c>
      <c r="H3048" s="151">
        <v>9.1901307286867148E-5</v>
      </c>
      <c r="I3048" s="151">
        <v>0</v>
      </c>
      <c r="J3048" s="151">
        <v>1.3250857787965592E-4</v>
      </c>
      <c r="K3048" s="151">
        <v>0</v>
      </c>
      <c r="L3048" s="151">
        <v>9.2788132413139515E-5</v>
      </c>
      <c r="M3048" s="151">
        <v>0</v>
      </c>
      <c r="N3048" s="151">
        <v>3.607706573545625E-4</v>
      </c>
      <c r="O3048" s="151">
        <v>3.793145345901089E-4</v>
      </c>
      <c r="P3048" s="151">
        <v>3.6638991705536665E-4</v>
      </c>
    </row>
    <row r="3049" spans="1:16" ht="22" customHeight="1" x14ac:dyDescent="0.2">
      <c r="A3049" s="150" t="s">
        <v>3878</v>
      </c>
      <c r="B3049" s="151">
        <v>7.6999233071159295E-5</v>
      </c>
      <c r="C3049" s="151">
        <v>0</v>
      </c>
      <c r="D3049" s="151">
        <v>1.2381978458458513E-4</v>
      </c>
      <c r="E3049" s="151">
        <v>0</v>
      </c>
      <c r="F3049" s="151">
        <v>7.54422110685058E-5</v>
      </c>
      <c r="G3049" s="151">
        <v>0</v>
      </c>
      <c r="H3049" s="151">
        <v>1.8435790948181203E-4</v>
      </c>
      <c r="I3049" s="151">
        <v>0</v>
      </c>
      <c r="J3049" s="151">
        <v>1.8607246827330535E-4</v>
      </c>
      <c r="K3049" s="151">
        <v>8.697245488152838E-5</v>
      </c>
      <c r="L3049" s="151">
        <v>1.396026886457507E-4</v>
      </c>
      <c r="M3049" s="151">
        <v>4.3885506618444574E-5</v>
      </c>
      <c r="N3049" s="151">
        <v>1.3692022661745788E-4</v>
      </c>
      <c r="O3049" s="151">
        <v>1.5218419998056334E-4</v>
      </c>
      <c r="P3049" s="151">
        <v>1.5312368134740901E-4</v>
      </c>
    </row>
    <row r="3050" spans="1:16" ht="22" customHeight="1" x14ac:dyDescent="0.2">
      <c r="A3050" s="150" t="s">
        <v>3879</v>
      </c>
      <c r="B3050" s="151">
        <v>7.6999233071159295E-5</v>
      </c>
      <c r="C3050" s="151">
        <v>0</v>
      </c>
      <c r="D3050" s="151">
        <v>1.0318315382048762E-4</v>
      </c>
      <c r="E3050" s="151">
        <v>0</v>
      </c>
      <c r="F3050" s="151">
        <v>7.54422110685058E-5</v>
      </c>
      <c r="G3050" s="151">
        <v>0</v>
      </c>
      <c r="H3050" s="151">
        <v>4.6089477370453007E-5</v>
      </c>
      <c r="I3050" s="151">
        <v>2.5111551486204682E-5</v>
      </c>
      <c r="J3050" s="151">
        <v>5.3163562363801528E-5</v>
      </c>
      <c r="K3050" s="151">
        <v>4.348622744076419E-5</v>
      </c>
      <c r="L3050" s="151">
        <v>4.6534229548583563E-5</v>
      </c>
      <c r="M3050" s="151">
        <v>0</v>
      </c>
      <c r="N3050" s="151">
        <v>5.8680097121767667E-5</v>
      </c>
      <c r="O3050" s="151">
        <v>3.8046049995140834E-5</v>
      </c>
      <c r="P3050" s="151">
        <v>5.1041227115803013E-5</v>
      </c>
    </row>
    <row r="3051" spans="1:16" ht="22" customHeight="1" x14ac:dyDescent="0.2">
      <c r="A3051" s="150" t="s">
        <v>3880</v>
      </c>
      <c r="B3051" s="151">
        <v>0</v>
      </c>
      <c r="C3051" s="151">
        <v>0</v>
      </c>
      <c r="D3051" s="151">
        <v>0</v>
      </c>
      <c r="E3051" s="151">
        <v>0</v>
      </c>
      <c r="F3051" s="151">
        <v>0</v>
      </c>
      <c r="G3051" s="151">
        <v>0</v>
      </c>
      <c r="H3051" s="151">
        <v>0</v>
      </c>
      <c r="I3051" s="151">
        <v>0</v>
      </c>
      <c r="J3051" s="151">
        <v>0</v>
      </c>
      <c r="K3051" s="151">
        <v>0</v>
      </c>
      <c r="L3051" s="151">
        <v>4.6534229548583563E-5</v>
      </c>
      <c r="M3051" s="151">
        <v>0</v>
      </c>
      <c r="N3051" s="151">
        <v>0</v>
      </c>
      <c r="O3051" s="151">
        <v>0</v>
      </c>
      <c r="P3051" s="151">
        <v>0</v>
      </c>
    </row>
    <row r="3052" spans="1:16" ht="22" customHeight="1" x14ac:dyDescent="0.2">
      <c r="A3052" s="150" t="s">
        <v>3881</v>
      </c>
      <c r="B3052" s="151">
        <v>0</v>
      </c>
      <c r="C3052" s="151">
        <v>0</v>
      </c>
      <c r="D3052" s="151">
        <v>2.0636630764097519E-5</v>
      </c>
      <c r="E3052" s="151">
        <v>0</v>
      </c>
      <c r="F3052" s="151">
        <v>3.77211055342529E-5</v>
      </c>
      <c r="G3052" s="151">
        <v>4.3216699635048817E-5</v>
      </c>
      <c r="H3052" s="151">
        <v>4.6089477370453007E-5</v>
      </c>
      <c r="I3052" s="151">
        <v>0</v>
      </c>
      <c r="J3052" s="151">
        <v>2.6581781181900764E-5</v>
      </c>
      <c r="K3052" s="151">
        <v>0</v>
      </c>
      <c r="L3052" s="151">
        <v>4.6534229548583563E-5</v>
      </c>
      <c r="M3052" s="151">
        <v>4.3885506618444574E-5</v>
      </c>
      <c r="N3052" s="151">
        <v>9.7800161869612761E-6</v>
      </c>
      <c r="O3052" s="151">
        <v>0</v>
      </c>
      <c r="P3052" s="151">
        <v>0</v>
      </c>
    </row>
    <row r="3053" spans="1:16" ht="22" customHeight="1" x14ac:dyDescent="0.2">
      <c r="A3053" s="150" t="s">
        <v>3882</v>
      </c>
      <c r="B3053" s="151">
        <v>0</v>
      </c>
      <c r="C3053" s="151">
        <v>8.4613114321678031E-5</v>
      </c>
      <c r="D3053" s="151">
        <v>0</v>
      </c>
      <c r="E3053" s="151">
        <v>1.1352711742318936E-4</v>
      </c>
      <c r="F3053" s="151">
        <v>0</v>
      </c>
      <c r="G3053" s="151">
        <v>4.3216699635048817E-5</v>
      </c>
      <c r="H3053" s="151">
        <v>0</v>
      </c>
      <c r="I3053" s="151">
        <v>1.0044620594481873E-4</v>
      </c>
      <c r="J3053" s="151">
        <v>0</v>
      </c>
      <c r="K3053" s="151">
        <v>2.1743113720382098E-4</v>
      </c>
      <c r="L3053" s="151">
        <v>0</v>
      </c>
      <c r="M3053" s="151">
        <v>8.7771013236889148E-5</v>
      </c>
      <c r="N3053" s="151">
        <v>0</v>
      </c>
      <c r="O3053" s="151">
        <v>0</v>
      </c>
      <c r="P3053" s="151">
        <v>0</v>
      </c>
    </row>
    <row r="3054" spans="1:16" ht="22" customHeight="1" x14ac:dyDescent="0.2">
      <c r="A3054" s="150" t="s">
        <v>3883</v>
      </c>
      <c r="B3054" s="151">
        <v>0</v>
      </c>
      <c r="C3054" s="151">
        <v>0</v>
      </c>
      <c r="D3054" s="151">
        <v>0</v>
      </c>
      <c r="E3054" s="151">
        <v>0</v>
      </c>
      <c r="F3054" s="151">
        <v>0</v>
      </c>
      <c r="G3054" s="151">
        <v>0</v>
      </c>
      <c r="H3054" s="151">
        <v>0</v>
      </c>
      <c r="I3054" s="151">
        <v>0</v>
      </c>
      <c r="J3054" s="151">
        <v>0</v>
      </c>
      <c r="K3054" s="151">
        <v>0</v>
      </c>
      <c r="L3054" s="151">
        <v>0</v>
      </c>
      <c r="M3054" s="151">
        <v>0</v>
      </c>
      <c r="N3054" s="151">
        <v>0</v>
      </c>
      <c r="O3054" s="151">
        <v>0</v>
      </c>
      <c r="P3054" s="151">
        <v>1.0208245423160603E-5</v>
      </c>
    </row>
    <row r="3055" spans="1:16" ht="22" customHeight="1" x14ac:dyDescent="0.2">
      <c r="A3055" s="150" t="s">
        <v>3884</v>
      </c>
      <c r="B3055" s="151">
        <v>0</v>
      </c>
      <c r="C3055" s="151">
        <v>0</v>
      </c>
      <c r="D3055" s="151">
        <v>0</v>
      </c>
      <c r="E3055" s="151">
        <v>2.270542348463787E-5</v>
      </c>
      <c r="F3055" s="151">
        <v>0</v>
      </c>
      <c r="G3055" s="151">
        <v>0</v>
      </c>
      <c r="H3055" s="151">
        <v>0</v>
      </c>
      <c r="I3055" s="151">
        <v>2.5111551486204682E-5</v>
      </c>
      <c r="J3055" s="151">
        <v>0</v>
      </c>
      <c r="K3055" s="151">
        <v>0</v>
      </c>
      <c r="L3055" s="151">
        <v>0</v>
      </c>
      <c r="M3055" s="151">
        <v>0</v>
      </c>
      <c r="N3055" s="151">
        <v>0</v>
      </c>
      <c r="O3055" s="151">
        <v>0</v>
      </c>
      <c r="P3055" s="151">
        <v>0</v>
      </c>
    </row>
    <row r="3056" spans="1:16" ht="22" customHeight="1" x14ac:dyDescent="0.2">
      <c r="A3056" s="150" t="s">
        <v>3885</v>
      </c>
      <c r="B3056" s="151">
        <v>2.309976992134779E-4</v>
      </c>
      <c r="C3056" s="151">
        <v>2.1153278580419508E-4</v>
      </c>
      <c r="D3056" s="151">
        <v>2.0636630764097523E-4</v>
      </c>
      <c r="E3056" s="151">
        <v>2.4975965833101661E-4</v>
      </c>
      <c r="F3056" s="151">
        <v>2.6404773873977031E-4</v>
      </c>
      <c r="G3056" s="151">
        <v>1.7286679854019527E-4</v>
      </c>
      <c r="H3056" s="151">
        <v>3.2262634159317108E-4</v>
      </c>
      <c r="I3056" s="151">
        <v>3.0133861783445624E-4</v>
      </c>
      <c r="J3056" s="151">
        <v>3.1898137418280917E-4</v>
      </c>
      <c r="K3056" s="151">
        <v>2.1743113720382098E-4</v>
      </c>
      <c r="L3056" s="151">
        <v>4.1880806593725203E-4</v>
      </c>
      <c r="M3056" s="151">
        <v>2.6331303971066747E-4</v>
      </c>
      <c r="N3056" s="151">
        <v>1.9560032373922554E-4</v>
      </c>
      <c r="O3056" s="151">
        <v>1.9023024997570417E-4</v>
      </c>
      <c r="P3056" s="151">
        <v>2.0416490846321205E-4</v>
      </c>
    </row>
    <row r="3057" spans="1:16" ht="22" customHeight="1" x14ac:dyDescent="0.2">
      <c r="A3057" s="150" t="s">
        <v>3886</v>
      </c>
      <c r="B3057" s="151">
        <v>3.4649654882021677E-4</v>
      </c>
      <c r="C3057" s="151">
        <v>1.1845836005034925E-3</v>
      </c>
      <c r="D3057" s="151">
        <v>3.0954946146146279E-4</v>
      </c>
      <c r="E3057" s="151">
        <v>1.3396199855936343E-3</v>
      </c>
      <c r="F3057" s="151">
        <v>2.2632663320551743E-4</v>
      </c>
      <c r="G3057" s="151">
        <v>9.9398409160612292E-4</v>
      </c>
      <c r="H3057" s="151">
        <v>5.9916320581588907E-4</v>
      </c>
      <c r="I3057" s="151">
        <v>1.1802429198516202E-3</v>
      </c>
      <c r="J3057" s="151">
        <v>5.3163562363801528E-4</v>
      </c>
      <c r="K3057" s="151">
        <v>1.0871556860191048E-3</v>
      </c>
      <c r="L3057" s="151">
        <v>5.1187652503441913E-4</v>
      </c>
      <c r="M3057" s="151">
        <v>1.0971376654611144E-3</v>
      </c>
      <c r="N3057" s="151">
        <v>7.0416116546121192E-4</v>
      </c>
      <c r="O3057" s="151">
        <v>6.0873679992225335E-4</v>
      </c>
      <c r="P3057" s="151">
        <v>8.5749261554549051E-4</v>
      </c>
    </row>
    <row r="3058" spans="1:16" ht="22" customHeight="1" x14ac:dyDescent="0.2">
      <c r="A3058" s="150" t="s">
        <v>3887</v>
      </c>
      <c r="B3058" s="151">
        <v>0</v>
      </c>
      <c r="C3058" s="151">
        <v>4.2306557160839015E-5</v>
      </c>
      <c r="D3058" s="151">
        <v>0</v>
      </c>
      <c r="E3058" s="151">
        <v>0</v>
      </c>
      <c r="F3058" s="151">
        <v>0</v>
      </c>
      <c r="G3058" s="151">
        <v>0</v>
      </c>
      <c r="H3058" s="151">
        <v>0</v>
      </c>
      <c r="I3058" s="151">
        <v>0</v>
      </c>
      <c r="J3058" s="151">
        <v>0</v>
      </c>
      <c r="K3058" s="151">
        <v>0</v>
      </c>
      <c r="L3058" s="151">
        <v>0</v>
      </c>
      <c r="M3058" s="151">
        <v>0</v>
      </c>
      <c r="N3058" s="151">
        <v>1.9560032373922552E-5</v>
      </c>
      <c r="O3058" s="151">
        <v>0</v>
      </c>
      <c r="P3058" s="151">
        <v>0</v>
      </c>
    </row>
    <row r="3059" spans="1:16" ht="22" customHeight="1" x14ac:dyDescent="0.2">
      <c r="A3059" s="150" t="s">
        <v>3888</v>
      </c>
      <c r="B3059" s="151">
        <v>8.4699156378275221E-4</v>
      </c>
      <c r="C3059" s="151">
        <v>8.4613114321678031E-4</v>
      </c>
      <c r="D3059" s="151">
        <v>8.048285997998033E-4</v>
      </c>
      <c r="E3059" s="151">
        <v>8.8551151590087699E-4</v>
      </c>
      <c r="F3059" s="151">
        <v>9.4302763835632237E-4</v>
      </c>
      <c r="G3059" s="151">
        <v>8.2111729306592754E-4</v>
      </c>
      <c r="H3059" s="151">
        <v>1.1983264116317781E-3</v>
      </c>
      <c r="I3059" s="151">
        <v>1.0797967139068014E-3</v>
      </c>
      <c r="J3059" s="151">
        <v>1.010107684912229E-3</v>
      </c>
      <c r="K3059" s="151">
        <v>1.0871556860191048E-3</v>
      </c>
      <c r="L3059" s="151">
        <v>1.1168215091660056E-3</v>
      </c>
      <c r="M3059" s="151">
        <v>1.0093666522242252E-3</v>
      </c>
      <c r="N3059" s="151">
        <v>6.3570105215248298E-4</v>
      </c>
      <c r="O3059" s="151">
        <v>7.9896704989795755E-4</v>
      </c>
      <c r="P3059" s="151">
        <v>6.1249472538963605E-4</v>
      </c>
    </row>
    <row r="3060" spans="1:16" ht="22" customHeight="1" x14ac:dyDescent="0.2">
      <c r="A3060" s="150" t="s">
        <v>3889</v>
      </c>
      <c r="B3060" s="151">
        <v>3.8499616535579648E-5</v>
      </c>
      <c r="C3060" s="151">
        <v>0</v>
      </c>
      <c r="D3060" s="151">
        <v>4.1273261528195038E-5</v>
      </c>
      <c r="E3060" s="151">
        <v>0</v>
      </c>
      <c r="F3060" s="151">
        <v>1.1316331660275871E-4</v>
      </c>
      <c r="G3060" s="151">
        <v>0</v>
      </c>
      <c r="H3060" s="151">
        <v>0</v>
      </c>
      <c r="I3060" s="151">
        <v>0</v>
      </c>
      <c r="J3060" s="151">
        <v>0</v>
      </c>
      <c r="K3060" s="151">
        <v>0</v>
      </c>
      <c r="L3060" s="151">
        <v>0</v>
      </c>
      <c r="M3060" s="151">
        <v>0</v>
      </c>
      <c r="N3060" s="151">
        <v>0</v>
      </c>
      <c r="O3060" s="151">
        <v>0</v>
      </c>
      <c r="P3060" s="151">
        <v>1.0208245423160603E-5</v>
      </c>
    </row>
    <row r="3061" spans="1:16" ht="22" customHeight="1" x14ac:dyDescent="0.2">
      <c r="A3061" s="150" t="s">
        <v>3890</v>
      </c>
      <c r="B3061" s="151">
        <v>0</v>
      </c>
      <c r="C3061" s="151">
        <v>0</v>
      </c>
      <c r="D3061" s="151">
        <v>0</v>
      </c>
      <c r="E3061" s="151">
        <v>0</v>
      </c>
      <c r="F3061" s="151">
        <v>3.77211055342529E-5</v>
      </c>
      <c r="G3061" s="151">
        <v>0</v>
      </c>
      <c r="H3061" s="151">
        <v>0</v>
      </c>
      <c r="I3061" s="151">
        <v>0</v>
      </c>
      <c r="J3061" s="151">
        <v>0</v>
      </c>
      <c r="K3061" s="151">
        <v>0</v>
      </c>
      <c r="L3061" s="151">
        <v>0</v>
      </c>
      <c r="M3061" s="151">
        <v>0</v>
      </c>
      <c r="N3061" s="151">
        <v>0</v>
      </c>
      <c r="O3061" s="151">
        <v>0</v>
      </c>
      <c r="P3061" s="151">
        <v>0</v>
      </c>
    </row>
    <row r="3062" spans="1:16" ht="22" customHeight="1" x14ac:dyDescent="0.2">
      <c r="A3062" s="150" t="s">
        <v>3891</v>
      </c>
      <c r="B3062" s="151">
        <v>0</v>
      </c>
      <c r="C3062" s="151">
        <v>0</v>
      </c>
      <c r="D3062" s="151">
        <v>0</v>
      </c>
      <c r="E3062" s="151">
        <v>2.2774227798227681E-5</v>
      </c>
      <c r="F3062" s="151">
        <v>0</v>
      </c>
      <c r="G3062" s="151">
        <v>0</v>
      </c>
      <c r="H3062" s="151">
        <v>0</v>
      </c>
      <c r="I3062" s="151">
        <v>2.5187647096768941E-5</v>
      </c>
      <c r="J3062" s="151">
        <v>0</v>
      </c>
      <c r="K3062" s="151">
        <v>0</v>
      </c>
      <c r="L3062" s="151">
        <v>0</v>
      </c>
      <c r="M3062" s="151">
        <v>0</v>
      </c>
      <c r="N3062" s="151">
        <v>9.8096525996490373E-6</v>
      </c>
      <c r="O3062" s="151">
        <v>0</v>
      </c>
      <c r="P3062" s="151">
        <v>0</v>
      </c>
    </row>
    <row r="3063" spans="1:16" ht="22" customHeight="1" x14ac:dyDescent="0.2">
      <c r="A3063" s="150" t="s">
        <v>3892</v>
      </c>
      <c r="B3063" s="151">
        <v>0</v>
      </c>
      <c r="C3063" s="151">
        <v>0</v>
      </c>
      <c r="D3063" s="151">
        <v>0</v>
      </c>
      <c r="E3063" s="151">
        <v>0</v>
      </c>
      <c r="F3063" s="151">
        <v>0</v>
      </c>
      <c r="G3063" s="151">
        <v>0</v>
      </c>
      <c r="H3063" s="151">
        <v>0</v>
      </c>
      <c r="I3063" s="151">
        <v>0</v>
      </c>
      <c r="J3063" s="151">
        <v>0</v>
      </c>
      <c r="K3063" s="151">
        <v>0</v>
      </c>
      <c r="L3063" s="151">
        <v>4.6675242365397448E-5</v>
      </c>
      <c r="M3063" s="151">
        <v>0</v>
      </c>
      <c r="N3063" s="151">
        <v>9.8096525996490373E-6</v>
      </c>
      <c r="O3063" s="151">
        <v>3.8161341055732168E-5</v>
      </c>
      <c r="P3063" s="151">
        <v>0</v>
      </c>
    </row>
    <row r="3064" spans="1:16" ht="22" customHeight="1" x14ac:dyDescent="0.2">
      <c r="A3064" s="150" t="s">
        <v>3893</v>
      </c>
      <c r="B3064" s="151">
        <v>0</v>
      </c>
      <c r="C3064" s="151">
        <v>0</v>
      </c>
      <c r="D3064" s="151">
        <v>2.069916600883721E-5</v>
      </c>
      <c r="E3064" s="151">
        <v>0</v>
      </c>
      <c r="F3064" s="151">
        <v>0</v>
      </c>
      <c r="G3064" s="151">
        <v>0</v>
      </c>
      <c r="H3064" s="151">
        <v>0</v>
      </c>
      <c r="I3064" s="151">
        <v>0</v>
      </c>
      <c r="J3064" s="151">
        <v>0</v>
      </c>
      <c r="K3064" s="151">
        <v>0</v>
      </c>
      <c r="L3064" s="151">
        <v>0</v>
      </c>
      <c r="M3064" s="151">
        <v>0</v>
      </c>
      <c r="N3064" s="151">
        <v>0</v>
      </c>
      <c r="O3064" s="151">
        <v>3.8161341055732168E-5</v>
      </c>
      <c r="P3064" s="151">
        <v>1.0239179500200483E-5</v>
      </c>
    </row>
    <row r="3065" spans="1:16" ht="22" customHeight="1" x14ac:dyDescent="0.2">
      <c r="A3065" s="150" t="s">
        <v>3894</v>
      </c>
      <c r="B3065" s="151">
        <v>0</v>
      </c>
      <c r="C3065" s="151">
        <v>1.2730427654761558E-4</v>
      </c>
      <c r="D3065" s="151">
        <v>0</v>
      </c>
      <c r="E3065" s="151">
        <v>4.5548455596455363E-5</v>
      </c>
      <c r="F3065" s="151">
        <v>0</v>
      </c>
      <c r="G3065" s="151">
        <v>4.3347659330912604E-5</v>
      </c>
      <c r="H3065" s="151">
        <v>0</v>
      </c>
      <c r="I3065" s="151">
        <v>7.5562941290306814E-5</v>
      </c>
      <c r="J3065" s="151">
        <v>0</v>
      </c>
      <c r="K3065" s="151">
        <v>4.361800388755439E-5</v>
      </c>
      <c r="L3065" s="151">
        <v>0</v>
      </c>
      <c r="M3065" s="151">
        <v>8.8036986004273667E-5</v>
      </c>
      <c r="N3065" s="151">
        <v>0</v>
      </c>
      <c r="O3065" s="151">
        <v>0</v>
      </c>
      <c r="P3065" s="151">
        <v>0</v>
      </c>
    </row>
    <row r="3066" spans="1:16" ht="22" customHeight="1" x14ac:dyDescent="0.2">
      <c r="A3066" s="150" t="s">
        <v>3895</v>
      </c>
      <c r="B3066" s="151">
        <v>0</v>
      </c>
      <c r="C3066" s="151">
        <v>8.4869517698410389E-5</v>
      </c>
      <c r="D3066" s="151">
        <v>2.069916600883721E-5</v>
      </c>
      <c r="E3066" s="151">
        <v>1.1387113899113842E-4</v>
      </c>
      <c r="F3066" s="151">
        <v>3.783541191465973E-5</v>
      </c>
      <c r="G3066" s="151">
        <v>1.3004297799273782E-4</v>
      </c>
      <c r="H3066" s="151">
        <v>9.2458284906787549E-5</v>
      </c>
      <c r="I3066" s="151">
        <v>5.0375294193537883E-5</v>
      </c>
      <c r="J3066" s="151">
        <v>5.3324664067934261E-5</v>
      </c>
      <c r="K3066" s="151">
        <v>4.361800388755439E-5</v>
      </c>
      <c r="L3066" s="151">
        <v>9.3350484730794897E-5</v>
      </c>
      <c r="M3066" s="151">
        <v>1.320554790064105E-4</v>
      </c>
      <c r="N3066" s="151">
        <v>7.8477220797192298E-5</v>
      </c>
      <c r="O3066" s="151">
        <v>1.144840231671965E-4</v>
      </c>
      <c r="P3066" s="151">
        <v>7.1674256501403388E-5</v>
      </c>
    </row>
    <row r="3067" spans="1:16" ht="22" customHeight="1" x14ac:dyDescent="0.2">
      <c r="A3067" s="150" t="s">
        <v>3896</v>
      </c>
      <c r="B3067" s="151">
        <v>2.3169769224139748E-4</v>
      </c>
      <c r="C3067" s="151">
        <v>3.3947807079364156E-4</v>
      </c>
      <c r="D3067" s="151">
        <v>3.1048749013255815E-4</v>
      </c>
      <c r="E3067" s="151">
        <v>4.0993610036809823E-4</v>
      </c>
      <c r="F3067" s="151">
        <v>3.0268329531727784E-4</v>
      </c>
      <c r="G3067" s="151">
        <v>4.3347659330912603E-4</v>
      </c>
      <c r="H3067" s="151">
        <v>4.6229142453393777E-4</v>
      </c>
      <c r="I3067" s="151">
        <v>3.5262705935476519E-4</v>
      </c>
      <c r="J3067" s="151">
        <v>4.2659731254347409E-4</v>
      </c>
      <c r="K3067" s="151">
        <v>3.9256203498798945E-4</v>
      </c>
      <c r="L3067" s="151">
        <v>4.667524236539745E-4</v>
      </c>
      <c r="M3067" s="151">
        <v>5.28221916025642E-4</v>
      </c>
      <c r="N3067" s="151">
        <v>1.6676409419403364E-4</v>
      </c>
      <c r="O3067" s="151">
        <v>1.9080670527866085E-4</v>
      </c>
      <c r="P3067" s="151">
        <v>1.2287015400240579E-4</v>
      </c>
    </row>
    <row r="3068" spans="1:16" ht="22" customHeight="1" x14ac:dyDescent="0.2">
      <c r="A3068" s="150" t="s">
        <v>3897</v>
      </c>
      <c r="B3068" s="151">
        <v>1.5446512816093166E-4</v>
      </c>
      <c r="C3068" s="151">
        <v>1.6973903539682078E-4</v>
      </c>
      <c r="D3068" s="151">
        <v>1.4489416206186047E-4</v>
      </c>
      <c r="E3068" s="151">
        <v>1.1387113899113842E-4</v>
      </c>
      <c r="F3068" s="151">
        <v>2.2701247148795834E-4</v>
      </c>
      <c r="G3068" s="151">
        <v>1.7339063732365042E-4</v>
      </c>
      <c r="H3068" s="151">
        <v>1.3868742736018131E-4</v>
      </c>
      <c r="I3068" s="151">
        <v>1.0075058838707577E-4</v>
      </c>
      <c r="J3068" s="151">
        <v>5.3324664067934261E-5</v>
      </c>
      <c r="K3068" s="151">
        <v>1.7447201555021756E-4</v>
      </c>
      <c r="L3068" s="151">
        <v>1.4002572709619234E-4</v>
      </c>
      <c r="M3068" s="151">
        <v>1.7607397200854733E-4</v>
      </c>
      <c r="N3068" s="151">
        <v>1.4714478899473558E-4</v>
      </c>
      <c r="O3068" s="151">
        <v>1.5264536422292867E-4</v>
      </c>
      <c r="P3068" s="151">
        <v>1.2287015400240579E-4</v>
      </c>
    </row>
    <row r="3069" spans="1:16" ht="22" customHeight="1" x14ac:dyDescent="0.2">
      <c r="A3069" s="150" t="s">
        <v>3898</v>
      </c>
      <c r="B3069" s="151">
        <v>3.3982328195404964E-3</v>
      </c>
      <c r="C3069" s="151">
        <v>3.7766935375792626E-3</v>
      </c>
      <c r="D3069" s="151">
        <v>3.4153623914581397E-3</v>
      </c>
      <c r="E3069" s="151">
        <v>4.2815548260668043E-3</v>
      </c>
      <c r="F3069" s="151">
        <v>3.0268329531727783E-3</v>
      </c>
      <c r="G3069" s="151">
        <v>4.0313323177748718E-3</v>
      </c>
      <c r="H3069" s="151">
        <v>5.4088096670470718E-3</v>
      </c>
      <c r="I3069" s="151">
        <v>4.9115911838699434E-3</v>
      </c>
      <c r="J3069" s="151">
        <v>5.8923753795067351E-3</v>
      </c>
      <c r="K3069" s="151">
        <v>5.1469244587314181E-3</v>
      </c>
      <c r="L3069" s="151">
        <v>5.2743023872899118E-3</v>
      </c>
      <c r="M3069" s="151">
        <v>5.4142746392628303E-3</v>
      </c>
      <c r="N3069" s="151">
        <v>2.8153702960992742E-3</v>
      </c>
      <c r="O3069" s="151">
        <v>3.0147459434028412E-3</v>
      </c>
      <c r="P3069" s="151">
        <v>2.9181661575571377E-3</v>
      </c>
    </row>
    <row r="3070" spans="1:16" ht="22" customHeight="1" x14ac:dyDescent="0.2">
      <c r="A3070" s="150" t="s">
        <v>3899</v>
      </c>
      <c r="B3070" s="151">
        <v>7.7232564080465831E-5</v>
      </c>
      <c r="C3070" s="151">
        <v>8.4869517698410389E-5</v>
      </c>
      <c r="D3070" s="151">
        <v>1.0349583004418605E-4</v>
      </c>
      <c r="E3070" s="151">
        <v>1.366453667893661E-4</v>
      </c>
      <c r="F3070" s="151">
        <v>3.783541191465973E-5</v>
      </c>
      <c r="G3070" s="151">
        <v>1.3004297799273782E-4</v>
      </c>
      <c r="H3070" s="151">
        <v>1.849165698135751E-4</v>
      </c>
      <c r="I3070" s="151">
        <v>1.0075058838707577E-4</v>
      </c>
      <c r="J3070" s="151">
        <v>1.5997399220380276E-4</v>
      </c>
      <c r="K3070" s="151">
        <v>4.361800388755439E-5</v>
      </c>
      <c r="L3070" s="151">
        <v>4.6675242365397448E-5</v>
      </c>
      <c r="M3070" s="151">
        <v>1.320554790064105E-4</v>
      </c>
      <c r="N3070" s="151">
        <v>6.8667568197543268E-5</v>
      </c>
      <c r="O3070" s="151">
        <v>7.6322682111464336E-5</v>
      </c>
      <c r="P3070" s="151">
        <v>6.1435077001202896E-5</v>
      </c>
    </row>
    <row r="3071" spans="1:16" ht="22" customHeight="1" x14ac:dyDescent="0.2">
      <c r="A3071" s="150" t="s">
        <v>3900</v>
      </c>
      <c r="B3071" s="151">
        <v>4.6339538448279496E-4</v>
      </c>
      <c r="C3071" s="151">
        <v>5.9408662388887271E-4</v>
      </c>
      <c r="D3071" s="151">
        <v>3.7258498815906978E-4</v>
      </c>
      <c r="E3071" s="151">
        <v>7.0600106174505811E-4</v>
      </c>
      <c r="F3071" s="151">
        <v>4.5402494297591667E-4</v>
      </c>
      <c r="G3071" s="151">
        <v>6.5021488996368909E-4</v>
      </c>
      <c r="H3071" s="151">
        <v>5.5474970944072524E-4</v>
      </c>
      <c r="I3071" s="151">
        <v>5.289405890321477E-4</v>
      </c>
      <c r="J3071" s="151">
        <v>5.0658430864537545E-4</v>
      </c>
      <c r="K3071" s="151">
        <v>4.7979804276309827E-4</v>
      </c>
      <c r="L3071" s="151">
        <v>7.0012863548096175E-4</v>
      </c>
      <c r="M3071" s="151">
        <v>4.4018493002136833E-4</v>
      </c>
      <c r="N3071" s="151">
        <v>4.9048262998245193E-4</v>
      </c>
      <c r="O3071" s="151">
        <v>4.5793609266878599E-4</v>
      </c>
      <c r="P3071" s="151">
        <v>4.6076307750902171E-4</v>
      </c>
    </row>
    <row r="3072" spans="1:16" ht="22" customHeight="1" x14ac:dyDescent="0.2">
      <c r="A3072" s="150" t="s">
        <v>3901</v>
      </c>
      <c r="B3072" s="151">
        <v>3.8616282040232919E-4</v>
      </c>
      <c r="C3072" s="151">
        <v>3.819128296428467E-4</v>
      </c>
      <c r="D3072" s="151">
        <v>3.7258498815906978E-4</v>
      </c>
      <c r="E3072" s="151">
        <v>4.5548455596455367E-4</v>
      </c>
      <c r="F3072" s="151">
        <v>2.2701247148795834E-4</v>
      </c>
      <c r="G3072" s="151">
        <v>3.901289339782134E-4</v>
      </c>
      <c r="H3072" s="151">
        <v>5.0852056698733148E-4</v>
      </c>
      <c r="I3072" s="151">
        <v>4.2819000064507195E-4</v>
      </c>
      <c r="J3072" s="151">
        <v>4.5325964457744119E-4</v>
      </c>
      <c r="K3072" s="151">
        <v>3.9256203498798945E-4</v>
      </c>
      <c r="L3072" s="151">
        <v>4.2007718128857702E-4</v>
      </c>
      <c r="M3072" s="151">
        <v>4.8420342302350511E-4</v>
      </c>
      <c r="N3072" s="151">
        <v>3.4333784098771635E-4</v>
      </c>
      <c r="O3072" s="151">
        <v>3.4345206950158949E-4</v>
      </c>
      <c r="P3072" s="151">
        <v>3.5837128250701693E-4</v>
      </c>
    </row>
    <row r="3073" spans="1:16" ht="22" customHeight="1" x14ac:dyDescent="0.2">
      <c r="A3073" s="150" t="s">
        <v>3902</v>
      </c>
      <c r="B3073" s="151">
        <v>0</v>
      </c>
      <c r="C3073" s="151">
        <v>0</v>
      </c>
      <c r="D3073" s="151">
        <v>0</v>
      </c>
      <c r="E3073" s="151">
        <v>4.5548455596455363E-5</v>
      </c>
      <c r="F3073" s="151">
        <v>0</v>
      </c>
      <c r="G3073" s="151">
        <v>0</v>
      </c>
      <c r="H3073" s="151">
        <v>0</v>
      </c>
      <c r="I3073" s="151">
        <v>0</v>
      </c>
      <c r="J3073" s="151">
        <v>0</v>
      </c>
      <c r="K3073" s="151">
        <v>0</v>
      </c>
      <c r="L3073" s="151">
        <v>0</v>
      </c>
      <c r="M3073" s="151">
        <v>4.4018493002136833E-5</v>
      </c>
      <c r="N3073" s="151">
        <v>0</v>
      </c>
      <c r="O3073" s="151">
        <v>0</v>
      </c>
      <c r="P3073" s="151">
        <v>0</v>
      </c>
    </row>
    <row r="3074" spans="1:16" ht="22" customHeight="1" x14ac:dyDescent="0.2">
      <c r="A3074" s="150" t="s">
        <v>3903</v>
      </c>
      <c r="B3074" s="151">
        <v>3.8616282040232915E-5</v>
      </c>
      <c r="C3074" s="151">
        <v>8.4869517698410389E-5</v>
      </c>
      <c r="D3074" s="151">
        <v>4.139833201767442E-5</v>
      </c>
      <c r="E3074" s="151">
        <v>6.8322683394683048E-5</v>
      </c>
      <c r="F3074" s="151">
        <v>0</v>
      </c>
      <c r="G3074" s="151">
        <v>4.3347659330912604E-5</v>
      </c>
      <c r="H3074" s="151">
        <v>4.6229142453393774E-5</v>
      </c>
      <c r="I3074" s="151">
        <v>5.0375294193537883E-5</v>
      </c>
      <c r="J3074" s="151">
        <v>5.3324664067934261E-5</v>
      </c>
      <c r="K3074" s="151">
        <v>4.361800388755439E-5</v>
      </c>
      <c r="L3074" s="151">
        <v>4.6675242365397448E-5</v>
      </c>
      <c r="M3074" s="151">
        <v>8.8036986004273667E-5</v>
      </c>
      <c r="N3074" s="151">
        <v>6.8667568197543268E-5</v>
      </c>
      <c r="O3074" s="151">
        <v>1.144840231671965E-4</v>
      </c>
      <c r="P3074" s="151">
        <v>9.2152615501804345E-5</v>
      </c>
    </row>
    <row r="3075" spans="1:16" ht="22" customHeight="1" x14ac:dyDescent="0.2">
      <c r="A3075" s="150" t="s">
        <v>3904</v>
      </c>
      <c r="B3075" s="151">
        <v>0</v>
      </c>
      <c r="C3075" s="151">
        <v>8.4869517698410389E-5</v>
      </c>
      <c r="D3075" s="151">
        <v>0</v>
      </c>
      <c r="E3075" s="151">
        <v>9.1096911192910726E-5</v>
      </c>
      <c r="F3075" s="151">
        <v>0</v>
      </c>
      <c r="G3075" s="151">
        <v>8.6695318661825208E-5</v>
      </c>
      <c r="H3075" s="151">
        <v>0</v>
      </c>
      <c r="I3075" s="151">
        <v>2.5187647096768941E-5</v>
      </c>
      <c r="J3075" s="151">
        <v>0</v>
      </c>
      <c r="K3075" s="151">
        <v>4.361800388755439E-5</v>
      </c>
      <c r="L3075" s="151">
        <v>0</v>
      </c>
      <c r="M3075" s="151">
        <v>4.4018493002136833E-5</v>
      </c>
      <c r="N3075" s="151">
        <v>9.8096525996490373E-6</v>
      </c>
      <c r="O3075" s="151">
        <v>3.8161341055732168E-5</v>
      </c>
      <c r="P3075" s="151">
        <v>1.0239179500200483E-5</v>
      </c>
    </row>
    <row r="3076" spans="1:16" ht="22" customHeight="1" x14ac:dyDescent="0.2">
      <c r="A3076" s="150" t="s">
        <v>3905</v>
      </c>
      <c r="B3076" s="151">
        <v>2.7031397428163041E-4</v>
      </c>
      <c r="C3076" s="151">
        <v>2.1217379424602598E-4</v>
      </c>
      <c r="D3076" s="151">
        <v>2.069916600883721E-4</v>
      </c>
      <c r="E3076" s="151">
        <v>3.1883918917518757E-4</v>
      </c>
      <c r="F3076" s="151">
        <v>2.2701247148795834E-4</v>
      </c>
      <c r="G3076" s="151">
        <v>3.0343361531638826E-4</v>
      </c>
      <c r="H3076" s="151">
        <v>1.849165698135751E-4</v>
      </c>
      <c r="I3076" s="151">
        <v>2.7706411806445832E-4</v>
      </c>
      <c r="J3076" s="151">
        <v>2.3996098830570415E-4</v>
      </c>
      <c r="K3076" s="151">
        <v>1.3085401166266315E-4</v>
      </c>
      <c r="L3076" s="151">
        <v>9.3350484730794897E-5</v>
      </c>
      <c r="M3076" s="151">
        <v>3.0812945101495783E-4</v>
      </c>
      <c r="N3076" s="151">
        <v>1.0790617859613942E-4</v>
      </c>
      <c r="O3076" s="151">
        <v>1.5264536422292867E-4</v>
      </c>
      <c r="P3076" s="151">
        <v>1.2287015400240579E-4</v>
      </c>
    </row>
    <row r="3077" spans="1:16" ht="22" customHeight="1" x14ac:dyDescent="0.2">
      <c r="A3077" s="150" t="s">
        <v>3906</v>
      </c>
      <c r="B3077" s="151">
        <v>3.8616282040232915E-5</v>
      </c>
      <c r="C3077" s="151">
        <v>0</v>
      </c>
      <c r="D3077" s="151">
        <v>0</v>
      </c>
      <c r="E3077" s="151">
        <v>0</v>
      </c>
      <c r="F3077" s="151">
        <v>0</v>
      </c>
      <c r="G3077" s="151">
        <v>0</v>
      </c>
      <c r="H3077" s="151">
        <v>0</v>
      </c>
      <c r="I3077" s="151">
        <v>0</v>
      </c>
      <c r="J3077" s="151">
        <v>5.3324664067934261E-5</v>
      </c>
      <c r="K3077" s="151">
        <v>0</v>
      </c>
      <c r="L3077" s="151">
        <v>4.6675242365397448E-5</v>
      </c>
      <c r="M3077" s="151">
        <v>0</v>
      </c>
      <c r="N3077" s="151">
        <v>0</v>
      </c>
      <c r="O3077" s="151">
        <v>0</v>
      </c>
      <c r="P3077" s="151">
        <v>2.0478359000400967E-5</v>
      </c>
    </row>
    <row r="3078" spans="1:16" ht="22" customHeight="1" x14ac:dyDescent="0.2">
      <c r="A3078" s="150" t="s">
        <v>3907</v>
      </c>
      <c r="B3078" s="151">
        <v>7.7232564080465831E-5</v>
      </c>
      <c r="C3078" s="151">
        <v>7.6382565928569341E-4</v>
      </c>
      <c r="D3078" s="151">
        <v>8.2796664035348841E-5</v>
      </c>
      <c r="E3078" s="151">
        <v>7.2877528954328581E-4</v>
      </c>
      <c r="F3078" s="151">
        <v>3.783541191465973E-5</v>
      </c>
      <c r="G3078" s="151">
        <v>7.3691020862551423E-4</v>
      </c>
      <c r="H3078" s="151">
        <v>3.2360399717375643E-4</v>
      </c>
      <c r="I3078" s="151">
        <v>6.0450353032245451E-4</v>
      </c>
      <c r="J3078" s="151">
        <v>3.1994798440760551E-4</v>
      </c>
      <c r="K3078" s="151">
        <v>6.9788806220087024E-4</v>
      </c>
      <c r="L3078" s="151">
        <v>2.8005145419238468E-4</v>
      </c>
      <c r="M3078" s="151">
        <v>6.6027739503205245E-4</v>
      </c>
      <c r="N3078" s="151">
        <v>3.1390888318876919E-4</v>
      </c>
      <c r="O3078" s="151">
        <v>2.2896804633439299E-4</v>
      </c>
      <c r="P3078" s="151">
        <v>2.8669702600561355E-4</v>
      </c>
    </row>
    <row r="3079" spans="1:16" ht="22" customHeight="1" x14ac:dyDescent="0.2">
      <c r="A3079" s="150" t="s">
        <v>3908</v>
      </c>
      <c r="B3079" s="151">
        <v>7.7232564080465831E-5</v>
      </c>
      <c r="C3079" s="151">
        <v>8.4869517698410389E-5</v>
      </c>
      <c r="D3079" s="151">
        <v>8.2796664035348841E-5</v>
      </c>
      <c r="E3079" s="151">
        <v>4.5548455596455363E-5</v>
      </c>
      <c r="F3079" s="151">
        <v>7.5670823829319459E-5</v>
      </c>
      <c r="G3079" s="151">
        <v>4.3347659330912604E-5</v>
      </c>
      <c r="H3079" s="151">
        <v>9.2458284906787549E-5</v>
      </c>
      <c r="I3079" s="151">
        <v>7.5562941290306814E-5</v>
      </c>
      <c r="J3079" s="151">
        <v>2.1329865627173704E-4</v>
      </c>
      <c r="K3079" s="151">
        <v>4.361800388755439E-5</v>
      </c>
      <c r="L3079" s="151">
        <v>1.4002572709619234E-4</v>
      </c>
      <c r="M3079" s="151">
        <v>8.8036986004273667E-5</v>
      </c>
      <c r="N3079" s="151">
        <v>1.2752548379543749E-4</v>
      </c>
      <c r="O3079" s="151">
        <v>7.6322682111464336E-5</v>
      </c>
      <c r="P3079" s="151">
        <v>1.7406605150340821E-4</v>
      </c>
    </row>
    <row r="3080" spans="1:16" ht="22" customHeight="1" x14ac:dyDescent="0.2">
      <c r="A3080" s="150" t="s">
        <v>3909</v>
      </c>
      <c r="B3080" s="151">
        <v>3.4754653836209623E-4</v>
      </c>
      <c r="C3080" s="151">
        <v>0</v>
      </c>
      <c r="D3080" s="151">
        <v>3.7258498815906978E-4</v>
      </c>
      <c r="E3080" s="151">
        <v>0</v>
      </c>
      <c r="F3080" s="151">
        <v>4.5402494297591667E-4</v>
      </c>
      <c r="G3080" s="151">
        <v>0</v>
      </c>
      <c r="H3080" s="151">
        <v>0</v>
      </c>
      <c r="I3080" s="151">
        <v>0</v>
      </c>
      <c r="J3080" s="151">
        <v>0</v>
      </c>
      <c r="K3080" s="151">
        <v>0</v>
      </c>
      <c r="L3080" s="151">
        <v>0</v>
      </c>
      <c r="M3080" s="151">
        <v>0</v>
      </c>
      <c r="N3080" s="151">
        <v>3.9238610398596149E-5</v>
      </c>
      <c r="O3080" s="151">
        <v>1.144840231671965E-4</v>
      </c>
      <c r="P3080" s="151">
        <v>3.0717538500601448E-5</v>
      </c>
    </row>
    <row r="3081" spans="1:16" ht="22" customHeight="1" x14ac:dyDescent="0.2">
      <c r="A3081" s="150" t="s">
        <v>3910</v>
      </c>
      <c r="B3081" s="151">
        <v>2.7113559730376302E-4</v>
      </c>
      <c r="C3081" s="151">
        <v>3.405099190331359E-4</v>
      </c>
      <c r="D3081" s="151">
        <v>2.4914497688448435E-4</v>
      </c>
      <c r="E3081" s="151">
        <v>1.5990415262585392E-4</v>
      </c>
      <c r="F3081" s="151">
        <v>2.2770247900007979E-4</v>
      </c>
      <c r="G3081" s="151">
        <v>3.0435590594045018E-4</v>
      </c>
      <c r="H3081" s="151">
        <v>5.1006622220613792E-4</v>
      </c>
      <c r="I3081" s="151">
        <v>3.2843466883020894E-4</v>
      </c>
      <c r="J3081" s="151">
        <v>4.2789396090986762E-4</v>
      </c>
      <c r="K3081" s="151">
        <v>4.3750581406969445E-4</v>
      </c>
      <c r="L3081" s="151">
        <v>5.6180534883578694E-4</v>
      </c>
      <c r="M3081" s="151">
        <v>3.5321830250954783E-4</v>
      </c>
      <c r="N3081" s="151">
        <v>2.4598672932250626E-4</v>
      </c>
      <c r="O3081" s="151">
        <v>2.6794133081684289E-4</v>
      </c>
      <c r="P3081" s="151">
        <v>2.3621693740584091E-4</v>
      </c>
    </row>
    <row r="3082" spans="1:16" ht="22" customHeight="1" x14ac:dyDescent="0.2">
      <c r="A3082" s="150" t="s">
        <v>3911</v>
      </c>
      <c r="B3082" s="151">
        <v>1.1620097027304129E-4</v>
      </c>
      <c r="C3082" s="151">
        <v>0</v>
      </c>
      <c r="D3082" s="151">
        <v>2.2838289547744397E-4</v>
      </c>
      <c r="E3082" s="151">
        <v>2.2843450375121991E-5</v>
      </c>
      <c r="F3082" s="151">
        <v>1.5180165266671987E-4</v>
      </c>
      <c r="G3082" s="151">
        <v>0</v>
      </c>
      <c r="H3082" s="151">
        <v>5.1006622220613792E-4</v>
      </c>
      <c r="I3082" s="151">
        <v>2.5264205294631461E-5</v>
      </c>
      <c r="J3082" s="151">
        <v>5.3486745113733448E-4</v>
      </c>
      <c r="K3082" s="151">
        <v>0</v>
      </c>
      <c r="L3082" s="151">
        <v>7.4907379844771588E-4</v>
      </c>
      <c r="M3082" s="151">
        <v>4.4152287813693478E-5</v>
      </c>
      <c r="N3082" s="151">
        <v>3.9357876691601003E-4</v>
      </c>
      <c r="O3082" s="151">
        <v>4.976053286598511E-4</v>
      </c>
      <c r="P3082" s="151">
        <v>4.0054176342729547E-4</v>
      </c>
    </row>
    <row r="3083" spans="1:16" ht="22" customHeight="1" x14ac:dyDescent="0.2">
      <c r="A3083" s="150" t="s">
        <v>3912</v>
      </c>
      <c r="B3083" s="151">
        <v>2.3240194054608259E-4</v>
      </c>
      <c r="C3083" s="151">
        <v>2.1281869939570995E-4</v>
      </c>
      <c r="D3083" s="151">
        <v>2.2838289547744397E-4</v>
      </c>
      <c r="E3083" s="151">
        <v>2.512779541263419E-4</v>
      </c>
      <c r="F3083" s="151">
        <v>2.6565289216675975E-4</v>
      </c>
      <c r="G3083" s="151">
        <v>3.9131473620915026E-4</v>
      </c>
      <c r="H3083" s="151">
        <v>3.7095725251355493E-4</v>
      </c>
      <c r="I3083" s="151">
        <v>3.7896307941947188E-4</v>
      </c>
      <c r="J3083" s="151">
        <v>4.8138070602360108E-4</v>
      </c>
      <c r="K3083" s="151">
        <v>3.93755232662725E-4</v>
      </c>
      <c r="L3083" s="151">
        <v>4.6817112402982246E-4</v>
      </c>
      <c r="M3083" s="151">
        <v>3.5321830250954783E-4</v>
      </c>
      <c r="N3083" s="151">
        <v>2.3614726014960601E-4</v>
      </c>
      <c r="O3083" s="151">
        <v>1.9138666486917351E-4</v>
      </c>
      <c r="P3083" s="151">
        <v>2.3621693740584091E-4</v>
      </c>
    </row>
    <row r="3084" spans="1:16" ht="22" customHeight="1" x14ac:dyDescent="0.2">
      <c r="A3084" s="150" t="s">
        <v>3913</v>
      </c>
      <c r="B3084" s="151">
        <v>1.9366828378840218E-4</v>
      </c>
      <c r="C3084" s="151">
        <v>2.5538243927485191E-4</v>
      </c>
      <c r="D3084" s="151">
        <v>2.2838289547744397E-4</v>
      </c>
      <c r="E3084" s="151">
        <v>1.8274760300097592E-4</v>
      </c>
      <c r="F3084" s="151">
        <v>1.8975206583339986E-4</v>
      </c>
      <c r="G3084" s="151">
        <v>2.1739707567175015E-4</v>
      </c>
      <c r="H3084" s="151">
        <v>2.3184828282097182E-4</v>
      </c>
      <c r="I3084" s="151">
        <v>2.5264205294631462E-4</v>
      </c>
      <c r="J3084" s="151">
        <v>2.4069035301180054E-4</v>
      </c>
      <c r="K3084" s="151">
        <v>3.062540698487861E-4</v>
      </c>
      <c r="L3084" s="151">
        <v>3.2771978682087573E-4</v>
      </c>
      <c r="M3084" s="151">
        <v>2.2076143906846738E-4</v>
      </c>
      <c r="N3084" s="151">
        <v>1.5743150676640402E-4</v>
      </c>
      <c r="O3084" s="151">
        <v>1.5310933189533881E-4</v>
      </c>
      <c r="P3084" s="151">
        <v>1.4378422276877274E-4</v>
      </c>
    </row>
    <row r="3085" spans="1:16" ht="22" customHeight="1" x14ac:dyDescent="0.2">
      <c r="A3085" s="150" t="s">
        <v>3914</v>
      </c>
      <c r="B3085" s="151">
        <v>0</v>
      </c>
      <c r="C3085" s="151">
        <v>4.2563739879141988E-5</v>
      </c>
      <c r="D3085" s="151">
        <v>0</v>
      </c>
      <c r="E3085" s="151">
        <v>6.8530351125365975E-5</v>
      </c>
      <c r="F3085" s="151">
        <v>0</v>
      </c>
      <c r="G3085" s="151">
        <v>8.6958830268700054E-5</v>
      </c>
      <c r="H3085" s="151">
        <v>0</v>
      </c>
      <c r="I3085" s="151">
        <v>7.5792615883894375E-5</v>
      </c>
      <c r="J3085" s="151">
        <v>0</v>
      </c>
      <c r="K3085" s="151">
        <v>4.3750581406969443E-5</v>
      </c>
      <c r="L3085" s="151">
        <v>0</v>
      </c>
      <c r="M3085" s="151">
        <v>4.4152287813693478E-5</v>
      </c>
      <c r="N3085" s="151">
        <v>0</v>
      </c>
      <c r="O3085" s="151">
        <v>0</v>
      </c>
      <c r="P3085" s="151">
        <v>0</v>
      </c>
    </row>
    <row r="3086" spans="1:16" ht="22" customHeight="1" x14ac:dyDescent="0.2">
      <c r="A3086" s="150" t="s">
        <v>3915</v>
      </c>
      <c r="B3086" s="151">
        <v>0</v>
      </c>
      <c r="C3086" s="151">
        <v>4.2563739879141988E-5</v>
      </c>
      <c r="D3086" s="151">
        <v>2.0762081407040362E-5</v>
      </c>
      <c r="E3086" s="151">
        <v>6.8530351125365975E-5</v>
      </c>
      <c r="F3086" s="151">
        <v>0</v>
      </c>
      <c r="G3086" s="151">
        <v>4.3479415134350027E-5</v>
      </c>
      <c r="H3086" s="151">
        <v>1.3910896969258308E-4</v>
      </c>
      <c r="I3086" s="151">
        <v>5.0528410589262921E-5</v>
      </c>
      <c r="J3086" s="151">
        <v>1.8720360789806708E-4</v>
      </c>
      <c r="K3086" s="151">
        <v>1.3125174422090832E-4</v>
      </c>
      <c r="L3086" s="151">
        <v>1.4045133720894673E-4</v>
      </c>
      <c r="M3086" s="151">
        <v>1.3245686344108044E-4</v>
      </c>
      <c r="N3086" s="151">
        <v>3.9357876691601005E-5</v>
      </c>
      <c r="O3086" s="151">
        <v>3.8277332973834702E-5</v>
      </c>
      <c r="P3086" s="151">
        <v>3.081090487902273E-5</v>
      </c>
    </row>
    <row r="3087" spans="1:16" ht="22" customHeight="1" x14ac:dyDescent="0.2">
      <c r="A3087" s="150" t="s">
        <v>3916</v>
      </c>
      <c r="B3087" s="151">
        <v>7.7467313515360871E-5</v>
      </c>
      <c r="C3087" s="151">
        <v>8.5127479758283976E-5</v>
      </c>
      <c r="D3087" s="151">
        <v>2.0762081407040362E-5</v>
      </c>
      <c r="E3087" s="151">
        <v>4.5686900750243981E-5</v>
      </c>
      <c r="F3087" s="151">
        <v>7.5900826333359935E-5</v>
      </c>
      <c r="G3087" s="151">
        <v>1.3043824540305007E-4</v>
      </c>
      <c r="H3087" s="151">
        <v>4.6369656564194366E-5</v>
      </c>
      <c r="I3087" s="151">
        <v>7.5792615883894375E-5</v>
      </c>
      <c r="J3087" s="151">
        <v>1.069734902274669E-4</v>
      </c>
      <c r="K3087" s="151">
        <v>8.7501162813938887E-5</v>
      </c>
      <c r="L3087" s="151">
        <v>1.4045133720894673E-4</v>
      </c>
      <c r="M3087" s="151">
        <v>8.8304575627386956E-5</v>
      </c>
      <c r="N3087" s="151">
        <v>1.9678938345800502E-5</v>
      </c>
      <c r="O3087" s="151">
        <v>7.6554665947669404E-5</v>
      </c>
      <c r="P3087" s="151">
        <v>1.027030162634091E-5</v>
      </c>
    </row>
    <row r="3088" spans="1:16" ht="22" customHeight="1" x14ac:dyDescent="0.2">
      <c r="A3088" s="150" t="s">
        <v>3917</v>
      </c>
      <c r="B3088" s="151">
        <v>0</v>
      </c>
      <c r="C3088" s="151">
        <v>1.2769121963742596E-4</v>
      </c>
      <c r="D3088" s="151">
        <v>0</v>
      </c>
      <c r="E3088" s="151">
        <v>1.5990415262585392E-4</v>
      </c>
      <c r="F3088" s="151">
        <v>0</v>
      </c>
      <c r="G3088" s="151">
        <v>1.7391766053740011E-4</v>
      </c>
      <c r="H3088" s="151">
        <v>0</v>
      </c>
      <c r="I3088" s="151">
        <v>1.0105682117852584E-4</v>
      </c>
      <c r="J3088" s="151">
        <v>0</v>
      </c>
      <c r="K3088" s="151">
        <v>1.3125174422090832E-4</v>
      </c>
      <c r="L3088" s="151">
        <v>0</v>
      </c>
      <c r="M3088" s="151">
        <v>8.8304575627386956E-5</v>
      </c>
      <c r="N3088" s="151">
        <v>0</v>
      </c>
      <c r="O3088" s="151">
        <v>0</v>
      </c>
      <c r="P3088" s="151">
        <v>0</v>
      </c>
    </row>
    <row r="3089" spans="1:16" ht="22" customHeight="1" x14ac:dyDescent="0.2">
      <c r="A3089" s="150" t="s">
        <v>3918</v>
      </c>
      <c r="B3089" s="151">
        <v>0</v>
      </c>
      <c r="C3089" s="151">
        <v>0</v>
      </c>
      <c r="D3089" s="151">
        <v>0</v>
      </c>
      <c r="E3089" s="151">
        <v>0</v>
      </c>
      <c r="F3089" s="151">
        <v>0</v>
      </c>
      <c r="G3089" s="151">
        <v>0</v>
      </c>
      <c r="H3089" s="151">
        <v>0</v>
      </c>
      <c r="I3089" s="151">
        <v>0</v>
      </c>
      <c r="J3089" s="151">
        <v>0</v>
      </c>
      <c r="K3089" s="151">
        <v>4.3750581406969443E-5</v>
      </c>
      <c r="L3089" s="151">
        <v>0</v>
      </c>
      <c r="M3089" s="151">
        <v>4.4152287813693478E-5</v>
      </c>
      <c r="N3089" s="151">
        <v>0</v>
      </c>
      <c r="O3089" s="151">
        <v>0</v>
      </c>
      <c r="P3089" s="151">
        <v>0</v>
      </c>
    </row>
    <row r="3090" spans="1:16" ht="22" customHeight="1" x14ac:dyDescent="0.2">
      <c r="A3090" s="150" t="s">
        <v>3919</v>
      </c>
      <c r="B3090" s="151">
        <v>0</v>
      </c>
      <c r="C3090" s="151">
        <v>0</v>
      </c>
      <c r="D3090" s="151">
        <v>0</v>
      </c>
      <c r="E3090" s="151">
        <v>0</v>
      </c>
      <c r="F3090" s="151">
        <v>0</v>
      </c>
      <c r="G3090" s="151">
        <v>0</v>
      </c>
      <c r="H3090" s="151">
        <v>0</v>
      </c>
      <c r="I3090" s="151">
        <v>0</v>
      </c>
      <c r="J3090" s="151">
        <v>0</v>
      </c>
      <c r="K3090" s="151">
        <v>4.3750581406969443E-5</v>
      </c>
      <c r="L3090" s="151">
        <v>9.3634224805964485E-5</v>
      </c>
      <c r="M3090" s="151">
        <v>0</v>
      </c>
      <c r="N3090" s="151">
        <v>1.9678938345800502E-5</v>
      </c>
      <c r="O3090" s="151">
        <v>0</v>
      </c>
      <c r="P3090" s="151">
        <v>4.108120650536364E-5</v>
      </c>
    </row>
    <row r="3091" spans="1:16" ht="22" customHeight="1" x14ac:dyDescent="0.2">
      <c r="A3091" s="150" t="s">
        <v>3920</v>
      </c>
      <c r="B3091" s="151">
        <v>0</v>
      </c>
      <c r="C3091" s="151">
        <v>0</v>
      </c>
      <c r="D3091" s="151">
        <v>0</v>
      </c>
      <c r="E3091" s="151">
        <v>2.2843450375121991E-5</v>
      </c>
      <c r="F3091" s="151">
        <v>3.7950413166679967E-5</v>
      </c>
      <c r="G3091" s="151">
        <v>4.3479415134350027E-5</v>
      </c>
      <c r="H3091" s="151">
        <v>0</v>
      </c>
      <c r="I3091" s="151">
        <v>2.5264205294631461E-5</v>
      </c>
      <c r="J3091" s="151">
        <v>0</v>
      </c>
      <c r="K3091" s="151">
        <v>0</v>
      </c>
      <c r="L3091" s="151">
        <v>0</v>
      </c>
      <c r="M3091" s="151">
        <v>0</v>
      </c>
      <c r="N3091" s="151">
        <v>0</v>
      </c>
      <c r="O3091" s="151">
        <v>0</v>
      </c>
      <c r="P3091" s="151">
        <v>0</v>
      </c>
    </row>
    <row r="3092" spans="1:16" ht="22" customHeight="1" x14ac:dyDescent="0.2">
      <c r="A3092" s="150" t="s">
        <v>3921</v>
      </c>
      <c r="B3092" s="151">
        <v>0</v>
      </c>
      <c r="C3092" s="151">
        <v>0</v>
      </c>
      <c r="D3092" s="151">
        <v>0</v>
      </c>
      <c r="E3092" s="151">
        <v>2.2843450375121991E-5</v>
      </c>
      <c r="F3092" s="151">
        <v>0</v>
      </c>
      <c r="G3092" s="151">
        <v>0</v>
      </c>
      <c r="H3092" s="151">
        <v>0</v>
      </c>
      <c r="I3092" s="151">
        <v>5.0528410589262921E-5</v>
      </c>
      <c r="J3092" s="151">
        <v>2.6743372556866726E-5</v>
      </c>
      <c r="K3092" s="151">
        <v>0</v>
      </c>
      <c r="L3092" s="151">
        <v>0</v>
      </c>
      <c r="M3092" s="151">
        <v>4.4152287813693478E-5</v>
      </c>
      <c r="N3092" s="151">
        <v>0</v>
      </c>
      <c r="O3092" s="151">
        <v>0</v>
      </c>
      <c r="P3092" s="151">
        <v>0</v>
      </c>
    </row>
    <row r="3093" spans="1:16" ht="22" customHeight="1" x14ac:dyDescent="0.2">
      <c r="A3093" s="150" t="s">
        <v>3922</v>
      </c>
      <c r="B3093" s="151">
        <v>0</v>
      </c>
      <c r="C3093" s="151">
        <v>0</v>
      </c>
      <c r="D3093" s="151">
        <v>0</v>
      </c>
      <c r="E3093" s="151">
        <v>0</v>
      </c>
      <c r="F3093" s="151">
        <v>0</v>
      </c>
      <c r="G3093" s="151">
        <v>0</v>
      </c>
      <c r="H3093" s="151">
        <v>0</v>
      </c>
      <c r="I3093" s="151">
        <v>0</v>
      </c>
      <c r="J3093" s="151">
        <v>0</v>
      </c>
      <c r="K3093" s="151">
        <v>0</v>
      </c>
      <c r="L3093" s="151">
        <v>0</v>
      </c>
      <c r="M3093" s="151">
        <v>0</v>
      </c>
      <c r="N3093" s="151">
        <v>9.8394691729002511E-6</v>
      </c>
      <c r="O3093" s="151">
        <v>0</v>
      </c>
      <c r="P3093" s="151">
        <v>0</v>
      </c>
    </row>
    <row r="3094" spans="1:16" ht="22" customHeight="1" x14ac:dyDescent="0.2">
      <c r="A3094" s="150" t="s">
        <v>3923</v>
      </c>
      <c r="B3094" s="151">
        <v>1.9366828378840218E-4</v>
      </c>
      <c r="C3094" s="151">
        <v>1.7025495951656795E-4</v>
      </c>
      <c r="D3094" s="151">
        <v>3.1143122110560543E-4</v>
      </c>
      <c r="E3094" s="151">
        <v>2.741214045014639E-4</v>
      </c>
      <c r="F3094" s="151">
        <v>1.8975206583339986E-4</v>
      </c>
      <c r="G3094" s="151">
        <v>1.3043824540305007E-4</v>
      </c>
      <c r="H3094" s="151">
        <v>2.3184828282097182E-4</v>
      </c>
      <c r="I3094" s="151">
        <v>1.2632102647315731E-4</v>
      </c>
      <c r="J3094" s="151">
        <v>2.4069035301180054E-4</v>
      </c>
      <c r="K3094" s="151">
        <v>1.7500232562787777E-4</v>
      </c>
      <c r="L3094" s="151">
        <v>1.4045133720894673E-4</v>
      </c>
      <c r="M3094" s="151">
        <v>1.3245686344108044E-4</v>
      </c>
      <c r="N3094" s="151">
        <v>7.8715753383202009E-5</v>
      </c>
      <c r="O3094" s="151">
        <v>1.1483199892150409E-4</v>
      </c>
      <c r="P3094" s="151">
        <v>1.3351392114243182E-4</v>
      </c>
    </row>
    <row r="3095" spans="1:16" ht="22" customHeight="1" x14ac:dyDescent="0.2">
      <c r="A3095" s="150" t="s">
        <v>3924</v>
      </c>
      <c r="B3095" s="151">
        <v>0</v>
      </c>
      <c r="C3095" s="151">
        <v>0</v>
      </c>
      <c r="D3095" s="151">
        <v>2.0762081407040362E-5</v>
      </c>
      <c r="E3095" s="151">
        <v>2.2843450375121991E-5</v>
      </c>
      <c r="F3095" s="151">
        <v>0</v>
      </c>
      <c r="G3095" s="151">
        <v>0</v>
      </c>
      <c r="H3095" s="151">
        <v>0</v>
      </c>
      <c r="I3095" s="151">
        <v>0</v>
      </c>
      <c r="J3095" s="151">
        <v>0</v>
      </c>
      <c r="K3095" s="151">
        <v>0</v>
      </c>
      <c r="L3095" s="151">
        <v>0</v>
      </c>
      <c r="M3095" s="151">
        <v>4.4152287813693478E-5</v>
      </c>
      <c r="N3095" s="151">
        <v>0</v>
      </c>
      <c r="O3095" s="151">
        <v>0</v>
      </c>
      <c r="P3095" s="151">
        <v>0</v>
      </c>
    </row>
    <row r="3096" spans="1:16" ht="22" customHeight="1" x14ac:dyDescent="0.2">
      <c r="A3096" s="150" t="s">
        <v>3925</v>
      </c>
      <c r="B3096" s="151">
        <v>3.8733656757680436E-5</v>
      </c>
      <c r="C3096" s="151">
        <v>2.9794617915399388E-4</v>
      </c>
      <c r="D3096" s="151">
        <v>1.6609665125632289E-4</v>
      </c>
      <c r="E3096" s="151">
        <v>2.512779541263419E-4</v>
      </c>
      <c r="F3096" s="151">
        <v>7.5900826333359935E-5</v>
      </c>
      <c r="G3096" s="151">
        <v>1.3043824540305007E-4</v>
      </c>
      <c r="H3096" s="151">
        <v>4.6369656564194366E-5</v>
      </c>
      <c r="I3096" s="151">
        <v>7.5792615883894375E-5</v>
      </c>
      <c r="J3096" s="151">
        <v>5.3486745113733452E-5</v>
      </c>
      <c r="K3096" s="151">
        <v>4.3750581406969443E-5</v>
      </c>
      <c r="L3096" s="151">
        <v>0</v>
      </c>
      <c r="M3096" s="151">
        <v>4.4152287813693478E-5</v>
      </c>
      <c r="N3096" s="151">
        <v>7.8715753383202009E-5</v>
      </c>
      <c r="O3096" s="151">
        <v>7.6554665947669404E-5</v>
      </c>
      <c r="P3096" s="151">
        <v>9.2432714637068189E-5</v>
      </c>
    </row>
    <row r="3097" spans="1:16" ht="22" customHeight="1" x14ac:dyDescent="0.2">
      <c r="A3097" s="150" t="s">
        <v>3926</v>
      </c>
      <c r="B3097" s="151">
        <v>3.8733656757680436E-5</v>
      </c>
      <c r="C3097" s="151">
        <v>1.7025495951656795E-4</v>
      </c>
      <c r="D3097" s="151">
        <v>0</v>
      </c>
      <c r="E3097" s="151">
        <v>1.1421725187560996E-4</v>
      </c>
      <c r="F3097" s="151">
        <v>0</v>
      </c>
      <c r="G3097" s="151">
        <v>1.3043824540305007E-4</v>
      </c>
      <c r="H3097" s="151">
        <v>4.6369656564194366E-5</v>
      </c>
      <c r="I3097" s="151">
        <v>2.5264205294631462E-4</v>
      </c>
      <c r="J3097" s="151">
        <v>2.6743372556866726E-5</v>
      </c>
      <c r="K3097" s="151">
        <v>1.3125174422090832E-4</v>
      </c>
      <c r="L3097" s="151">
        <v>0</v>
      </c>
      <c r="M3097" s="151">
        <v>1.3245686344108044E-4</v>
      </c>
      <c r="N3097" s="151">
        <v>1.9678938345800502E-5</v>
      </c>
      <c r="O3097" s="151">
        <v>7.6554665947669404E-5</v>
      </c>
      <c r="P3097" s="151">
        <v>2.054060325268182E-5</v>
      </c>
    </row>
    <row r="3098" spans="1:16" ht="22" customHeight="1" x14ac:dyDescent="0.2">
      <c r="A3098" s="150" t="s">
        <v>3927</v>
      </c>
      <c r="B3098" s="151">
        <v>0</v>
      </c>
      <c r="C3098" s="151">
        <v>0</v>
      </c>
      <c r="D3098" s="151">
        <v>2.0762081407040362E-5</v>
      </c>
      <c r="E3098" s="151">
        <v>0</v>
      </c>
      <c r="F3098" s="151">
        <v>3.7950413166679967E-5</v>
      </c>
      <c r="G3098" s="151">
        <v>0</v>
      </c>
      <c r="H3098" s="151">
        <v>0</v>
      </c>
      <c r="I3098" s="151">
        <v>0</v>
      </c>
      <c r="J3098" s="151">
        <v>0</v>
      </c>
      <c r="K3098" s="151">
        <v>0</v>
      </c>
      <c r="L3098" s="151">
        <v>0</v>
      </c>
      <c r="M3098" s="151">
        <v>0</v>
      </c>
      <c r="N3098" s="151">
        <v>1.9678938345800502E-5</v>
      </c>
      <c r="O3098" s="151">
        <v>3.8277332973834702E-5</v>
      </c>
      <c r="P3098" s="151">
        <v>1.027030162634091E-5</v>
      </c>
    </row>
    <row r="3099" spans="1:16" ht="22" customHeight="1" x14ac:dyDescent="0.2">
      <c r="A3099" s="150" t="s">
        <v>3928</v>
      </c>
      <c r="B3099" s="151">
        <v>0</v>
      </c>
      <c r="C3099" s="151">
        <v>0</v>
      </c>
      <c r="D3099" s="151">
        <v>0</v>
      </c>
      <c r="E3099" s="151">
        <v>2.2913095040899801E-5</v>
      </c>
      <c r="F3099" s="151">
        <v>0</v>
      </c>
      <c r="G3099" s="151">
        <v>0</v>
      </c>
      <c r="H3099" s="151">
        <v>0</v>
      </c>
      <c r="I3099" s="151">
        <v>0</v>
      </c>
      <c r="J3099" s="151">
        <v>0</v>
      </c>
      <c r="K3099" s="151">
        <v>0</v>
      </c>
      <c r="L3099" s="151">
        <v>0</v>
      </c>
      <c r="M3099" s="151">
        <v>4.4286898447271817E-5</v>
      </c>
      <c r="N3099" s="151">
        <v>0</v>
      </c>
      <c r="O3099" s="151">
        <v>0</v>
      </c>
      <c r="P3099" s="151">
        <v>0</v>
      </c>
    </row>
    <row r="3100" spans="1:16" ht="22" customHeight="1" x14ac:dyDescent="0.2">
      <c r="A3100" s="150" t="s">
        <v>3929</v>
      </c>
      <c r="B3100" s="151">
        <v>0</v>
      </c>
      <c r="C3100" s="151">
        <v>0</v>
      </c>
      <c r="D3100" s="151">
        <v>0</v>
      </c>
      <c r="E3100" s="151">
        <v>0</v>
      </c>
      <c r="F3100" s="151">
        <v>0</v>
      </c>
      <c r="G3100" s="151">
        <v>0</v>
      </c>
      <c r="H3100" s="151">
        <v>0</v>
      </c>
      <c r="I3100" s="151">
        <v>2.534123031077363E-5</v>
      </c>
      <c r="J3100" s="151">
        <v>2.6824907229296197E-5</v>
      </c>
      <c r="K3100" s="151">
        <v>0</v>
      </c>
      <c r="L3100" s="151">
        <v>4.6959847501771827E-5</v>
      </c>
      <c r="M3100" s="151">
        <v>0</v>
      </c>
      <c r="N3100" s="151">
        <v>6.9086272881674636E-5</v>
      </c>
      <c r="O3100" s="151">
        <v>7.6788064319461077E-5</v>
      </c>
      <c r="P3100" s="151">
        <v>6.180968112925901E-5</v>
      </c>
    </row>
    <row r="3101" spans="1:16" ht="22" customHeight="1" x14ac:dyDescent="0.2">
      <c r="A3101" s="150" t="s">
        <v>3930</v>
      </c>
      <c r="B3101" s="151">
        <v>0</v>
      </c>
      <c r="C3101" s="151">
        <v>0</v>
      </c>
      <c r="D3101" s="151">
        <v>0</v>
      </c>
      <c r="E3101" s="151">
        <v>0</v>
      </c>
      <c r="F3101" s="151">
        <v>0</v>
      </c>
      <c r="G3101" s="151">
        <v>0</v>
      </c>
      <c r="H3101" s="151">
        <v>0</v>
      </c>
      <c r="I3101" s="151">
        <v>0</v>
      </c>
      <c r="J3101" s="151">
        <v>0</v>
      </c>
      <c r="K3101" s="151">
        <v>0</v>
      </c>
      <c r="L3101" s="151">
        <v>0</v>
      </c>
      <c r="M3101" s="151">
        <v>0</v>
      </c>
      <c r="N3101" s="151">
        <v>9.8694675545249478E-6</v>
      </c>
      <c r="O3101" s="151">
        <v>3.8394032159730539E-5</v>
      </c>
      <c r="P3101" s="151">
        <v>0</v>
      </c>
    </row>
    <row r="3102" spans="1:16" ht="22" customHeight="1" x14ac:dyDescent="0.2">
      <c r="A3102" s="150" t="s">
        <v>3931</v>
      </c>
      <c r="B3102" s="151">
        <v>2.3311048304774747E-4</v>
      </c>
      <c r="C3102" s="151">
        <v>2.9885455165141463E-4</v>
      </c>
      <c r="D3102" s="151">
        <v>2.4990456522864434E-4</v>
      </c>
      <c r="E3102" s="151">
        <v>3.2078333057259723E-4</v>
      </c>
      <c r="F3102" s="151">
        <v>2.6646280952092677E-4</v>
      </c>
      <c r="G3102" s="151">
        <v>3.0528382028782963E-4</v>
      </c>
      <c r="H3102" s="151">
        <v>2.7906616481012097E-4</v>
      </c>
      <c r="I3102" s="151">
        <v>4.0545968497237808E-4</v>
      </c>
      <c r="J3102" s="151">
        <v>4.5602342289803534E-4</v>
      </c>
      <c r="K3102" s="151">
        <v>3.0718777128125197E-4</v>
      </c>
      <c r="L3102" s="151">
        <v>1.4087954250531547E-4</v>
      </c>
      <c r="M3102" s="151">
        <v>3.1000828913090272E-4</v>
      </c>
      <c r="N3102" s="151">
        <v>1.5791148087239916E-4</v>
      </c>
      <c r="O3102" s="151">
        <v>1.5357612863892215E-4</v>
      </c>
      <c r="P3102" s="151">
        <v>1.7512742986623386E-4</v>
      </c>
    </row>
    <row r="3103" spans="1:16" ht="22" customHeight="1" x14ac:dyDescent="0.2">
      <c r="A3103" s="150" t="s">
        <v>3932</v>
      </c>
      <c r="B3103" s="151">
        <v>0</v>
      </c>
      <c r="C3103" s="151">
        <v>0</v>
      </c>
      <c r="D3103" s="151">
        <v>0</v>
      </c>
      <c r="E3103" s="151">
        <v>2.2913095040899801E-5</v>
      </c>
      <c r="F3103" s="151">
        <v>0</v>
      </c>
      <c r="G3103" s="151">
        <v>0</v>
      </c>
      <c r="H3103" s="151">
        <v>0</v>
      </c>
      <c r="I3103" s="151">
        <v>2.534123031077363E-5</v>
      </c>
      <c r="J3103" s="151">
        <v>0</v>
      </c>
      <c r="K3103" s="151">
        <v>0</v>
      </c>
      <c r="L3103" s="151">
        <v>0</v>
      </c>
      <c r="M3103" s="151">
        <v>0</v>
      </c>
      <c r="N3103" s="151">
        <v>0</v>
      </c>
      <c r="O3103" s="151">
        <v>0</v>
      </c>
      <c r="P3103" s="151">
        <v>0</v>
      </c>
    </row>
    <row r="3104" spans="1:16" ht="22" customHeight="1" x14ac:dyDescent="0.2">
      <c r="A3104" s="150" t="s">
        <v>3933</v>
      </c>
      <c r="B3104" s="151">
        <v>0</v>
      </c>
      <c r="C3104" s="151">
        <v>0</v>
      </c>
      <c r="D3104" s="151">
        <v>0</v>
      </c>
      <c r="E3104" s="151">
        <v>0</v>
      </c>
      <c r="F3104" s="151">
        <v>0</v>
      </c>
      <c r="G3104" s="151">
        <v>0</v>
      </c>
      <c r="H3104" s="151">
        <v>4.6511027468353495E-5</v>
      </c>
      <c r="I3104" s="151">
        <v>0</v>
      </c>
      <c r="J3104" s="151">
        <v>2.6824907229296197E-5</v>
      </c>
      <c r="K3104" s="151">
        <v>4.3883967325893133E-5</v>
      </c>
      <c r="L3104" s="151">
        <v>0</v>
      </c>
      <c r="M3104" s="151">
        <v>4.4286898447271817E-5</v>
      </c>
      <c r="N3104" s="151">
        <v>0</v>
      </c>
      <c r="O3104" s="151">
        <v>0</v>
      </c>
      <c r="P3104" s="151">
        <v>0</v>
      </c>
    </row>
    <row r="3105" spans="1:16" ht="22" customHeight="1" x14ac:dyDescent="0.2">
      <c r="A3105" s="150" t="s">
        <v>3934</v>
      </c>
      <c r="B3105" s="151">
        <v>5.4392446044474417E-4</v>
      </c>
      <c r="C3105" s="151">
        <v>8.1117664019669691E-4</v>
      </c>
      <c r="D3105" s="151">
        <v>6.8723755437877199E-4</v>
      </c>
      <c r="E3105" s="151">
        <v>7.1030594626789385E-4</v>
      </c>
      <c r="F3105" s="151">
        <v>5.3292561904185354E-4</v>
      </c>
      <c r="G3105" s="151">
        <v>9.1585146086348883E-4</v>
      </c>
      <c r="H3105" s="151">
        <v>1.1162646592404839E-3</v>
      </c>
      <c r="I3105" s="151">
        <v>7.6023690932320882E-4</v>
      </c>
      <c r="J3105" s="151">
        <v>1.1534710108597366E-3</v>
      </c>
      <c r="K3105" s="151">
        <v>7.4602744454018322E-4</v>
      </c>
      <c r="L3105" s="151">
        <v>9.3919695003543649E-4</v>
      </c>
      <c r="M3105" s="151">
        <v>7.5287727360362077E-4</v>
      </c>
      <c r="N3105" s="151">
        <v>6.4151539104412162E-4</v>
      </c>
      <c r="O3105" s="151">
        <v>3.8394032159730536E-4</v>
      </c>
      <c r="P3105" s="151">
        <v>6.2839842481413326E-4</v>
      </c>
    </row>
    <row r="3106" spans="1:16" ht="22" customHeight="1" x14ac:dyDescent="0.2">
      <c r="A3106" s="150" t="s">
        <v>3935</v>
      </c>
      <c r="B3106" s="151">
        <v>3.8851747174624585E-5</v>
      </c>
      <c r="C3106" s="151">
        <v>4.2693507378773523E-5</v>
      </c>
      <c r="D3106" s="151">
        <v>2.0825380435720366E-5</v>
      </c>
      <c r="E3106" s="151">
        <v>9.1652380163599205E-5</v>
      </c>
      <c r="F3106" s="151">
        <v>0</v>
      </c>
      <c r="G3106" s="151">
        <v>1.3083592298049839E-4</v>
      </c>
      <c r="H3106" s="151">
        <v>9.302205493670699E-5</v>
      </c>
      <c r="I3106" s="151">
        <v>1.0136492124309452E-4</v>
      </c>
      <c r="J3106" s="151">
        <v>5.3649814458592393E-5</v>
      </c>
      <c r="K3106" s="151">
        <v>8.7767934651786266E-5</v>
      </c>
      <c r="L3106" s="151">
        <v>9.3919695003543655E-5</v>
      </c>
      <c r="M3106" s="151">
        <v>8.8573796894543633E-5</v>
      </c>
      <c r="N3106" s="151">
        <v>4.934733777262473E-5</v>
      </c>
      <c r="O3106" s="151">
        <v>3.8394032159730539E-5</v>
      </c>
      <c r="P3106" s="151">
        <v>6.180968112925901E-5</v>
      </c>
    </row>
    <row r="3107" spans="1:16" ht="22" customHeight="1" x14ac:dyDescent="0.2">
      <c r="A3107" s="150" t="s">
        <v>3936</v>
      </c>
      <c r="B3107" s="151">
        <v>1.1655524152387373E-4</v>
      </c>
      <c r="C3107" s="151">
        <v>2.5616104427264108E-4</v>
      </c>
      <c r="D3107" s="151">
        <v>1.4577766305004256E-4</v>
      </c>
      <c r="E3107" s="151">
        <v>2.5204404544989785E-4</v>
      </c>
      <c r="F3107" s="151">
        <v>1.1419834693754002E-4</v>
      </c>
      <c r="G3107" s="151">
        <v>3.0528382028782963E-4</v>
      </c>
      <c r="H3107" s="151">
        <v>1.8604410987341398E-4</v>
      </c>
      <c r="I3107" s="151">
        <v>2.0272984248618904E-4</v>
      </c>
      <c r="J3107" s="151">
        <v>1.6094944337577717E-4</v>
      </c>
      <c r="K3107" s="151">
        <v>2.1941983662946565E-4</v>
      </c>
      <c r="L3107" s="151">
        <v>1.8783939000708731E-4</v>
      </c>
      <c r="M3107" s="151">
        <v>3.1000828913090272E-4</v>
      </c>
      <c r="N3107" s="151">
        <v>1.5791148087239916E-4</v>
      </c>
      <c r="O3107" s="151">
        <v>1.5357612863892215E-4</v>
      </c>
      <c r="P3107" s="151">
        <v>1.3392097578006118E-4</v>
      </c>
    </row>
    <row r="3108" spans="1:16" ht="22" customHeight="1" x14ac:dyDescent="0.2">
      <c r="A3108" s="150" t="s">
        <v>3937</v>
      </c>
      <c r="B3108" s="151">
        <v>0</v>
      </c>
      <c r="C3108" s="151">
        <v>0</v>
      </c>
      <c r="D3108" s="151">
        <v>0</v>
      </c>
      <c r="E3108" s="151">
        <v>0</v>
      </c>
      <c r="F3108" s="151">
        <v>0</v>
      </c>
      <c r="G3108" s="151">
        <v>0</v>
      </c>
      <c r="H3108" s="151">
        <v>0</v>
      </c>
      <c r="I3108" s="151">
        <v>0</v>
      </c>
      <c r="J3108" s="151">
        <v>0</v>
      </c>
      <c r="K3108" s="151">
        <v>0</v>
      </c>
      <c r="L3108" s="151">
        <v>4.6959847501771827E-5</v>
      </c>
      <c r="M3108" s="151">
        <v>0</v>
      </c>
      <c r="N3108" s="151">
        <v>0</v>
      </c>
      <c r="O3108" s="151">
        <v>0</v>
      </c>
      <c r="P3108" s="151">
        <v>0</v>
      </c>
    </row>
    <row r="3109" spans="1:16" ht="22" customHeight="1" x14ac:dyDescent="0.2">
      <c r="A3109" s="150" t="s">
        <v>3938</v>
      </c>
      <c r="B3109" s="151">
        <v>1.1655524152387373E-4</v>
      </c>
      <c r="C3109" s="151">
        <v>8.5387014757547046E-5</v>
      </c>
      <c r="D3109" s="151">
        <v>4.1650760871440732E-5</v>
      </c>
      <c r="E3109" s="151">
        <v>9.1652380163599205E-5</v>
      </c>
      <c r="F3109" s="151">
        <v>0</v>
      </c>
      <c r="G3109" s="151">
        <v>8.7223948653665606E-5</v>
      </c>
      <c r="H3109" s="151">
        <v>4.6511027468353495E-5</v>
      </c>
      <c r="I3109" s="151">
        <v>7.6023690932320879E-5</v>
      </c>
      <c r="J3109" s="151">
        <v>2.6824907229296197E-5</v>
      </c>
      <c r="K3109" s="151">
        <v>0</v>
      </c>
      <c r="L3109" s="151">
        <v>4.6959847501771827E-5</v>
      </c>
      <c r="M3109" s="151">
        <v>4.4286898447271817E-5</v>
      </c>
      <c r="N3109" s="151">
        <v>1.1843361065429935E-4</v>
      </c>
      <c r="O3109" s="151">
        <v>1.151820964791916E-4</v>
      </c>
      <c r="P3109" s="151">
        <v>1.2361936225851802E-4</v>
      </c>
    </row>
    <row r="3110" spans="1:16" ht="22" customHeight="1" x14ac:dyDescent="0.2">
      <c r="A3110" s="150" t="s">
        <v>3939</v>
      </c>
      <c r="B3110" s="151">
        <v>0</v>
      </c>
      <c r="C3110" s="151">
        <v>0</v>
      </c>
      <c r="D3110" s="151">
        <v>0</v>
      </c>
      <c r="E3110" s="151">
        <v>0</v>
      </c>
      <c r="F3110" s="151">
        <v>0</v>
      </c>
      <c r="G3110" s="151">
        <v>0</v>
      </c>
      <c r="H3110" s="151">
        <v>0</v>
      </c>
      <c r="I3110" s="151">
        <v>2.534123031077363E-5</v>
      </c>
      <c r="J3110" s="151">
        <v>0</v>
      </c>
      <c r="K3110" s="151">
        <v>8.7767934651786266E-5</v>
      </c>
      <c r="L3110" s="151">
        <v>0</v>
      </c>
      <c r="M3110" s="151">
        <v>4.4286898447271817E-5</v>
      </c>
      <c r="N3110" s="151">
        <v>0</v>
      </c>
      <c r="O3110" s="151">
        <v>0</v>
      </c>
      <c r="P3110" s="151">
        <v>0</v>
      </c>
    </row>
    <row r="3111" spans="1:16" ht="22" customHeight="1" x14ac:dyDescent="0.2">
      <c r="A3111" s="150" t="s">
        <v>3940</v>
      </c>
      <c r="B3111" s="151">
        <v>1.3986628982864849E-3</v>
      </c>
      <c r="C3111" s="151">
        <v>2.7323844722415055E-3</v>
      </c>
      <c r="D3111" s="151">
        <v>1.9159350000862736E-3</v>
      </c>
      <c r="E3111" s="151">
        <v>3.230746400766872E-3</v>
      </c>
      <c r="F3111" s="151">
        <v>1.4084462788963271E-3</v>
      </c>
      <c r="G3111" s="151">
        <v>2.5731064852831352E-3</v>
      </c>
      <c r="H3111" s="151">
        <v>1.6743969888607258E-3</v>
      </c>
      <c r="I3111" s="151">
        <v>8.3626060025552976E-4</v>
      </c>
      <c r="J3111" s="151">
        <v>1.8509185988214375E-3</v>
      </c>
      <c r="K3111" s="151">
        <v>1.0970991831473283E-3</v>
      </c>
      <c r="L3111" s="151">
        <v>1.5027151200566985E-3</v>
      </c>
      <c r="M3111" s="151">
        <v>9.3002486739270811E-4</v>
      </c>
      <c r="N3111" s="151">
        <v>1.3323781198608677E-3</v>
      </c>
      <c r="O3111" s="151">
        <v>1.2670030612711078E-3</v>
      </c>
      <c r="P3111" s="151">
        <v>1.2464952361067234E-3</v>
      </c>
    </row>
    <row r="3112" spans="1:16" ht="22" customHeight="1" x14ac:dyDescent="0.2">
      <c r="A3112" s="150" t="s">
        <v>3941</v>
      </c>
      <c r="B3112" s="151">
        <v>3.4966572457162122E-4</v>
      </c>
      <c r="C3112" s="151">
        <v>3.8424156640896168E-4</v>
      </c>
      <c r="D3112" s="151">
        <v>2.7072994566436473E-4</v>
      </c>
      <c r="E3112" s="151">
        <v>3.2078333057259723E-4</v>
      </c>
      <c r="F3112" s="151">
        <v>2.2839669387508005E-4</v>
      </c>
      <c r="G3112" s="151">
        <v>3.9250776894149522E-4</v>
      </c>
      <c r="H3112" s="151">
        <v>4.1859924721518145E-4</v>
      </c>
      <c r="I3112" s="151">
        <v>3.2943599404005718E-4</v>
      </c>
      <c r="J3112" s="151">
        <v>3.7554870121014677E-4</v>
      </c>
      <c r="K3112" s="151">
        <v>3.5107173860714506E-4</v>
      </c>
      <c r="L3112" s="151">
        <v>4.2263862751594641E-4</v>
      </c>
      <c r="M3112" s="151">
        <v>2.2143449223635905E-4</v>
      </c>
      <c r="N3112" s="151">
        <v>2.6647562397217358E-4</v>
      </c>
      <c r="O3112" s="151">
        <v>3.0715225727784431E-4</v>
      </c>
      <c r="P3112" s="151">
        <v>2.8844517860320874E-4</v>
      </c>
    </row>
    <row r="3113" spans="1:16" ht="22" customHeight="1" x14ac:dyDescent="0.2">
      <c r="A3113" s="150" t="s">
        <v>3942</v>
      </c>
      <c r="B3113" s="151">
        <v>3.4966572457162122E-4</v>
      </c>
      <c r="C3113" s="151">
        <v>3.8424156640896168E-4</v>
      </c>
      <c r="D3113" s="151">
        <v>3.3320608697152585E-4</v>
      </c>
      <c r="E3113" s="151">
        <v>5.040880908997957E-4</v>
      </c>
      <c r="F3113" s="151">
        <v>3.0452892516677341E-4</v>
      </c>
      <c r="G3113" s="151">
        <v>3.4889579461466243E-4</v>
      </c>
      <c r="H3113" s="151">
        <v>4.6511027468353495E-4</v>
      </c>
      <c r="I3113" s="151">
        <v>3.8011845466160441E-4</v>
      </c>
      <c r="J3113" s="151">
        <v>4.5602342289803534E-4</v>
      </c>
      <c r="K3113" s="151">
        <v>3.0718777128125197E-4</v>
      </c>
      <c r="L3113" s="151">
        <v>4.2263862751594641E-4</v>
      </c>
      <c r="M3113" s="151">
        <v>3.5429518757817453E-4</v>
      </c>
      <c r="N3113" s="151">
        <v>1.8751988353597399E-4</v>
      </c>
      <c r="O3113" s="151">
        <v>1.9197016079865268E-4</v>
      </c>
      <c r="P3113" s="151">
        <v>1.5452420282314753E-4</v>
      </c>
    </row>
    <row r="3114" spans="1:16" ht="22" customHeight="1" x14ac:dyDescent="0.2">
      <c r="A3114" s="150" t="s">
        <v>3943</v>
      </c>
      <c r="B3114" s="151">
        <v>7.770349434924917E-5</v>
      </c>
      <c r="C3114" s="151">
        <v>0</v>
      </c>
      <c r="D3114" s="151">
        <v>1.4577766305004256E-4</v>
      </c>
      <c r="E3114" s="151">
        <v>0</v>
      </c>
      <c r="F3114" s="151">
        <v>3.8066115645846677E-5</v>
      </c>
      <c r="G3114" s="151">
        <v>0</v>
      </c>
      <c r="H3114" s="151">
        <v>0</v>
      </c>
      <c r="I3114" s="151">
        <v>0</v>
      </c>
      <c r="J3114" s="151">
        <v>0</v>
      </c>
      <c r="K3114" s="151">
        <v>0</v>
      </c>
      <c r="L3114" s="151">
        <v>0</v>
      </c>
      <c r="M3114" s="151">
        <v>0</v>
      </c>
      <c r="N3114" s="151">
        <v>6.9086272881674636E-5</v>
      </c>
      <c r="O3114" s="151">
        <v>7.6788064319461077E-5</v>
      </c>
      <c r="P3114" s="151">
        <v>9.2714521693888522E-5</v>
      </c>
    </row>
    <row r="3115" spans="1:16" ht="22" customHeight="1" x14ac:dyDescent="0.2">
      <c r="A3115" s="150" t="s">
        <v>3944</v>
      </c>
      <c r="B3115" s="151">
        <v>2.6030670606998468E-3</v>
      </c>
      <c r="C3115" s="151">
        <v>3.8424156640896168E-4</v>
      </c>
      <c r="D3115" s="151">
        <v>2.3740933696721213E-3</v>
      </c>
      <c r="E3115" s="151">
        <v>3.6660952065439682E-4</v>
      </c>
      <c r="F3115" s="151">
        <v>3.0072231360218872E-3</v>
      </c>
      <c r="G3115" s="151">
        <v>3.0528382028782963E-4</v>
      </c>
      <c r="H3115" s="151">
        <v>5.5813232962024194E-4</v>
      </c>
      <c r="I3115" s="151">
        <v>2.5341230310773629E-4</v>
      </c>
      <c r="J3115" s="151">
        <v>6.9744758796170116E-4</v>
      </c>
      <c r="K3115" s="151">
        <v>2.6330380395535877E-4</v>
      </c>
      <c r="L3115" s="151">
        <v>5.6351817002126187E-4</v>
      </c>
      <c r="M3115" s="151">
        <v>2.2143449223635905E-4</v>
      </c>
      <c r="N3115" s="151">
        <v>1.4310727954061173E-3</v>
      </c>
      <c r="O3115" s="151">
        <v>1.2670030612711078E-3</v>
      </c>
      <c r="P3115" s="151">
        <v>1.5040355741453026E-3</v>
      </c>
    </row>
    <row r="3116" spans="1:16" ht="22" customHeight="1" x14ac:dyDescent="0.2">
      <c r="A3116" s="150" t="s">
        <v>3945</v>
      </c>
      <c r="B3116" s="151">
        <v>2.3311048304774747E-4</v>
      </c>
      <c r="C3116" s="151">
        <v>4.2693507378773523E-5</v>
      </c>
      <c r="D3116" s="151">
        <v>2.4990456522864434E-4</v>
      </c>
      <c r="E3116" s="151">
        <v>2.2913095040899801E-5</v>
      </c>
      <c r="F3116" s="151">
        <v>1.5226446258338671E-4</v>
      </c>
      <c r="G3116" s="151">
        <v>0</v>
      </c>
      <c r="H3116" s="151">
        <v>4.6511027468353495E-5</v>
      </c>
      <c r="I3116" s="151">
        <v>0</v>
      </c>
      <c r="J3116" s="151">
        <v>2.6824907229296197E-5</v>
      </c>
      <c r="K3116" s="151">
        <v>4.3883967325893133E-5</v>
      </c>
      <c r="L3116" s="151">
        <v>1.4087954250531547E-4</v>
      </c>
      <c r="M3116" s="151">
        <v>4.4286898447271817E-5</v>
      </c>
      <c r="N3116" s="151">
        <v>2.7634509152669854E-4</v>
      </c>
      <c r="O3116" s="151">
        <v>1.9197016079865268E-4</v>
      </c>
      <c r="P3116" s="151">
        <v>2.5754033803857923E-4</v>
      </c>
    </row>
    <row r="3117" spans="1:16" ht="22" customHeight="1" x14ac:dyDescent="0.2">
      <c r="A3117" s="150" t="s">
        <v>3946</v>
      </c>
      <c r="B3117" s="151">
        <v>9.7129367936561446E-4</v>
      </c>
      <c r="C3117" s="151">
        <v>0</v>
      </c>
      <c r="D3117" s="151">
        <v>9.9961826091457735E-4</v>
      </c>
      <c r="E3117" s="151">
        <v>0</v>
      </c>
      <c r="F3117" s="151">
        <v>1.180049585021247E-3</v>
      </c>
      <c r="G3117" s="151">
        <v>4.3611974326832803E-5</v>
      </c>
      <c r="H3117" s="151">
        <v>0</v>
      </c>
      <c r="I3117" s="151">
        <v>0</v>
      </c>
      <c r="J3117" s="151">
        <v>1.0729962891718479E-4</v>
      </c>
      <c r="K3117" s="151">
        <v>0</v>
      </c>
      <c r="L3117" s="151">
        <v>0</v>
      </c>
      <c r="M3117" s="151">
        <v>4.4286898447271817E-5</v>
      </c>
      <c r="N3117" s="151">
        <v>3.454313644083731E-4</v>
      </c>
      <c r="O3117" s="151">
        <v>3.0715225727784431E-4</v>
      </c>
      <c r="P3117" s="151">
        <v>3.1935001916783825E-4</v>
      </c>
    </row>
    <row r="3118" spans="1:16" ht="22" customHeight="1" x14ac:dyDescent="0.2">
      <c r="A3118" s="150" t="s">
        <v>3947</v>
      </c>
      <c r="B3118" s="151">
        <v>7.0147007742808417E-4</v>
      </c>
      <c r="C3118" s="151">
        <v>2.5694441138050854E-4</v>
      </c>
      <c r="D3118" s="151">
        <v>6.0578293181826331E-4</v>
      </c>
      <c r="E3118" s="151">
        <v>3.677306506869791E-4</v>
      </c>
      <c r="F3118" s="151">
        <v>5.7273788678154634E-4</v>
      </c>
      <c r="G3118" s="151">
        <v>3.0621740995231836E-4</v>
      </c>
      <c r="H3118" s="151">
        <v>1.1663315756590173E-3</v>
      </c>
      <c r="I3118" s="151">
        <v>3.3044344356311547E-4</v>
      </c>
      <c r="J3118" s="151">
        <v>1.1839053857284486E-3</v>
      </c>
      <c r="K3118" s="151">
        <v>4.4018169060834703E-4</v>
      </c>
      <c r="L3118" s="151">
        <v>1.5544140347375482E-3</v>
      </c>
      <c r="M3118" s="151">
        <v>3.9980099148729782E-4</v>
      </c>
      <c r="N3118" s="151">
        <v>9.7016564242400575E-4</v>
      </c>
      <c r="O3118" s="151">
        <v>1.0783204628592208E-3</v>
      </c>
      <c r="P3118" s="151">
        <v>1.0436448096075904E-3</v>
      </c>
    </row>
    <row r="3119" spans="1:16" ht="22" customHeight="1" x14ac:dyDescent="0.2">
      <c r="A3119" s="150" t="s">
        <v>3948</v>
      </c>
      <c r="B3119" s="151">
        <v>0</v>
      </c>
      <c r="C3119" s="151">
        <v>0</v>
      </c>
      <c r="D3119" s="151">
        <v>0</v>
      </c>
      <c r="E3119" s="151">
        <v>0</v>
      </c>
      <c r="F3119" s="151">
        <v>0</v>
      </c>
      <c r="G3119" s="151">
        <v>0</v>
      </c>
      <c r="H3119" s="151">
        <v>0</v>
      </c>
      <c r="I3119" s="151">
        <v>0</v>
      </c>
      <c r="J3119" s="151">
        <v>0</v>
      </c>
      <c r="K3119" s="151">
        <v>0</v>
      </c>
      <c r="L3119" s="151">
        <v>0</v>
      </c>
      <c r="M3119" s="151">
        <v>0</v>
      </c>
      <c r="N3119" s="151">
        <v>9.8996494124898545E-6</v>
      </c>
      <c r="O3119" s="151">
        <v>0</v>
      </c>
      <c r="P3119" s="151">
        <v>0</v>
      </c>
    </row>
    <row r="3120" spans="1:16" ht="22" customHeight="1" x14ac:dyDescent="0.2">
      <c r="A3120" s="150" t="s">
        <v>3949</v>
      </c>
      <c r="B3120" s="151">
        <v>3.8970559857115787E-5</v>
      </c>
      <c r="C3120" s="151">
        <v>8.5648137126836176E-5</v>
      </c>
      <c r="D3120" s="151">
        <v>8.3556266457691494E-5</v>
      </c>
      <c r="E3120" s="151">
        <v>4.5966331335872388E-5</v>
      </c>
      <c r="F3120" s="151">
        <v>3.8182525785436424E-5</v>
      </c>
      <c r="G3120" s="151">
        <v>4.374534427890263E-5</v>
      </c>
      <c r="H3120" s="151">
        <v>9.330652605272138E-5</v>
      </c>
      <c r="I3120" s="151">
        <v>5.0837452855863914E-5</v>
      </c>
      <c r="J3120" s="151">
        <v>8.0720821754212419E-5</v>
      </c>
      <c r="K3120" s="151">
        <v>0</v>
      </c>
      <c r="L3120" s="151">
        <v>1.4131036679432258E-4</v>
      </c>
      <c r="M3120" s="151">
        <v>4.4422332387477537E-5</v>
      </c>
      <c r="N3120" s="151">
        <v>0</v>
      </c>
      <c r="O3120" s="151">
        <v>3.8511445102115034E-5</v>
      </c>
      <c r="P3120" s="151">
        <v>3.0999350780423479E-5</v>
      </c>
    </row>
    <row r="3121" spans="1:16" ht="22" customHeight="1" x14ac:dyDescent="0.2">
      <c r="A3121" s="150" t="s">
        <v>3950</v>
      </c>
      <c r="B3121" s="151">
        <v>0</v>
      </c>
      <c r="C3121" s="151">
        <v>0</v>
      </c>
      <c r="D3121" s="151">
        <v>0</v>
      </c>
      <c r="E3121" s="151">
        <v>0</v>
      </c>
      <c r="F3121" s="151">
        <v>0</v>
      </c>
      <c r="G3121" s="151">
        <v>0</v>
      </c>
      <c r="H3121" s="151">
        <v>0</v>
      </c>
      <c r="I3121" s="151">
        <v>0</v>
      </c>
      <c r="J3121" s="151">
        <v>0</v>
      </c>
      <c r="K3121" s="151">
        <v>0</v>
      </c>
      <c r="L3121" s="151">
        <v>0</v>
      </c>
      <c r="M3121" s="151">
        <v>4.4422332387477537E-5</v>
      </c>
      <c r="N3121" s="151">
        <v>0</v>
      </c>
      <c r="O3121" s="151">
        <v>0</v>
      </c>
      <c r="P3121" s="151">
        <v>0</v>
      </c>
    </row>
    <row r="3122" spans="1:16" ht="22" customHeight="1" x14ac:dyDescent="0.2">
      <c r="A3122" s="150" t="s">
        <v>3951</v>
      </c>
      <c r="B3122" s="151">
        <v>1.9485279928557894E-4</v>
      </c>
      <c r="C3122" s="151">
        <v>2.9976847994392657E-4</v>
      </c>
      <c r="D3122" s="151">
        <v>1.462234663009601E-4</v>
      </c>
      <c r="E3122" s="151">
        <v>2.0684849101142575E-4</v>
      </c>
      <c r="F3122" s="151">
        <v>7.6365051570872848E-5</v>
      </c>
      <c r="G3122" s="151">
        <v>2.6247206567341579E-4</v>
      </c>
      <c r="H3122" s="151">
        <v>4.1987936723724626E-4</v>
      </c>
      <c r="I3122" s="151">
        <v>3.0502471713518352E-4</v>
      </c>
      <c r="J3122" s="151">
        <v>4.036041087710621E-4</v>
      </c>
      <c r="K3122" s="151">
        <v>3.9616352154751237E-4</v>
      </c>
      <c r="L3122" s="151">
        <v>5.6524146717729031E-4</v>
      </c>
      <c r="M3122" s="151">
        <v>3.9980099148729782E-4</v>
      </c>
      <c r="N3122" s="151">
        <v>8.9096844712408693E-5</v>
      </c>
      <c r="O3122" s="151">
        <v>7.7022890204230069E-5</v>
      </c>
      <c r="P3122" s="151">
        <v>3.0999350780423479E-5</v>
      </c>
    </row>
    <row r="3123" spans="1:16" ht="22" customHeight="1" x14ac:dyDescent="0.2">
      <c r="A3123" s="150" t="s">
        <v>3952</v>
      </c>
      <c r="B3123" s="151">
        <v>3.8970559857115787E-5</v>
      </c>
      <c r="C3123" s="151">
        <v>3.425925485073447E-4</v>
      </c>
      <c r="D3123" s="151">
        <v>6.2667199843268617E-5</v>
      </c>
      <c r="E3123" s="151">
        <v>2.7579798801523434E-4</v>
      </c>
      <c r="F3123" s="151">
        <v>3.8182525785436424E-5</v>
      </c>
      <c r="G3123" s="151">
        <v>2.6247206567341579E-4</v>
      </c>
      <c r="H3123" s="151">
        <v>1.3995978907908207E-4</v>
      </c>
      <c r="I3123" s="151">
        <v>3.3044344356311547E-4</v>
      </c>
      <c r="J3123" s="151">
        <v>1.3453470292368734E-4</v>
      </c>
      <c r="K3123" s="151">
        <v>2.2009084530417352E-4</v>
      </c>
      <c r="L3123" s="151">
        <v>9.4206911196215038E-5</v>
      </c>
      <c r="M3123" s="151">
        <v>2.6653399432486523E-4</v>
      </c>
      <c r="N3123" s="151">
        <v>1.9799298824979709E-5</v>
      </c>
      <c r="O3123" s="151">
        <v>3.8511445102115034E-5</v>
      </c>
      <c r="P3123" s="151">
        <v>1.0333116926807826E-5</v>
      </c>
    </row>
    <row r="3124" spans="1:16" ht="22" customHeight="1" x14ac:dyDescent="0.2">
      <c r="A3124" s="150" t="s">
        <v>3953</v>
      </c>
      <c r="B3124" s="151">
        <v>1.5588223942846315E-4</v>
      </c>
      <c r="C3124" s="151">
        <v>4.7106475419759889E-4</v>
      </c>
      <c r="D3124" s="151">
        <v>1.8800159952980585E-4</v>
      </c>
      <c r="E3124" s="151">
        <v>5.9756230736634098E-4</v>
      </c>
      <c r="F3124" s="151">
        <v>2.2909515471261854E-4</v>
      </c>
      <c r="G3124" s="151">
        <v>5.2494413134683158E-4</v>
      </c>
      <c r="H3124" s="151">
        <v>2.3326631513180345E-4</v>
      </c>
      <c r="I3124" s="151">
        <v>2.7960599070725152E-4</v>
      </c>
      <c r="J3124" s="151">
        <v>1.0762776233894988E-4</v>
      </c>
      <c r="K3124" s="151">
        <v>2.2009084530417352E-4</v>
      </c>
      <c r="L3124" s="151">
        <v>9.4206911196215038E-5</v>
      </c>
      <c r="M3124" s="151">
        <v>2.2211166193738768E-4</v>
      </c>
      <c r="N3124" s="151">
        <v>1.3859509177485796E-4</v>
      </c>
      <c r="O3124" s="151">
        <v>3.0809156081692028E-4</v>
      </c>
      <c r="P3124" s="151">
        <v>1.4466363697530956E-4</v>
      </c>
    </row>
    <row r="3125" spans="1:16" ht="22" customHeight="1" x14ac:dyDescent="0.2">
      <c r="A3125" s="150" t="s">
        <v>3954</v>
      </c>
      <c r="B3125" s="151">
        <v>3.8970559857115787E-5</v>
      </c>
      <c r="C3125" s="151">
        <v>4.2824068563418088E-5</v>
      </c>
      <c r="D3125" s="151">
        <v>2.0889066614422873E-5</v>
      </c>
      <c r="E3125" s="151">
        <v>9.1932662671744775E-5</v>
      </c>
      <c r="F3125" s="151">
        <v>3.8182525785436424E-5</v>
      </c>
      <c r="G3125" s="151">
        <v>4.374534427890263E-5</v>
      </c>
      <c r="H3125" s="151">
        <v>4.665326302636069E-5</v>
      </c>
      <c r="I3125" s="151">
        <v>5.0837452855863914E-5</v>
      </c>
      <c r="J3125" s="151">
        <v>8.0720821754212419E-5</v>
      </c>
      <c r="K3125" s="151">
        <v>4.4018169060834706E-5</v>
      </c>
      <c r="L3125" s="151">
        <v>0</v>
      </c>
      <c r="M3125" s="151">
        <v>4.4422332387477537E-5</v>
      </c>
      <c r="N3125" s="151">
        <v>9.8996494124898545E-6</v>
      </c>
      <c r="O3125" s="151">
        <v>0</v>
      </c>
      <c r="P3125" s="151">
        <v>2.0666233853615653E-5</v>
      </c>
    </row>
    <row r="3126" spans="1:16" ht="22" customHeight="1" x14ac:dyDescent="0.2">
      <c r="A3126" s="150" t="s">
        <v>3955</v>
      </c>
      <c r="B3126" s="151">
        <v>1.9485279928557894E-4</v>
      </c>
      <c r="C3126" s="151">
        <v>2.1412034281709043E-4</v>
      </c>
      <c r="D3126" s="151">
        <v>2.7155786598749733E-4</v>
      </c>
      <c r="E3126" s="151">
        <v>1.3789899400761717E-4</v>
      </c>
      <c r="F3126" s="151">
        <v>2.2909515471261854E-4</v>
      </c>
      <c r="G3126" s="151">
        <v>2.1872672139451314E-4</v>
      </c>
      <c r="H3126" s="151">
        <v>2.3326631513180345E-4</v>
      </c>
      <c r="I3126" s="151">
        <v>1.0167490571172783E-4</v>
      </c>
      <c r="J3126" s="151">
        <v>2.6906940584737468E-4</v>
      </c>
      <c r="K3126" s="151">
        <v>8.8036338121669412E-5</v>
      </c>
      <c r="L3126" s="151">
        <v>2.355172779905376E-4</v>
      </c>
      <c r="M3126" s="151">
        <v>4.4422332387477537E-5</v>
      </c>
      <c r="N3126" s="151">
        <v>2.9698948237469563E-4</v>
      </c>
      <c r="O3126" s="151">
        <v>3.8511445102115032E-4</v>
      </c>
      <c r="P3126" s="151">
        <v>2.2732857238977217E-4</v>
      </c>
    </row>
    <row r="3127" spans="1:16" ht="22" customHeight="1" x14ac:dyDescent="0.2">
      <c r="A3127" s="150" t="s">
        <v>3956</v>
      </c>
      <c r="B3127" s="151">
        <v>1.1691167957134736E-4</v>
      </c>
      <c r="C3127" s="151">
        <v>2.9976847994392657E-4</v>
      </c>
      <c r="D3127" s="151">
        <v>1.6711253291538299E-4</v>
      </c>
      <c r="E3127" s="151">
        <v>2.7579798801523434E-4</v>
      </c>
      <c r="F3127" s="151">
        <v>1.9091262892718209E-4</v>
      </c>
      <c r="G3127" s="151">
        <v>2.6247206567341579E-4</v>
      </c>
      <c r="H3127" s="151">
        <v>1.3995978907908207E-4</v>
      </c>
      <c r="I3127" s="151">
        <v>3.3044344356311547E-4</v>
      </c>
      <c r="J3127" s="151">
        <v>2.4216246526263723E-4</v>
      </c>
      <c r="K3127" s="151">
        <v>3.5214535248667765E-4</v>
      </c>
      <c r="L3127" s="151">
        <v>1.8841382239243008E-4</v>
      </c>
      <c r="M3127" s="151">
        <v>3.1095632671234276E-4</v>
      </c>
      <c r="N3127" s="151">
        <v>6.929754588742898E-5</v>
      </c>
      <c r="O3127" s="151">
        <v>3.8511445102115034E-5</v>
      </c>
      <c r="P3127" s="151">
        <v>5.1665584634039132E-5</v>
      </c>
    </row>
    <row r="3128" spans="1:16" ht="22" customHeight="1" x14ac:dyDescent="0.2">
      <c r="A3128" s="150" t="s">
        <v>3957</v>
      </c>
      <c r="B3128" s="151">
        <v>0</v>
      </c>
      <c r="C3128" s="151">
        <v>0</v>
      </c>
      <c r="D3128" s="151">
        <v>0</v>
      </c>
      <c r="E3128" s="151">
        <v>0</v>
      </c>
      <c r="F3128" s="151">
        <v>0</v>
      </c>
      <c r="G3128" s="151">
        <v>0</v>
      </c>
      <c r="H3128" s="151">
        <v>0</v>
      </c>
      <c r="I3128" s="151">
        <v>0</v>
      </c>
      <c r="J3128" s="151">
        <v>0</v>
      </c>
      <c r="K3128" s="151">
        <v>0</v>
      </c>
      <c r="L3128" s="151">
        <v>0</v>
      </c>
      <c r="M3128" s="151">
        <v>0</v>
      </c>
      <c r="N3128" s="151">
        <v>0</v>
      </c>
      <c r="O3128" s="151">
        <v>3.8511445102115034E-5</v>
      </c>
      <c r="P3128" s="151">
        <v>0</v>
      </c>
    </row>
    <row r="3129" spans="1:16" ht="22" customHeight="1" x14ac:dyDescent="0.2">
      <c r="A3129" s="150" t="s">
        <v>3958</v>
      </c>
      <c r="B3129" s="151">
        <v>7.4044063728519996E-4</v>
      </c>
      <c r="C3129" s="151">
        <v>8.5648137126836176E-5</v>
      </c>
      <c r="D3129" s="151">
        <v>8.5645173119133766E-4</v>
      </c>
      <c r="E3129" s="151">
        <v>1.1491582833968097E-4</v>
      </c>
      <c r="F3129" s="151">
        <v>6.8728546413785558E-4</v>
      </c>
      <c r="G3129" s="151">
        <v>2.6247206567341579E-4</v>
      </c>
      <c r="H3129" s="151">
        <v>2.7991957815816414E-4</v>
      </c>
      <c r="I3129" s="151">
        <v>7.6256179283795881E-5</v>
      </c>
      <c r="J3129" s="151">
        <v>2.6906940584737468E-4</v>
      </c>
      <c r="K3129" s="151">
        <v>4.4018169060834706E-5</v>
      </c>
      <c r="L3129" s="151">
        <v>2.355172779905376E-4</v>
      </c>
      <c r="M3129" s="151">
        <v>1.7768932954991015E-4</v>
      </c>
      <c r="N3129" s="151">
        <v>6.4347721181184057E-4</v>
      </c>
      <c r="O3129" s="151">
        <v>5.7767167653172558E-4</v>
      </c>
      <c r="P3129" s="151">
        <v>5.7865454790123822E-4</v>
      </c>
    </row>
    <row r="3130" spans="1:16" ht="22" customHeight="1" x14ac:dyDescent="0.2">
      <c r="A3130" s="150" t="s">
        <v>3959</v>
      </c>
      <c r="B3130" s="151">
        <v>3.8970559857115787E-5</v>
      </c>
      <c r="C3130" s="151">
        <v>0</v>
      </c>
      <c r="D3130" s="151">
        <v>0</v>
      </c>
      <c r="E3130" s="151">
        <v>0</v>
      </c>
      <c r="F3130" s="151">
        <v>0</v>
      </c>
      <c r="G3130" s="151">
        <v>0</v>
      </c>
      <c r="H3130" s="151">
        <v>0</v>
      </c>
      <c r="I3130" s="151">
        <v>0</v>
      </c>
      <c r="J3130" s="151">
        <v>0</v>
      </c>
      <c r="K3130" s="151">
        <v>0</v>
      </c>
      <c r="L3130" s="151">
        <v>0</v>
      </c>
      <c r="M3130" s="151">
        <v>0</v>
      </c>
      <c r="N3130" s="151">
        <v>0</v>
      </c>
      <c r="O3130" s="151">
        <v>0</v>
      </c>
      <c r="P3130" s="151">
        <v>0</v>
      </c>
    </row>
    <row r="3131" spans="1:16" ht="22" customHeight="1" x14ac:dyDescent="0.2">
      <c r="A3131" s="150" t="s">
        <v>3960</v>
      </c>
      <c r="B3131" s="151">
        <v>0</v>
      </c>
      <c r="C3131" s="151">
        <v>0</v>
      </c>
      <c r="D3131" s="151">
        <v>0</v>
      </c>
      <c r="E3131" s="151">
        <v>0</v>
      </c>
      <c r="F3131" s="151">
        <v>3.8299650097661684E-5</v>
      </c>
      <c r="G3131" s="151">
        <v>0</v>
      </c>
      <c r="H3131" s="151">
        <v>4.6796371195153212E-5</v>
      </c>
      <c r="I3131" s="151">
        <v>0</v>
      </c>
      <c r="J3131" s="151">
        <v>0</v>
      </c>
      <c r="K3131" s="151">
        <v>0</v>
      </c>
      <c r="L3131" s="151">
        <v>4.7247944725709077E-5</v>
      </c>
      <c r="M3131" s="151">
        <v>0</v>
      </c>
      <c r="N3131" s="151">
        <v>2.9790049305682663E-5</v>
      </c>
      <c r="O3131" s="151">
        <v>0</v>
      </c>
      <c r="P3131" s="151">
        <v>0</v>
      </c>
    </row>
    <row r="3132" spans="1:16" ht="22" customHeight="1" x14ac:dyDescent="0.2">
      <c r="A3132" s="150" t="s">
        <v>3961</v>
      </c>
      <c r="B3132" s="151">
        <v>0</v>
      </c>
      <c r="C3132" s="151">
        <v>0</v>
      </c>
      <c r="D3132" s="151">
        <v>2.0953143505878158E-5</v>
      </c>
      <c r="E3132" s="151">
        <v>0</v>
      </c>
      <c r="F3132" s="151">
        <v>0</v>
      </c>
      <c r="G3132" s="151">
        <v>0</v>
      </c>
      <c r="H3132" s="151">
        <v>0</v>
      </c>
      <c r="I3132" s="151">
        <v>0</v>
      </c>
      <c r="J3132" s="151">
        <v>0</v>
      </c>
      <c r="K3132" s="151">
        <v>0</v>
      </c>
      <c r="L3132" s="151">
        <v>0</v>
      </c>
      <c r="M3132" s="151">
        <v>0</v>
      </c>
      <c r="N3132" s="151">
        <v>0</v>
      </c>
      <c r="O3132" s="151">
        <v>0</v>
      </c>
      <c r="P3132" s="151">
        <v>0</v>
      </c>
    </row>
    <row r="3133" spans="1:16" ht="22" customHeight="1" x14ac:dyDescent="0.2">
      <c r="A3133" s="150" t="s">
        <v>3962</v>
      </c>
      <c r="B3133" s="151">
        <v>3.9090101451769518E-5</v>
      </c>
      <c r="C3133" s="151">
        <v>0</v>
      </c>
      <c r="D3133" s="151">
        <v>0</v>
      </c>
      <c r="E3133" s="151">
        <v>0</v>
      </c>
      <c r="F3133" s="151">
        <v>0</v>
      </c>
      <c r="G3133" s="151">
        <v>0</v>
      </c>
      <c r="H3133" s="151">
        <v>0</v>
      </c>
      <c r="I3133" s="151">
        <v>0</v>
      </c>
      <c r="J3133" s="151">
        <v>0</v>
      </c>
      <c r="K3133" s="151">
        <v>0</v>
      </c>
      <c r="L3133" s="151">
        <v>0</v>
      </c>
      <c r="M3133" s="151">
        <v>0</v>
      </c>
      <c r="N3133" s="151">
        <v>0</v>
      </c>
      <c r="O3133" s="151">
        <v>0</v>
      </c>
      <c r="P3133" s="151">
        <v>0</v>
      </c>
    </row>
    <row r="3134" spans="1:16" ht="22" customHeight="1" x14ac:dyDescent="0.2">
      <c r="A3134" s="150" t="s">
        <v>3963</v>
      </c>
      <c r="B3134" s="151">
        <v>3.9090101451769518E-5</v>
      </c>
      <c r="C3134" s="151">
        <v>0</v>
      </c>
      <c r="D3134" s="151">
        <v>0</v>
      </c>
      <c r="E3134" s="151">
        <v>0</v>
      </c>
      <c r="F3134" s="151">
        <v>0</v>
      </c>
      <c r="G3134" s="151">
        <v>0</v>
      </c>
      <c r="H3134" s="151">
        <v>0</v>
      </c>
      <c r="I3134" s="151">
        <v>0</v>
      </c>
      <c r="J3134" s="151">
        <v>0</v>
      </c>
      <c r="K3134" s="151">
        <v>4.415319411930352E-5</v>
      </c>
      <c r="L3134" s="151">
        <v>0</v>
      </c>
      <c r="M3134" s="151">
        <v>0</v>
      </c>
      <c r="N3134" s="151">
        <v>9.9300164352275548E-6</v>
      </c>
      <c r="O3134" s="151">
        <v>0</v>
      </c>
      <c r="P3134" s="151">
        <v>0</v>
      </c>
    </row>
    <row r="3135" spans="1:16" ht="22" customHeight="1" x14ac:dyDescent="0.2">
      <c r="A3135" s="150" t="s">
        <v>3964</v>
      </c>
      <c r="B3135" s="151">
        <v>0</v>
      </c>
      <c r="C3135" s="151">
        <v>0</v>
      </c>
      <c r="D3135" s="151">
        <v>8.3812574023512632E-5</v>
      </c>
      <c r="E3135" s="151">
        <v>0</v>
      </c>
      <c r="F3135" s="151">
        <v>7.6599300195323369E-5</v>
      </c>
      <c r="G3135" s="151">
        <v>0</v>
      </c>
      <c r="H3135" s="151">
        <v>4.6796371195153212E-5</v>
      </c>
      <c r="I3135" s="151">
        <v>0</v>
      </c>
      <c r="J3135" s="151">
        <v>5.3978954424596027E-5</v>
      </c>
      <c r="K3135" s="151">
        <v>0</v>
      </c>
      <c r="L3135" s="151">
        <v>4.7247944725709077E-5</v>
      </c>
      <c r="M3135" s="151">
        <v>0</v>
      </c>
      <c r="N3135" s="151">
        <v>2.9790049305682663E-5</v>
      </c>
      <c r="O3135" s="151">
        <v>3.862957836929944E-5</v>
      </c>
      <c r="P3135" s="151">
        <v>3.1094440813492266E-5</v>
      </c>
    </row>
    <row r="3136" spans="1:16" ht="22" customHeight="1" x14ac:dyDescent="0.2">
      <c r="A3136" s="150" t="s">
        <v>3965</v>
      </c>
      <c r="B3136" s="151">
        <v>3.9090101451769518E-5</v>
      </c>
      <c r="C3136" s="151">
        <v>0</v>
      </c>
      <c r="D3136" s="151">
        <v>2.0953143505878158E-5</v>
      </c>
      <c r="E3136" s="151">
        <v>0</v>
      </c>
      <c r="F3136" s="151">
        <v>0</v>
      </c>
      <c r="G3136" s="151">
        <v>0</v>
      </c>
      <c r="H3136" s="151">
        <v>4.6796371195153212E-5</v>
      </c>
      <c r="I3136" s="151">
        <v>0</v>
      </c>
      <c r="J3136" s="151">
        <v>2.6989477212298014E-5</v>
      </c>
      <c r="K3136" s="151">
        <v>0</v>
      </c>
      <c r="L3136" s="151">
        <v>4.7247944725709077E-5</v>
      </c>
      <c r="M3136" s="151">
        <v>0</v>
      </c>
      <c r="N3136" s="151">
        <v>7.9440131481820438E-5</v>
      </c>
      <c r="O3136" s="151">
        <v>3.862957836929944E-5</v>
      </c>
      <c r="P3136" s="151">
        <v>6.2188881626984533E-5</v>
      </c>
    </row>
    <row r="3137" spans="1:16" ht="22" customHeight="1" x14ac:dyDescent="0.2">
      <c r="A3137" s="150" t="s">
        <v>3966</v>
      </c>
      <c r="B3137" s="151">
        <v>0</v>
      </c>
      <c r="C3137" s="151">
        <v>0</v>
      </c>
      <c r="D3137" s="151">
        <v>0</v>
      </c>
      <c r="E3137" s="151">
        <v>0</v>
      </c>
      <c r="F3137" s="151">
        <v>0</v>
      </c>
      <c r="G3137" s="151">
        <v>0</v>
      </c>
      <c r="H3137" s="151">
        <v>0</v>
      </c>
      <c r="I3137" s="151">
        <v>0</v>
      </c>
      <c r="J3137" s="151">
        <v>0</v>
      </c>
      <c r="K3137" s="151">
        <v>0</v>
      </c>
      <c r="L3137" s="151">
        <v>0</v>
      </c>
      <c r="M3137" s="151">
        <v>0</v>
      </c>
      <c r="N3137" s="151">
        <v>0</v>
      </c>
      <c r="O3137" s="151">
        <v>0</v>
      </c>
      <c r="P3137" s="151">
        <v>1.0364813604497421E-5</v>
      </c>
    </row>
    <row r="3138" spans="1:16" ht="22" customHeight="1" x14ac:dyDescent="0.2">
      <c r="A3138" s="150" t="s">
        <v>3967</v>
      </c>
      <c r="B3138" s="151">
        <v>8.2089213048715986E-4</v>
      </c>
      <c r="C3138" s="151">
        <v>3.0068801515847855E-4</v>
      </c>
      <c r="D3138" s="151">
        <v>6.7050059218810105E-4</v>
      </c>
      <c r="E3138" s="151">
        <v>3.4580499264180069E-4</v>
      </c>
      <c r="F3138" s="151">
        <v>6.893937017579103E-4</v>
      </c>
      <c r="G3138" s="151">
        <v>4.826748569669103E-4</v>
      </c>
      <c r="H3138" s="151">
        <v>1.0763165374885236E-3</v>
      </c>
      <c r="I3138" s="151">
        <v>4.0794716770226996E-4</v>
      </c>
      <c r="J3138" s="151">
        <v>1.2954949061903048E-3</v>
      </c>
      <c r="K3138" s="151">
        <v>5.2983832943164226E-4</v>
      </c>
      <c r="L3138" s="151">
        <v>1.4174383417712721E-3</v>
      </c>
      <c r="M3138" s="151">
        <v>4.0102737489676807E-4</v>
      </c>
      <c r="N3138" s="151">
        <v>1.1419518900511688E-3</v>
      </c>
      <c r="O3138" s="151">
        <v>1.2747760861868815E-3</v>
      </c>
      <c r="P3138" s="151">
        <v>1.233412818935193E-3</v>
      </c>
    </row>
    <row r="3139" spans="1:16" ht="22" customHeight="1" x14ac:dyDescent="0.2">
      <c r="A3139" s="150" t="s">
        <v>3968</v>
      </c>
      <c r="B3139" s="151">
        <v>3.9090101451769518E-5</v>
      </c>
      <c r="C3139" s="151">
        <v>1.7182172294770201E-4</v>
      </c>
      <c r="D3139" s="151">
        <v>2.0953143505878158E-5</v>
      </c>
      <c r="E3139" s="151">
        <v>2.074829955850804E-4</v>
      </c>
      <c r="F3139" s="151">
        <v>3.8299650097661684E-5</v>
      </c>
      <c r="G3139" s="151">
        <v>1.755181298061492E-4</v>
      </c>
      <c r="H3139" s="151">
        <v>4.6796371195153212E-5</v>
      </c>
      <c r="I3139" s="151">
        <v>2.0397358385113498E-4</v>
      </c>
      <c r="J3139" s="151">
        <v>1.0795790884919205E-4</v>
      </c>
      <c r="K3139" s="151">
        <v>1.7661277647721408E-4</v>
      </c>
      <c r="L3139" s="151">
        <v>9.4495889451418153E-5</v>
      </c>
      <c r="M3139" s="151">
        <v>1.3367579163225604E-4</v>
      </c>
      <c r="N3139" s="151">
        <v>6.9510115046592875E-5</v>
      </c>
      <c r="O3139" s="151">
        <v>1.1588873510789831E-4</v>
      </c>
      <c r="P3139" s="151">
        <v>9.3283322440476793E-5</v>
      </c>
    </row>
    <row r="3140" spans="1:16" ht="22" customHeight="1" x14ac:dyDescent="0.2">
      <c r="A3140" s="150" t="s">
        <v>3969</v>
      </c>
      <c r="B3140" s="151">
        <v>0</v>
      </c>
      <c r="C3140" s="151">
        <v>4.2955430736925502E-5</v>
      </c>
      <c r="D3140" s="151">
        <v>0</v>
      </c>
      <c r="E3140" s="151">
        <v>2.3053666176120047E-5</v>
      </c>
      <c r="F3140" s="151">
        <v>0</v>
      </c>
      <c r="G3140" s="151">
        <v>4.3879532451537299E-5</v>
      </c>
      <c r="H3140" s="151">
        <v>0</v>
      </c>
      <c r="I3140" s="151">
        <v>5.0993395962783745E-5</v>
      </c>
      <c r="J3140" s="151">
        <v>2.6989477212298014E-5</v>
      </c>
      <c r="K3140" s="151">
        <v>4.415319411930352E-5</v>
      </c>
      <c r="L3140" s="151">
        <v>0</v>
      </c>
      <c r="M3140" s="151">
        <v>8.9117194421504023E-5</v>
      </c>
      <c r="N3140" s="151">
        <v>0</v>
      </c>
      <c r="O3140" s="151">
        <v>0</v>
      </c>
      <c r="P3140" s="151">
        <v>0</v>
      </c>
    </row>
    <row r="3141" spans="1:16" ht="22" customHeight="1" x14ac:dyDescent="0.2">
      <c r="A3141" s="150" t="s">
        <v>3970</v>
      </c>
      <c r="B3141" s="151">
        <v>0</v>
      </c>
      <c r="C3141" s="151">
        <v>1.2886629221077651E-4</v>
      </c>
      <c r="D3141" s="151">
        <v>0</v>
      </c>
      <c r="E3141" s="151">
        <v>4.6107332352240093E-5</v>
      </c>
      <c r="F3141" s="151">
        <v>0</v>
      </c>
      <c r="G3141" s="151">
        <v>1.316385973546119E-4</v>
      </c>
      <c r="H3141" s="151">
        <v>4.6796371195153212E-5</v>
      </c>
      <c r="I3141" s="151">
        <v>1.5298018788835124E-4</v>
      </c>
      <c r="J3141" s="151">
        <v>5.3978954424596027E-5</v>
      </c>
      <c r="K3141" s="151">
        <v>2.6491916471582113E-4</v>
      </c>
      <c r="L3141" s="151">
        <v>0</v>
      </c>
      <c r="M3141" s="151">
        <v>1.3367579163225604E-4</v>
      </c>
      <c r="N3141" s="151">
        <v>0</v>
      </c>
      <c r="O3141" s="151">
        <v>0</v>
      </c>
      <c r="P3141" s="151">
        <v>0</v>
      </c>
    </row>
    <row r="3142" spans="1:16" ht="22" customHeight="1" x14ac:dyDescent="0.2">
      <c r="A3142" s="150" t="s">
        <v>3971</v>
      </c>
      <c r="B3142" s="151">
        <v>1.1727030435530855E-4</v>
      </c>
      <c r="C3142" s="151">
        <v>2.147771536846275E-4</v>
      </c>
      <c r="D3142" s="151">
        <v>1.6762514804702526E-4</v>
      </c>
      <c r="E3142" s="151">
        <v>2.3053666176120046E-4</v>
      </c>
      <c r="F3142" s="151">
        <v>7.6599300195323369E-5</v>
      </c>
      <c r="G3142" s="151">
        <v>1.755181298061492E-4</v>
      </c>
      <c r="H3142" s="151">
        <v>9.3592742390306423E-5</v>
      </c>
      <c r="I3142" s="151">
        <v>2.2947028183252684E-4</v>
      </c>
      <c r="J3142" s="151">
        <v>2.9688424933527814E-4</v>
      </c>
      <c r="K3142" s="151">
        <v>2.2076597059651759E-4</v>
      </c>
      <c r="L3142" s="151">
        <v>9.4495889451418153E-5</v>
      </c>
      <c r="M3142" s="151">
        <v>3.1191018047526406E-4</v>
      </c>
      <c r="N3142" s="151">
        <v>8.9370147917047988E-5</v>
      </c>
      <c r="O3142" s="151">
        <v>7.7259156738598879E-5</v>
      </c>
      <c r="P3142" s="151">
        <v>1.1401294964947163E-4</v>
      </c>
    </row>
    <row r="3143" spans="1:16" ht="22" customHeight="1" x14ac:dyDescent="0.2">
      <c r="A3143" s="150" t="s">
        <v>3972</v>
      </c>
      <c r="B3143" s="151">
        <v>1.1727030435530855E-4</v>
      </c>
      <c r="C3143" s="151">
        <v>4.2955430736925501E-4</v>
      </c>
      <c r="D3143" s="151">
        <v>1.4667200454114712E-4</v>
      </c>
      <c r="E3143" s="151">
        <v>5.3023432205076104E-4</v>
      </c>
      <c r="F3143" s="151">
        <v>3.8299650097661684E-5</v>
      </c>
      <c r="G3143" s="151">
        <v>5.2655438941844762E-4</v>
      </c>
      <c r="H3143" s="151">
        <v>1.4038911358545963E-4</v>
      </c>
      <c r="I3143" s="151">
        <v>5.3543065760922937E-4</v>
      </c>
      <c r="J3143" s="151">
        <v>1.8892634048608612E-4</v>
      </c>
      <c r="K3143" s="151">
        <v>5.739915235509458E-4</v>
      </c>
      <c r="L3143" s="151">
        <v>9.4495889451418153E-5</v>
      </c>
      <c r="M3143" s="151">
        <v>5.3470316652902417E-4</v>
      </c>
      <c r="N3143" s="151">
        <v>2.1846036157500617E-4</v>
      </c>
      <c r="O3143" s="151">
        <v>2.7040704858509608E-4</v>
      </c>
      <c r="P3143" s="151">
        <v>2.7984996732143035E-4</v>
      </c>
    </row>
    <row r="3144" spans="1:16" ht="22" customHeight="1" x14ac:dyDescent="0.2">
      <c r="A3144" s="150" t="s">
        <v>3973</v>
      </c>
      <c r="B3144" s="151">
        <v>7.0362182613185127E-4</v>
      </c>
      <c r="C3144" s="151">
        <v>8.5910861473851002E-4</v>
      </c>
      <c r="D3144" s="151">
        <v>7.7526630971749182E-4</v>
      </c>
      <c r="E3144" s="151">
        <v>9.4520031322092185E-4</v>
      </c>
      <c r="F3144" s="151">
        <v>7.2769335185557198E-4</v>
      </c>
      <c r="G3144" s="151">
        <v>7.45952051676134E-4</v>
      </c>
      <c r="H3144" s="151">
        <v>1.0295201662933705E-3</v>
      </c>
      <c r="I3144" s="151">
        <v>9.6887452329289111E-4</v>
      </c>
      <c r="J3144" s="151">
        <v>9.4463170243043058E-4</v>
      </c>
      <c r="K3144" s="151">
        <v>9.2721707650537401E-4</v>
      </c>
      <c r="L3144" s="151">
        <v>8.9771094978847239E-4</v>
      </c>
      <c r="M3144" s="151">
        <v>9.3573054142579218E-4</v>
      </c>
      <c r="N3144" s="151">
        <v>8.8377146273525223E-4</v>
      </c>
      <c r="O3144" s="151">
        <v>6.9533241064738979E-4</v>
      </c>
      <c r="P3144" s="151">
        <v>7.9809064754630141E-4</v>
      </c>
    </row>
    <row r="3145" spans="1:16" ht="22" customHeight="1" x14ac:dyDescent="0.2">
      <c r="A3145" s="150" t="s">
        <v>3974</v>
      </c>
      <c r="B3145" s="151">
        <v>0</v>
      </c>
      <c r="C3145" s="151">
        <v>0</v>
      </c>
      <c r="D3145" s="151">
        <v>4.2035229433330949E-5</v>
      </c>
      <c r="E3145" s="151">
        <v>0</v>
      </c>
      <c r="F3145" s="151">
        <v>0</v>
      </c>
      <c r="G3145" s="151">
        <v>0</v>
      </c>
      <c r="H3145" s="151">
        <v>4.6940360029599837E-5</v>
      </c>
      <c r="I3145" s="151">
        <v>0</v>
      </c>
      <c r="J3145" s="151">
        <v>0</v>
      </c>
      <c r="K3145" s="151">
        <v>0</v>
      </c>
      <c r="L3145" s="151">
        <v>0</v>
      </c>
      <c r="M3145" s="151">
        <v>0</v>
      </c>
      <c r="N3145" s="151">
        <v>9.9605703319513315E-6</v>
      </c>
      <c r="O3145" s="151">
        <v>3.8748438610435741E-5</v>
      </c>
      <c r="P3145" s="151">
        <v>4.1586821354660424E-5</v>
      </c>
    </row>
    <row r="3146" spans="1:16" ht="22" customHeight="1" x14ac:dyDescent="0.2">
      <c r="A3146" s="150" t="s">
        <v>3975</v>
      </c>
      <c r="B3146" s="151">
        <v>0</v>
      </c>
      <c r="C3146" s="151">
        <v>0</v>
      </c>
      <c r="D3146" s="151">
        <v>0</v>
      </c>
      <c r="E3146" s="151">
        <v>0</v>
      </c>
      <c r="F3146" s="151">
        <v>0</v>
      </c>
      <c r="G3146" s="151">
        <v>0</v>
      </c>
      <c r="H3146" s="151">
        <v>0</v>
      </c>
      <c r="I3146" s="151">
        <v>0</v>
      </c>
      <c r="J3146" s="151">
        <v>0</v>
      </c>
      <c r="K3146" s="151">
        <v>0</v>
      </c>
      <c r="L3146" s="151">
        <v>0</v>
      </c>
      <c r="M3146" s="151">
        <v>0</v>
      </c>
      <c r="N3146" s="151">
        <v>1.9921140663902663E-5</v>
      </c>
      <c r="O3146" s="151">
        <v>3.8748438610435741E-5</v>
      </c>
      <c r="P3146" s="151">
        <v>6.2380232031990636E-5</v>
      </c>
    </row>
    <row r="3147" spans="1:16" ht="22" customHeight="1" x14ac:dyDescent="0.2">
      <c r="A3147" s="150" t="s">
        <v>3976</v>
      </c>
      <c r="B3147" s="151">
        <v>5.4894530161808024E-4</v>
      </c>
      <c r="C3147" s="151">
        <v>4.3087601293039119E-5</v>
      </c>
      <c r="D3147" s="151">
        <v>3.9933467961664399E-4</v>
      </c>
      <c r="E3147" s="151">
        <v>0</v>
      </c>
      <c r="F3147" s="151">
        <v>4.6100994209862314E-4</v>
      </c>
      <c r="G3147" s="151">
        <v>4.4014546397542028E-5</v>
      </c>
      <c r="H3147" s="151">
        <v>7.0410540044399752E-4</v>
      </c>
      <c r="I3147" s="151">
        <v>2.5575149359796156E-5</v>
      </c>
      <c r="J3147" s="151">
        <v>8.3924817448456537E-4</v>
      </c>
      <c r="K3147" s="151">
        <v>1.7715620040483629E-4</v>
      </c>
      <c r="L3147" s="151">
        <v>9.004731373262831E-4</v>
      </c>
      <c r="M3147" s="151">
        <v>2.2347850293392545E-4</v>
      </c>
      <c r="N3147" s="151">
        <v>6.8727935290464187E-4</v>
      </c>
      <c r="O3147" s="151">
        <v>7.7496877220871484E-4</v>
      </c>
      <c r="P3147" s="151">
        <v>6.9657925769056204E-4</v>
      </c>
    </row>
    <row r="3148" spans="1:16" ht="22" customHeight="1" x14ac:dyDescent="0.2">
      <c r="A3148" s="150" t="s">
        <v>3977</v>
      </c>
      <c r="B3148" s="151">
        <v>7.8420757374011459E-5</v>
      </c>
      <c r="C3148" s="151">
        <v>2.154380064651956E-4</v>
      </c>
      <c r="D3148" s="151">
        <v>2.1017614716665475E-5</v>
      </c>
      <c r="E3148" s="151">
        <v>1.8499680426868023E-4</v>
      </c>
      <c r="F3148" s="151">
        <v>7.6834990349770524E-5</v>
      </c>
      <c r="G3148" s="151">
        <v>1.7605818559016811E-4</v>
      </c>
      <c r="H3148" s="151">
        <v>9.3880720059199673E-5</v>
      </c>
      <c r="I3148" s="151">
        <v>1.0230059743918462E-4</v>
      </c>
      <c r="J3148" s="151">
        <v>5.4145043515133246E-5</v>
      </c>
      <c r="K3148" s="151">
        <v>2.6573430060725442E-4</v>
      </c>
      <c r="L3148" s="151">
        <v>9.4786646034345591E-5</v>
      </c>
      <c r="M3148" s="151">
        <v>1.7878280234714036E-4</v>
      </c>
      <c r="N3148" s="151">
        <v>4.9802851659756656E-5</v>
      </c>
      <c r="O3148" s="151">
        <v>1.1624531583130723E-4</v>
      </c>
      <c r="P3148" s="151">
        <v>6.2380232031990636E-5</v>
      </c>
    </row>
    <row r="3149" spans="1:16" ht="22" customHeight="1" x14ac:dyDescent="0.2">
      <c r="A3149" s="150" t="s">
        <v>3978</v>
      </c>
      <c r="B3149" s="151">
        <v>2.352622721220344E-4</v>
      </c>
      <c r="C3149" s="151">
        <v>3.877884116373521E-4</v>
      </c>
      <c r="D3149" s="151">
        <v>2.3119376188332022E-4</v>
      </c>
      <c r="E3149" s="151">
        <v>4.6249201067170067E-4</v>
      </c>
      <c r="F3149" s="151">
        <v>1.1525248552465579E-4</v>
      </c>
      <c r="G3149" s="151">
        <v>3.5211637118033622E-4</v>
      </c>
      <c r="H3149" s="151">
        <v>1.8776144011839935E-4</v>
      </c>
      <c r="I3149" s="151">
        <v>7.6725448079388475E-5</v>
      </c>
      <c r="J3149" s="151">
        <v>2.7072521757566623E-4</v>
      </c>
      <c r="K3149" s="151">
        <v>4.4289050101209072E-5</v>
      </c>
      <c r="L3149" s="151">
        <v>1.8957329206869118E-4</v>
      </c>
      <c r="M3149" s="151">
        <v>1.3408710176035529E-4</v>
      </c>
      <c r="N3149" s="151">
        <v>1.2948741431536729E-4</v>
      </c>
      <c r="O3149" s="151">
        <v>1.5499375444174296E-4</v>
      </c>
      <c r="P3149" s="151">
        <v>7.2776937370655742E-5</v>
      </c>
    </row>
    <row r="3150" spans="1:16" ht="22" customHeight="1" x14ac:dyDescent="0.2">
      <c r="A3150" s="150" t="s">
        <v>3979</v>
      </c>
      <c r="B3150" s="151">
        <v>0</v>
      </c>
      <c r="C3150" s="151">
        <v>4.3087601293039119E-5</v>
      </c>
      <c r="D3150" s="151">
        <v>0</v>
      </c>
      <c r="E3150" s="151">
        <v>2.3124600533585029E-5</v>
      </c>
      <c r="F3150" s="151">
        <v>0</v>
      </c>
      <c r="G3150" s="151">
        <v>4.4014546397542028E-5</v>
      </c>
      <c r="H3150" s="151">
        <v>0</v>
      </c>
      <c r="I3150" s="151">
        <v>0</v>
      </c>
      <c r="J3150" s="151">
        <v>2.7072521757566623E-5</v>
      </c>
      <c r="K3150" s="151">
        <v>0</v>
      </c>
      <c r="L3150" s="151">
        <v>0</v>
      </c>
      <c r="M3150" s="151">
        <v>0</v>
      </c>
      <c r="N3150" s="151">
        <v>0</v>
      </c>
      <c r="O3150" s="151">
        <v>0</v>
      </c>
      <c r="P3150" s="151">
        <v>0</v>
      </c>
    </row>
    <row r="3151" spans="1:16" ht="22" customHeight="1" x14ac:dyDescent="0.2">
      <c r="A3151" s="150" t="s">
        <v>3980</v>
      </c>
      <c r="B3151" s="151">
        <v>0</v>
      </c>
      <c r="C3151" s="151">
        <v>0</v>
      </c>
      <c r="D3151" s="151">
        <v>0</v>
      </c>
      <c r="E3151" s="151">
        <v>0</v>
      </c>
      <c r="F3151" s="151">
        <v>0</v>
      </c>
      <c r="G3151" s="151">
        <v>0</v>
      </c>
      <c r="H3151" s="151">
        <v>0</v>
      </c>
      <c r="I3151" s="151">
        <v>2.5575149359796156E-5</v>
      </c>
      <c r="J3151" s="151">
        <v>0</v>
      </c>
      <c r="K3151" s="151">
        <v>0</v>
      </c>
      <c r="L3151" s="151">
        <v>0</v>
      </c>
      <c r="M3151" s="151">
        <v>4.4695700586785089E-5</v>
      </c>
      <c r="N3151" s="151">
        <v>0</v>
      </c>
      <c r="O3151" s="151">
        <v>0</v>
      </c>
      <c r="P3151" s="151">
        <v>0</v>
      </c>
    </row>
    <row r="3152" spans="1:16" ht="22" customHeight="1" x14ac:dyDescent="0.2">
      <c r="A3152" s="150" t="s">
        <v>3981</v>
      </c>
      <c r="B3152" s="151">
        <v>0</v>
      </c>
      <c r="C3152" s="151">
        <v>4.3087601293039119E-5</v>
      </c>
      <c r="D3152" s="151">
        <v>2.1017614716665475E-5</v>
      </c>
      <c r="E3152" s="151">
        <v>9.2498402134340117E-5</v>
      </c>
      <c r="F3152" s="151">
        <v>0</v>
      </c>
      <c r="G3152" s="151">
        <v>8.8029092795084056E-5</v>
      </c>
      <c r="H3152" s="151">
        <v>9.3880720059199673E-5</v>
      </c>
      <c r="I3152" s="151">
        <v>2.5575149359796156E-5</v>
      </c>
      <c r="J3152" s="151">
        <v>5.4145043515133246E-5</v>
      </c>
      <c r="K3152" s="151">
        <v>8.8578100202418145E-5</v>
      </c>
      <c r="L3152" s="151">
        <v>4.7393323017172795E-5</v>
      </c>
      <c r="M3152" s="151">
        <v>8.9391401173570179E-5</v>
      </c>
      <c r="N3152" s="151">
        <v>9.9605703319513315E-6</v>
      </c>
      <c r="O3152" s="151">
        <v>7.7496877220871482E-5</v>
      </c>
      <c r="P3152" s="151">
        <v>0</v>
      </c>
    </row>
    <row r="3153" spans="1:16" ht="22" customHeight="1" x14ac:dyDescent="0.2">
      <c r="A3153" s="150" t="s">
        <v>3982</v>
      </c>
      <c r="B3153" s="151">
        <v>3.9210378687005729E-5</v>
      </c>
      <c r="C3153" s="151">
        <v>8.6175202586078237E-5</v>
      </c>
      <c r="D3153" s="151">
        <v>4.2035229433330949E-5</v>
      </c>
      <c r="E3153" s="151">
        <v>2.3124600533585029E-5</v>
      </c>
      <c r="F3153" s="151">
        <v>0</v>
      </c>
      <c r="G3153" s="151">
        <v>4.4014546397542028E-5</v>
      </c>
      <c r="H3153" s="151">
        <v>9.3880720059199673E-5</v>
      </c>
      <c r="I3153" s="151">
        <v>2.5575149359796156E-5</v>
      </c>
      <c r="J3153" s="151">
        <v>5.4145043515133246E-5</v>
      </c>
      <c r="K3153" s="151">
        <v>8.8578100202418145E-5</v>
      </c>
      <c r="L3153" s="151">
        <v>4.7393323017172795E-5</v>
      </c>
      <c r="M3153" s="151">
        <v>8.9391401173570179E-5</v>
      </c>
      <c r="N3153" s="151">
        <v>3.9842281327805326E-5</v>
      </c>
      <c r="O3153" s="151">
        <v>3.8748438610435741E-5</v>
      </c>
      <c r="P3153" s="151">
        <v>5.198352669332553E-5</v>
      </c>
    </row>
    <row r="3154" spans="1:16" ht="22" customHeight="1" x14ac:dyDescent="0.2">
      <c r="A3154" s="150" t="s">
        <v>3983</v>
      </c>
      <c r="B3154" s="151">
        <v>1.176311360610172E-4</v>
      </c>
      <c r="C3154" s="151">
        <v>2.154380064651956E-4</v>
      </c>
      <c r="D3154" s="151">
        <v>4.2035229433330949E-5</v>
      </c>
      <c r="E3154" s="151">
        <v>1.1562300266792517E-4</v>
      </c>
      <c r="F3154" s="151">
        <v>0</v>
      </c>
      <c r="G3154" s="151">
        <v>1.3204363919262611E-4</v>
      </c>
      <c r="H3154" s="151">
        <v>9.3880720059199673E-5</v>
      </c>
      <c r="I3154" s="151">
        <v>1.5345089615877695E-4</v>
      </c>
      <c r="J3154" s="151">
        <v>1.0829008703026649E-4</v>
      </c>
      <c r="K3154" s="151">
        <v>1.3286715030362721E-4</v>
      </c>
      <c r="L3154" s="151">
        <v>9.4786646034345591E-5</v>
      </c>
      <c r="M3154" s="151">
        <v>8.9391401173570179E-5</v>
      </c>
      <c r="N3154" s="151">
        <v>9.9605703319513312E-5</v>
      </c>
      <c r="O3154" s="151">
        <v>7.7496877220871482E-5</v>
      </c>
      <c r="P3154" s="151">
        <v>6.2380232031990636E-5</v>
      </c>
    </row>
    <row r="3155" spans="1:16" ht="22" customHeight="1" x14ac:dyDescent="0.2">
      <c r="A3155" s="150" t="s">
        <v>3984</v>
      </c>
      <c r="B3155" s="151">
        <v>7.8420757374011459E-5</v>
      </c>
      <c r="C3155" s="151">
        <v>5.170512155164695E-4</v>
      </c>
      <c r="D3155" s="151">
        <v>1.0508807358332739E-4</v>
      </c>
      <c r="E3155" s="151">
        <v>4.162428096045306E-4</v>
      </c>
      <c r="F3155" s="151">
        <v>7.6834990349770524E-5</v>
      </c>
      <c r="G3155" s="151">
        <v>3.0810182478279417E-4</v>
      </c>
      <c r="H3155" s="151">
        <v>2.3470180014799918E-4</v>
      </c>
      <c r="I3155" s="151">
        <v>3.8362724039694236E-4</v>
      </c>
      <c r="J3155" s="151">
        <v>2.7072521757566623E-4</v>
      </c>
      <c r="K3155" s="151">
        <v>5.3146860121450884E-4</v>
      </c>
      <c r="L3155" s="151">
        <v>2.3696661508586399E-4</v>
      </c>
      <c r="M3155" s="151">
        <v>3.5756560469428071E-4</v>
      </c>
      <c r="N3155" s="151">
        <v>1.1952684398341599E-4</v>
      </c>
      <c r="O3155" s="151">
        <v>1.5499375444174296E-4</v>
      </c>
      <c r="P3155" s="151">
        <v>1.663472854186417E-4</v>
      </c>
    </row>
    <row r="3156" spans="1:16" ht="22" customHeight="1" x14ac:dyDescent="0.2">
      <c r="A3156" s="150" t="s">
        <v>3985</v>
      </c>
      <c r="B3156" s="151">
        <v>3.5289340818305161E-4</v>
      </c>
      <c r="C3156" s="151">
        <v>0</v>
      </c>
      <c r="D3156" s="151">
        <v>2.732289913166512E-4</v>
      </c>
      <c r="E3156" s="151">
        <v>0</v>
      </c>
      <c r="F3156" s="151">
        <v>3.073399613990821E-4</v>
      </c>
      <c r="G3156" s="151">
        <v>0</v>
      </c>
      <c r="H3156" s="151">
        <v>0</v>
      </c>
      <c r="I3156" s="151">
        <v>0</v>
      </c>
      <c r="J3156" s="151">
        <v>0</v>
      </c>
      <c r="K3156" s="151">
        <v>0</v>
      </c>
      <c r="L3156" s="151">
        <v>0</v>
      </c>
      <c r="M3156" s="151">
        <v>0</v>
      </c>
      <c r="N3156" s="151">
        <v>1.7929026597512395E-4</v>
      </c>
      <c r="O3156" s="151">
        <v>1.5499375444174296E-4</v>
      </c>
      <c r="P3156" s="151">
        <v>1.663472854186417E-4</v>
      </c>
    </row>
    <row r="3157" spans="1:16" ht="22" customHeight="1" x14ac:dyDescent="0.2">
      <c r="A3157" s="150" t="s">
        <v>3986</v>
      </c>
      <c r="B3157" s="151">
        <v>3.9210378687005729E-5</v>
      </c>
      <c r="C3157" s="151">
        <v>0</v>
      </c>
      <c r="D3157" s="151">
        <v>2.1017614716665475E-5</v>
      </c>
      <c r="E3157" s="151">
        <v>0</v>
      </c>
      <c r="F3157" s="151">
        <v>3.8417495174885262E-5</v>
      </c>
      <c r="G3157" s="151">
        <v>0</v>
      </c>
      <c r="H3157" s="151">
        <v>0</v>
      </c>
      <c r="I3157" s="151">
        <v>0</v>
      </c>
      <c r="J3157" s="151">
        <v>0</v>
      </c>
      <c r="K3157" s="151">
        <v>0</v>
      </c>
      <c r="L3157" s="151">
        <v>0</v>
      </c>
      <c r="M3157" s="151">
        <v>0</v>
      </c>
      <c r="N3157" s="151">
        <v>9.9605703319513315E-6</v>
      </c>
      <c r="O3157" s="151">
        <v>3.8748438610435741E-5</v>
      </c>
      <c r="P3157" s="151">
        <v>1.0396705338665106E-5</v>
      </c>
    </row>
    <row r="3158" spans="1:16" ht="22" customHeight="1" x14ac:dyDescent="0.2">
      <c r="A3158" s="150" t="s">
        <v>3987</v>
      </c>
      <c r="B3158" s="151">
        <v>3.9210378687005729E-5</v>
      </c>
      <c r="C3158" s="151">
        <v>0</v>
      </c>
      <c r="D3158" s="151">
        <v>6.3052844149996424E-5</v>
      </c>
      <c r="E3158" s="151">
        <v>0</v>
      </c>
      <c r="F3158" s="151">
        <v>1.1525248552465579E-4</v>
      </c>
      <c r="G3158" s="151">
        <v>0</v>
      </c>
      <c r="H3158" s="151">
        <v>0</v>
      </c>
      <c r="I3158" s="151">
        <v>0</v>
      </c>
      <c r="J3158" s="151">
        <v>2.7072521757566623E-5</v>
      </c>
      <c r="K3158" s="151">
        <v>0</v>
      </c>
      <c r="L3158" s="151">
        <v>0</v>
      </c>
      <c r="M3158" s="151">
        <v>0</v>
      </c>
      <c r="N3158" s="151">
        <v>9.9605703319513312E-5</v>
      </c>
      <c r="O3158" s="151">
        <v>7.7496877220871482E-5</v>
      </c>
      <c r="P3158" s="151">
        <v>9.3570348047985954E-5</v>
      </c>
    </row>
    <row r="3159" spans="1:16" ht="22" customHeight="1" x14ac:dyDescent="0.2">
      <c r="A3159" s="150" t="s">
        <v>3988</v>
      </c>
      <c r="B3159" s="151">
        <v>1.9605189343502866E-4</v>
      </c>
      <c r="C3159" s="151">
        <v>0</v>
      </c>
      <c r="D3159" s="151">
        <v>1.0508807358332739E-4</v>
      </c>
      <c r="E3159" s="151">
        <v>0</v>
      </c>
      <c r="F3159" s="151">
        <v>1.9208747587442631E-4</v>
      </c>
      <c r="G3159" s="151">
        <v>0</v>
      </c>
      <c r="H3159" s="151">
        <v>4.6940360029599837E-5</v>
      </c>
      <c r="I3159" s="151">
        <v>0</v>
      </c>
      <c r="J3159" s="151">
        <v>2.7072521757566623E-5</v>
      </c>
      <c r="K3159" s="151">
        <v>0</v>
      </c>
      <c r="L3159" s="151">
        <v>4.7393323017172795E-5</v>
      </c>
      <c r="M3159" s="151">
        <v>0</v>
      </c>
      <c r="N3159" s="151">
        <v>1.593691253112213E-4</v>
      </c>
      <c r="O3159" s="151">
        <v>1.9374219305217871E-4</v>
      </c>
      <c r="P3159" s="151">
        <v>1.9753740143463701E-4</v>
      </c>
    </row>
    <row r="3160" spans="1:16" ht="22" customHeight="1" x14ac:dyDescent="0.2">
      <c r="A3160" s="150" t="s">
        <v>3989</v>
      </c>
      <c r="B3160" s="151">
        <v>0</v>
      </c>
      <c r="C3160" s="151">
        <v>0</v>
      </c>
      <c r="D3160" s="151">
        <v>2.1017614716665475E-5</v>
      </c>
      <c r="E3160" s="151">
        <v>0</v>
      </c>
      <c r="F3160" s="151">
        <v>0</v>
      </c>
      <c r="G3160" s="151">
        <v>0</v>
      </c>
      <c r="H3160" s="151">
        <v>0</v>
      </c>
      <c r="I3160" s="151">
        <v>0</v>
      </c>
      <c r="J3160" s="151">
        <v>0</v>
      </c>
      <c r="K3160" s="151">
        <v>0</v>
      </c>
      <c r="L3160" s="151">
        <v>0</v>
      </c>
      <c r="M3160" s="151">
        <v>0</v>
      </c>
      <c r="N3160" s="151">
        <v>0</v>
      </c>
      <c r="O3160" s="151">
        <v>0</v>
      </c>
      <c r="P3160" s="151">
        <v>0</v>
      </c>
    </row>
    <row r="3161" spans="1:16" ht="22" customHeight="1" x14ac:dyDescent="0.2">
      <c r="A3161" s="150" t="s">
        <v>3990</v>
      </c>
      <c r="B3161" s="151">
        <v>3.9331398374311302E-5</v>
      </c>
      <c r="C3161" s="151">
        <v>0</v>
      </c>
      <c r="D3161" s="151">
        <v>2.1082483897889751E-5</v>
      </c>
      <c r="E3161" s="151">
        <v>0</v>
      </c>
      <c r="F3161" s="151">
        <v>3.8536067690857129E-5</v>
      </c>
      <c r="G3161" s="151">
        <v>0</v>
      </c>
      <c r="H3161" s="151">
        <v>4.7085237684012175E-5</v>
      </c>
      <c r="I3161" s="151">
        <v>0</v>
      </c>
      <c r="J3161" s="151">
        <v>5.4312157846970078E-5</v>
      </c>
      <c r="K3161" s="151">
        <v>0</v>
      </c>
      <c r="L3161" s="151">
        <v>4.7539598705497404E-5</v>
      </c>
      <c r="M3161" s="151">
        <v>0</v>
      </c>
      <c r="N3161" s="151">
        <v>2.9973938498927615E-5</v>
      </c>
      <c r="O3161" s="151">
        <v>3.8868032556764245E-5</v>
      </c>
      <c r="P3161" s="151">
        <v>4.171517574155752E-5</v>
      </c>
    </row>
    <row r="3162" spans="1:16" ht="22" customHeight="1" x14ac:dyDescent="0.2">
      <c r="A3162" s="150" t="s">
        <v>3991</v>
      </c>
      <c r="B3162" s="151">
        <v>0</v>
      </c>
      <c r="C3162" s="151">
        <v>0</v>
      </c>
      <c r="D3162" s="151">
        <v>0</v>
      </c>
      <c r="E3162" s="151">
        <v>0</v>
      </c>
      <c r="F3162" s="151">
        <v>0</v>
      </c>
      <c r="G3162" s="151">
        <v>0</v>
      </c>
      <c r="H3162" s="151">
        <v>0</v>
      </c>
      <c r="I3162" s="151">
        <v>0</v>
      </c>
      <c r="J3162" s="151">
        <v>5.4312157846970078E-5</v>
      </c>
      <c r="K3162" s="151">
        <v>0</v>
      </c>
      <c r="L3162" s="151">
        <v>0</v>
      </c>
      <c r="M3162" s="151">
        <v>0</v>
      </c>
      <c r="N3162" s="151">
        <v>1.9982625665951742E-5</v>
      </c>
      <c r="O3162" s="151">
        <v>3.8868032556764245E-5</v>
      </c>
      <c r="P3162" s="151">
        <v>5.2143969676946898E-5</v>
      </c>
    </row>
    <row r="3163" spans="1:16" ht="22" customHeight="1" x14ac:dyDescent="0.2">
      <c r="A3163" s="150" t="s">
        <v>3992</v>
      </c>
      <c r="B3163" s="151">
        <v>2.3598839024586781E-4</v>
      </c>
      <c r="C3163" s="151">
        <v>2.5932352630069839E-4</v>
      </c>
      <c r="D3163" s="151">
        <v>1.2649490338733849E-4</v>
      </c>
      <c r="E3163" s="151">
        <v>1.3917583654472472E-4</v>
      </c>
      <c r="F3163" s="151">
        <v>1.5414427076342852E-4</v>
      </c>
      <c r="G3163" s="151">
        <v>1.7660157505186615E-4</v>
      </c>
      <c r="H3163" s="151">
        <v>2.8251142610407308E-4</v>
      </c>
      <c r="I3163" s="151">
        <v>2.0523268004774692E-4</v>
      </c>
      <c r="J3163" s="151">
        <v>1.9009255246439527E-4</v>
      </c>
      <c r="K3163" s="151">
        <v>2.6655446820172122E-4</v>
      </c>
      <c r="L3163" s="151">
        <v>1.9015839482198961E-4</v>
      </c>
      <c r="M3163" s="151">
        <v>2.6900190167972507E-4</v>
      </c>
      <c r="N3163" s="151">
        <v>4.9956564164879358E-5</v>
      </c>
      <c r="O3163" s="151">
        <v>7.773606511352849E-5</v>
      </c>
      <c r="P3163" s="151">
        <v>7.3001557547725654E-5</v>
      </c>
    </row>
    <row r="3164" spans="1:16" ht="22" customHeight="1" x14ac:dyDescent="0.2">
      <c r="A3164" s="150" t="s">
        <v>3993</v>
      </c>
      <c r="B3164" s="151">
        <v>1.1799419512293391E-4</v>
      </c>
      <c r="C3164" s="151">
        <v>1.7288235086713227E-4</v>
      </c>
      <c r="D3164" s="151">
        <v>8.4329935591559004E-5</v>
      </c>
      <c r="E3164" s="151">
        <v>2.0876375481708708E-4</v>
      </c>
      <c r="F3164" s="151">
        <v>1.5414427076342852E-4</v>
      </c>
      <c r="G3164" s="151">
        <v>2.2075196881483268E-4</v>
      </c>
      <c r="H3164" s="151">
        <v>3.2959666378808524E-4</v>
      </c>
      <c r="I3164" s="151">
        <v>3.0784902007162038E-4</v>
      </c>
      <c r="J3164" s="151">
        <v>4.3449726277576062E-4</v>
      </c>
      <c r="K3164" s="151">
        <v>2.2212872350143437E-4</v>
      </c>
      <c r="L3164" s="151">
        <v>3.8031678964397923E-4</v>
      </c>
      <c r="M3164" s="151">
        <v>2.6900190167972507E-4</v>
      </c>
      <c r="N3164" s="151">
        <v>1.1989575399571046E-4</v>
      </c>
      <c r="O3164" s="151">
        <v>7.773606511352849E-5</v>
      </c>
      <c r="P3164" s="151">
        <v>1.1471673328928318E-4</v>
      </c>
    </row>
    <row r="3165" spans="1:16" ht="22" customHeight="1" x14ac:dyDescent="0.2">
      <c r="A3165" s="150" t="s">
        <v>3994</v>
      </c>
      <c r="B3165" s="151">
        <v>0</v>
      </c>
      <c r="C3165" s="151">
        <v>0</v>
      </c>
      <c r="D3165" s="151">
        <v>2.1082483897889751E-5</v>
      </c>
      <c r="E3165" s="151">
        <v>0</v>
      </c>
      <c r="F3165" s="151">
        <v>0</v>
      </c>
      <c r="G3165" s="151">
        <v>0</v>
      </c>
      <c r="H3165" s="151">
        <v>0</v>
      </c>
      <c r="I3165" s="151">
        <v>0</v>
      </c>
      <c r="J3165" s="151">
        <v>0</v>
      </c>
      <c r="K3165" s="151">
        <v>0</v>
      </c>
      <c r="L3165" s="151">
        <v>0</v>
      </c>
      <c r="M3165" s="151">
        <v>4.4833650279954175E-5</v>
      </c>
      <c r="N3165" s="151">
        <v>0</v>
      </c>
      <c r="O3165" s="151">
        <v>0</v>
      </c>
      <c r="P3165" s="151">
        <v>2.085758787077876E-5</v>
      </c>
    </row>
    <row r="3166" spans="1:16" ht="22" customHeight="1" x14ac:dyDescent="0.2">
      <c r="A3166" s="150" t="s">
        <v>3995</v>
      </c>
      <c r="B3166" s="151">
        <v>3.5398258536880169E-4</v>
      </c>
      <c r="C3166" s="151">
        <v>4.754264648846137E-4</v>
      </c>
      <c r="D3166" s="151">
        <v>4.2164967795779501E-4</v>
      </c>
      <c r="E3166" s="151">
        <v>3.479395913618118E-4</v>
      </c>
      <c r="F3166" s="151">
        <v>5.0096887998114261E-4</v>
      </c>
      <c r="G3166" s="151">
        <v>4.4150393762966536E-4</v>
      </c>
      <c r="H3166" s="151">
        <v>5.1793761452413394E-4</v>
      </c>
      <c r="I3166" s="151">
        <v>4.6177353010743057E-4</v>
      </c>
      <c r="J3166" s="151">
        <v>6.2458981524015581E-4</v>
      </c>
      <c r="K3166" s="151">
        <v>5.3310893640344244E-4</v>
      </c>
      <c r="L3166" s="151">
        <v>7.1309398058246097E-4</v>
      </c>
      <c r="M3166" s="151">
        <v>3.586692022396334E-4</v>
      </c>
      <c r="N3166" s="151">
        <v>2.8974807215630029E-4</v>
      </c>
      <c r="O3166" s="151">
        <v>3.8868032556764242E-4</v>
      </c>
      <c r="P3166" s="151">
        <v>3.9629416954479644E-4</v>
      </c>
    </row>
    <row r="3167" spans="1:16" ht="22" customHeight="1" x14ac:dyDescent="0.2">
      <c r="A3167" s="150" t="s">
        <v>3996</v>
      </c>
      <c r="B3167" s="151">
        <v>2.3598839024586782E-3</v>
      </c>
      <c r="C3167" s="151">
        <v>3.8466323067936929E-3</v>
      </c>
      <c r="D3167" s="151">
        <v>2.8883002940108958E-3</v>
      </c>
      <c r="E3167" s="151">
        <v>4.1520791235842873E-3</v>
      </c>
      <c r="F3167" s="151">
        <v>2.4663083322148563E-3</v>
      </c>
      <c r="G3167" s="151">
        <v>3.7086330760891894E-3</v>
      </c>
      <c r="H3167" s="151">
        <v>2.4484323595686331E-3</v>
      </c>
      <c r="I3167" s="151">
        <v>1.6675155253879437E-3</v>
      </c>
      <c r="J3167" s="151">
        <v>2.3354227874197134E-3</v>
      </c>
      <c r="K3167" s="151">
        <v>1.5104753198097536E-3</v>
      </c>
      <c r="L3167" s="151">
        <v>2.3769799352748701E-3</v>
      </c>
      <c r="M3167" s="151">
        <v>1.5691777597983962E-3</v>
      </c>
      <c r="N3167" s="151">
        <v>2.138140946256837E-3</v>
      </c>
      <c r="O3167" s="151">
        <v>1.9822696603949766E-3</v>
      </c>
      <c r="P3167" s="151">
        <v>2.0336148174009291E-3</v>
      </c>
    </row>
    <row r="3168" spans="1:16" ht="22" customHeight="1" x14ac:dyDescent="0.2">
      <c r="A3168" s="150" t="s">
        <v>3997</v>
      </c>
      <c r="B3168" s="151">
        <v>3.5398258536880169E-4</v>
      </c>
      <c r="C3168" s="151">
        <v>4.754264648846137E-4</v>
      </c>
      <c r="D3168" s="151">
        <v>3.3731974236623602E-4</v>
      </c>
      <c r="E3168" s="151">
        <v>5.7989931893635295E-4</v>
      </c>
      <c r="F3168" s="151">
        <v>3.0828854152685703E-4</v>
      </c>
      <c r="G3168" s="151">
        <v>3.532031501037323E-4</v>
      </c>
      <c r="H3168" s="151">
        <v>4.7085237684012178E-4</v>
      </c>
      <c r="I3168" s="151">
        <v>5.130817001193673E-4</v>
      </c>
      <c r="J3168" s="151">
        <v>5.4312157846970078E-4</v>
      </c>
      <c r="K3168" s="151">
        <v>3.1098021290200812E-4</v>
      </c>
      <c r="L3168" s="151">
        <v>3.327771909384818E-4</v>
      </c>
      <c r="M3168" s="151">
        <v>4.0350285251958761E-4</v>
      </c>
      <c r="N3168" s="151">
        <v>3.2971332348820376E-4</v>
      </c>
      <c r="O3168" s="151">
        <v>3.4981229301087822E-4</v>
      </c>
      <c r="P3168" s="151">
        <v>2.9200623019090262E-4</v>
      </c>
    </row>
    <row r="3169" spans="1:16" ht="22" customHeight="1" x14ac:dyDescent="0.2">
      <c r="A3169" s="150" t="s">
        <v>3998</v>
      </c>
      <c r="B3169" s="151">
        <v>3.5398258536880169E-4</v>
      </c>
      <c r="C3169" s="151">
        <v>3.8898528945104761E-4</v>
      </c>
      <c r="D3169" s="151">
        <v>3.3731974236623602E-4</v>
      </c>
      <c r="E3169" s="151">
        <v>3.9433153687672004E-4</v>
      </c>
      <c r="F3169" s="151">
        <v>2.697524738359999E-4</v>
      </c>
      <c r="G3169" s="151">
        <v>4.4150393762966536E-4</v>
      </c>
      <c r="H3169" s="151">
        <v>3.2959666378808524E-4</v>
      </c>
      <c r="I3169" s="151">
        <v>4.1046536009549384E-4</v>
      </c>
      <c r="J3169" s="151">
        <v>3.5302902600530548E-4</v>
      </c>
      <c r="K3169" s="151">
        <v>3.9983170230258188E-4</v>
      </c>
      <c r="L3169" s="151">
        <v>3.8031678964397923E-4</v>
      </c>
      <c r="M3169" s="151">
        <v>4.0350285251958761E-4</v>
      </c>
      <c r="N3169" s="151">
        <v>3.09730697822252E-4</v>
      </c>
      <c r="O3169" s="151">
        <v>3.1094426045411396E-4</v>
      </c>
      <c r="P3169" s="151">
        <v>3.1286381806168141E-4</v>
      </c>
    </row>
    <row r="3170" spans="1:16" ht="22" customHeight="1" x14ac:dyDescent="0.2">
      <c r="A3170" s="150" t="s">
        <v>3999</v>
      </c>
      <c r="B3170" s="151">
        <v>0</v>
      </c>
      <c r="C3170" s="151">
        <v>0</v>
      </c>
      <c r="D3170" s="151">
        <v>0</v>
      </c>
      <c r="E3170" s="151">
        <v>0</v>
      </c>
      <c r="F3170" s="151">
        <v>0</v>
      </c>
      <c r="G3170" s="151">
        <v>0</v>
      </c>
      <c r="H3170" s="151">
        <v>0</v>
      </c>
      <c r="I3170" s="151">
        <v>0</v>
      </c>
      <c r="J3170" s="151">
        <v>0</v>
      </c>
      <c r="K3170" s="151">
        <v>0</v>
      </c>
      <c r="L3170" s="151">
        <v>0</v>
      </c>
      <c r="M3170" s="151">
        <v>0</v>
      </c>
      <c r="N3170" s="151">
        <v>0</v>
      </c>
      <c r="O3170" s="151">
        <v>3.8868032556764245E-5</v>
      </c>
      <c r="P3170" s="151">
        <v>0</v>
      </c>
    </row>
    <row r="3171" spans="1:16" ht="22" customHeight="1" x14ac:dyDescent="0.2">
      <c r="A3171" s="150" t="s">
        <v>4000</v>
      </c>
      <c r="B3171" s="151">
        <v>0</v>
      </c>
      <c r="C3171" s="151">
        <v>4.3354397585875279E-5</v>
      </c>
      <c r="D3171" s="151">
        <v>0</v>
      </c>
      <c r="E3171" s="151">
        <v>0</v>
      </c>
      <c r="F3171" s="151">
        <v>0</v>
      </c>
      <c r="G3171" s="151">
        <v>0</v>
      </c>
      <c r="H3171" s="151">
        <v>0</v>
      </c>
      <c r="I3171" s="151">
        <v>0</v>
      </c>
      <c r="J3171" s="151">
        <v>0</v>
      </c>
      <c r="K3171" s="151">
        <v>0</v>
      </c>
      <c r="L3171" s="151">
        <v>0</v>
      </c>
      <c r="M3171" s="151">
        <v>0</v>
      </c>
      <c r="N3171" s="151">
        <v>0</v>
      </c>
      <c r="O3171" s="151">
        <v>0</v>
      </c>
      <c r="P3171" s="151">
        <v>0</v>
      </c>
    </row>
    <row r="3172" spans="1:16" ht="22" customHeight="1" x14ac:dyDescent="0.2">
      <c r="A3172" s="150" t="s">
        <v>4001</v>
      </c>
      <c r="B3172" s="151">
        <v>0</v>
      </c>
      <c r="C3172" s="151">
        <v>0</v>
      </c>
      <c r="D3172" s="151">
        <v>0</v>
      </c>
      <c r="E3172" s="151">
        <v>0</v>
      </c>
      <c r="F3172" s="151">
        <v>0</v>
      </c>
      <c r="G3172" s="151">
        <v>0</v>
      </c>
      <c r="H3172" s="151">
        <v>0</v>
      </c>
      <c r="I3172" s="151">
        <v>0</v>
      </c>
      <c r="J3172" s="151">
        <v>0</v>
      </c>
      <c r="K3172" s="151">
        <v>0</v>
      </c>
      <c r="L3172" s="151">
        <v>0</v>
      </c>
      <c r="M3172" s="151">
        <v>0</v>
      </c>
      <c r="N3172" s="151">
        <v>0</v>
      </c>
      <c r="O3172" s="151">
        <v>0</v>
      </c>
      <c r="P3172" s="151">
        <v>1.0461081223115045E-5</v>
      </c>
    </row>
    <row r="3173" spans="1:16" ht="22" customHeight="1" x14ac:dyDescent="0.2">
      <c r="A3173" s="150" t="s">
        <v>4002</v>
      </c>
      <c r="B3173" s="151">
        <v>0</v>
      </c>
      <c r="C3173" s="151">
        <v>0</v>
      </c>
      <c r="D3173" s="151">
        <v>0</v>
      </c>
      <c r="E3173" s="151">
        <v>0</v>
      </c>
      <c r="F3173" s="151">
        <v>0</v>
      </c>
      <c r="G3173" s="151">
        <v>0</v>
      </c>
      <c r="H3173" s="151">
        <v>0</v>
      </c>
      <c r="I3173" s="151">
        <v>0</v>
      </c>
      <c r="J3173" s="151">
        <v>0</v>
      </c>
      <c r="K3173" s="151">
        <v>0</v>
      </c>
      <c r="L3173" s="151">
        <v>0</v>
      </c>
      <c r="M3173" s="151">
        <v>0</v>
      </c>
      <c r="N3173" s="151">
        <v>0</v>
      </c>
      <c r="O3173" s="151">
        <v>3.8988367022884259E-5</v>
      </c>
      <c r="P3173" s="151">
        <v>0</v>
      </c>
    </row>
    <row r="3174" spans="1:16" ht="22" customHeight="1" x14ac:dyDescent="0.2">
      <c r="A3174" s="150" t="s">
        <v>4003</v>
      </c>
      <c r="B3174" s="151">
        <v>1.1835950222857766E-4</v>
      </c>
      <c r="C3174" s="151">
        <v>0</v>
      </c>
      <c r="D3174" s="151">
        <v>6.3443264237612499E-5</v>
      </c>
      <c r="E3174" s="151">
        <v>0</v>
      </c>
      <c r="F3174" s="151">
        <v>0</v>
      </c>
      <c r="G3174" s="151">
        <v>0</v>
      </c>
      <c r="H3174" s="151">
        <v>1.8892404965473617E-4</v>
      </c>
      <c r="I3174" s="151">
        <v>0</v>
      </c>
      <c r="J3174" s="151">
        <v>2.7240153471235769E-4</v>
      </c>
      <c r="K3174" s="151">
        <v>0</v>
      </c>
      <c r="L3174" s="151">
        <v>3.8149424100510613E-4</v>
      </c>
      <c r="M3174" s="151">
        <v>0</v>
      </c>
      <c r="N3174" s="151">
        <v>2.6057838794114164E-4</v>
      </c>
      <c r="O3174" s="151">
        <v>3.5089530320595833E-4</v>
      </c>
      <c r="P3174" s="151">
        <v>2.4060486813164603E-4</v>
      </c>
    </row>
    <row r="3175" spans="1:16" ht="22" customHeight="1" x14ac:dyDescent="0.2">
      <c r="A3175" s="150" t="s">
        <v>4004</v>
      </c>
      <c r="B3175" s="151">
        <v>0</v>
      </c>
      <c r="C3175" s="151">
        <v>0</v>
      </c>
      <c r="D3175" s="151">
        <v>2.1147754745870835E-5</v>
      </c>
      <c r="E3175" s="151">
        <v>0</v>
      </c>
      <c r="F3175" s="151">
        <v>3.8655374401974337E-5</v>
      </c>
      <c r="G3175" s="151">
        <v>0</v>
      </c>
      <c r="H3175" s="151">
        <v>0</v>
      </c>
      <c r="I3175" s="151">
        <v>0</v>
      </c>
      <c r="J3175" s="151">
        <v>0</v>
      </c>
      <c r="K3175" s="151">
        <v>0</v>
      </c>
      <c r="L3175" s="151">
        <v>0</v>
      </c>
      <c r="M3175" s="151">
        <v>0</v>
      </c>
      <c r="N3175" s="151">
        <v>1.002224569004391E-5</v>
      </c>
      <c r="O3175" s="151">
        <v>0</v>
      </c>
      <c r="P3175" s="151">
        <v>0</v>
      </c>
    </row>
    <row r="3176" spans="1:16" ht="22" customHeight="1" x14ac:dyDescent="0.2">
      <c r="A3176" s="150" t="s">
        <v>4005</v>
      </c>
      <c r="B3176" s="151">
        <v>0</v>
      </c>
      <c r="C3176" s="151">
        <v>0</v>
      </c>
      <c r="D3176" s="151">
        <v>0</v>
      </c>
      <c r="E3176" s="151">
        <v>0</v>
      </c>
      <c r="F3176" s="151">
        <v>0</v>
      </c>
      <c r="G3176" s="151">
        <v>0</v>
      </c>
      <c r="H3176" s="151">
        <v>0</v>
      </c>
      <c r="I3176" s="151">
        <v>0</v>
      </c>
      <c r="J3176" s="151">
        <v>0</v>
      </c>
      <c r="K3176" s="151">
        <v>0</v>
      </c>
      <c r="L3176" s="151">
        <v>0</v>
      </c>
      <c r="M3176" s="151">
        <v>0</v>
      </c>
      <c r="N3176" s="151">
        <v>6.013347414026345E-5</v>
      </c>
      <c r="O3176" s="151">
        <v>7.7976734045768519E-5</v>
      </c>
      <c r="P3176" s="151">
        <v>6.2766487338690265E-5</v>
      </c>
    </row>
    <row r="3177" spans="1:16" ht="22" customHeight="1" x14ac:dyDescent="0.2">
      <c r="A3177" s="150" t="s">
        <v>4006</v>
      </c>
      <c r="B3177" s="151">
        <v>0</v>
      </c>
      <c r="C3177" s="151">
        <v>0</v>
      </c>
      <c r="D3177" s="151">
        <v>0</v>
      </c>
      <c r="E3177" s="151">
        <v>0</v>
      </c>
      <c r="F3177" s="151">
        <v>0</v>
      </c>
      <c r="G3177" s="151">
        <v>0</v>
      </c>
      <c r="H3177" s="151">
        <v>0</v>
      </c>
      <c r="I3177" s="151">
        <v>0</v>
      </c>
      <c r="J3177" s="151">
        <v>0</v>
      </c>
      <c r="K3177" s="151">
        <v>0</v>
      </c>
      <c r="L3177" s="151">
        <v>0</v>
      </c>
      <c r="M3177" s="151">
        <v>0</v>
      </c>
      <c r="N3177" s="151">
        <v>1.002224569004391E-5</v>
      </c>
      <c r="O3177" s="151">
        <v>0</v>
      </c>
      <c r="P3177" s="151">
        <v>0</v>
      </c>
    </row>
    <row r="3178" spans="1:16" ht="22" customHeight="1" x14ac:dyDescent="0.2">
      <c r="A3178" s="150" t="s">
        <v>4007</v>
      </c>
      <c r="B3178" s="151">
        <v>3.1562533927620716E-4</v>
      </c>
      <c r="C3178" s="151">
        <v>4.3354397585875274E-4</v>
      </c>
      <c r="D3178" s="151">
        <v>2.3262530220457915E-4</v>
      </c>
      <c r="E3178" s="151">
        <v>3.0248122988977324E-4</v>
      </c>
      <c r="F3178" s="151">
        <v>1.9327687200987166E-4</v>
      </c>
      <c r="G3178" s="151">
        <v>3.985837405969363E-4</v>
      </c>
      <c r="H3178" s="151">
        <v>4.2507911172315636E-4</v>
      </c>
      <c r="I3178" s="151">
        <v>4.1173615068402478E-4</v>
      </c>
      <c r="J3178" s="151">
        <v>4.3584245553977228E-4</v>
      </c>
      <c r="K3178" s="151">
        <v>5.3475942846661103E-4</v>
      </c>
      <c r="L3178" s="151">
        <v>3.8149424100510613E-4</v>
      </c>
      <c r="M3178" s="151">
        <v>4.4972454150789953E-4</v>
      </c>
      <c r="N3178" s="151">
        <v>2.0044491380087818E-4</v>
      </c>
      <c r="O3178" s="151">
        <v>7.7976734045768519E-5</v>
      </c>
      <c r="P3178" s="151">
        <v>1.7783838079295575E-4</v>
      </c>
    </row>
    <row r="3179" spans="1:16" ht="22" customHeight="1" x14ac:dyDescent="0.2">
      <c r="A3179" s="150" t="s">
        <v>4008</v>
      </c>
      <c r="B3179" s="151">
        <v>3.9453167409525895E-5</v>
      </c>
      <c r="C3179" s="151">
        <v>8.6708795171750559E-5</v>
      </c>
      <c r="D3179" s="151">
        <v>0</v>
      </c>
      <c r="E3179" s="151">
        <v>6.9803360743793828E-5</v>
      </c>
      <c r="F3179" s="151">
        <v>0</v>
      </c>
      <c r="G3179" s="151">
        <v>4.4287082288548484E-5</v>
      </c>
      <c r="H3179" s="151">
        <v>0</v>
      </c>
      <c r="I3179" s="151">
        <v>5.1467018835503097E-5</v>
      </c>
      <c r="J3179" s="151">
        <v>2.7240153471235767E-5</v>
      </c>
      <c r="K3179" s="151">
        <v>4.4563285705550926E-5</v>
      </c>
      <c r="L3179" s="151">
        <v>4.7686780125638267E-5</v>
      </c>
      <c r="M3179" s="151">
        <v>8.994490830157991E-5</v>
      </c>
      <c r="N3179" s="151">
        <v>0</v>
      </c>
      <c r="O3179" s="151">
        <v>3.8988367022884259E-5</v>
      </c>
      <c r="P3179" s="151">
        <v>3.1383243669345132E-5</v>
      </c>
    </row>
    <row r="3180" spans="1:16" ht="22" customHeight="1" x14ac:dyDescent="0.2">
      <c r="A3180" s="150" t="s">
        <v>4009</v>
      </c>
      <c r="B3180" s="151">
        <v>0</v>
      </c>
      <c r="C3180" s="151">
        <v>4.3354397585875279E-5</v>
      </c>
      <c r="D3180" s="151">
        <v>2.1147754745870835E-5</v>
      </c>
      <c r="E3180" s="151">
        <v>2.3267786914597943E-5</v>
      </c>
      <c r="F3180" s="151">
        <v>0</v>
      </c>
      <c r="G3180" s="151">
        <v>0</v>
      </c>
      <c r="H3180" s="151">
        <v>0</v>
      </c>
      <c r="I3180" s="151">
        <v>0</v>
      </c>
      <c r="J3180" s="151">
        <v>5.4480306942471535E-5</v>
      </c>
      <c r="K3180" s="151">
        <v>8.9126571411101853E-5</v>
      </c>
      <c r="L3180" s="151">
        <v>0</v>
      </c>
      <c r="M3180" s="151">
        <v>0</v>
      </c>
      <c r="N3180" s="151">
        <v>1.002224569004391E-5</v>
      </c>
      <c r="O3180" s="151">
        <v>0</v>
      </c>
      <c r="P3180" s="151">
        <v>1.0461081223115045E-5</v>
      </c>
    </row>
    <row r="3181" spans="1:16" ht="22" customHeight="1" x14ac:dyDescent="0.2">
      <c r="A3181" s="150" t="s">
        <v>4010</v>
      </c>
      <c r="B3181" s="151">
        <v>1.5781266963810358E-4</v>
      </c>
      <c r="C3181" s="151">
        <v>2.6012638551525162E-4</v>
      </c>
      <c r="D3181" s="151">
        <v>1.26886528475225E-4</v>
      </c>
      <c r="E3181" s="151">
        <v>2.5594565606057733E-4</v>
      </c>
      <c r="F3181" s="151">
        <v>1.15966123205923E-4</v>
      </c>
      <c r="G3181" s="151">
        <v>2.6572249373129085E-4</v>
      </c>
      <c r="H3181" s="151">
        <v>3.3061708689578832E-4</v>
      </c>
      <c r="I3181" s="151">
        <v>3.088021130130186E-4</v>
      </c>
      <c r="J3181" s="151">
        <v>2.996416881835934E-4</v>
      </c>
      <c r="K3181" s="151">
        <v>3.1194299993885644E-4</v>
      </c>
      <c r="L3181" s="151">
        <v>3.8149424100510613E-4</v>
      </c>
      <c r="M3181" s="151">
        <v>2.6983472490473969E-4</v>
      </c>
      <c r="N3181" s="151">
        <v>1.4031143966061472E-4</v>
      </c>
      <c r="O3181" s="151">
        <v>2.3393020213730554E-4</v>
      </c>
      <c r="P3181" s="151">
        <v>1.3599405590049556E-4</v>
      </c>
    </row>
    <row r="3182" spans="1:16" ht="22" customHeight="1" x14ac:dyDescent="0.2">
      <c r="A3182" s="150" t="s">
        <v>4011</v>
      </c>
      <c r="B3182" s="151">
        <v>0</v>
      </c>
      <c r="C3182" s="151">
        <v>0</v>
      </c>
      <c r="D3182" s="151">
        <v>0</v>
      </c>
      <c r="E3182" s="151">
        <v>0</v>
      </c>
      <c r="F3182" s="151">
        <v>0</v>
      </c>
      <c r="G3182" s="151">
        <v>0</v>
      </c>
      <c r="H3182" s="151">
        <v>0</v>
      </c>
      <c r="I3182" s="151">
        <v>2.5733509417751549E-5</v>
      </c>
      <c r="J3182" s="151">
        <v>0</v>
      </c>
      <c r="K3182" s="151">
        <v>0</v>
      </c>
      <c r="L3182" s="151">
        <v>0</v>
      </c>
      <c r="M3182" s="151">
        <v>0</v>
      </c>
      <c r="N3182" s="151">
        <v>0</v>
      </c>
      <c r="O3182" s="151">
        <v>0</v>
      </c>
      <c r="P3182" s="151">
        <v>0</v>
      </c>
    </row>
    <row r="3183" spans="1:16" ht="22" customHeight="1" x14ac:dyDescent="0.2">
      <c r="A3183" s="150" t="s">
        <v>4012</v>
      </c>
      <c r="B3183" s="151">
        <v>0</v>
      </c>
      <c r="C3183" s="151">
        <v>0</v>
      </c>
      <c r="D3183" s="151">
        <v>2.1147754745870835E-5</v>
      </c>
      <c r="E3183" s="151">
        <v>0</v>
      </c>
      <c r="F3183" s="151">
        <v>0</v>
      </c>
      <c r="G3183" s="151">
        <v>0</v>
      </c>
      <c r="H3183" s="151">
        <v>0</v>
      </c>
      <c r="I3183" s="151">
        <v>0</v>
      </c>
      <c r="J3183" s="151">
        <v>0</v>
      </c>
      <c r="K3183" s="151">
        <v>0</v>
      </c>
      <c r="L3183" s="151">
        <v>0</v>
      </c>
      <c r="M3183" s="151">
        <v>0</v>
      </c>
      <c r="N3183" s="151">
        <v>0</v>
      </c>
      <c r="O3183" s="151">
        <v>0</v>
      </c>
      <c r="P3183" s="151">
        <v>0</v>
      </c>
    </row>
    <row r="3184" spans="1:16" ht="22" customHeight="1" x14ac:dyDescent="0.2">
      <c r="A3184" s="150" t="s">
        <v>4013</v>
      </c>
      <c r="B3184" s="151">
        <v>1.5781266963810358E-4</v>
      </c>
      <c r="C3184" s="151">
        <v>2.1677198792937637E-4</v>
      </c>
      <c r="D3184" s="151">
        <v>1.26886528475225E-4</v>
      </c>
      <c r="E3184" s="151">
        <v>1.6287450840218558E-4</v>
      </c>
      <c r="F3184" s="151">
        <v>1.15966123205923E-4</v>
      </c>
      <c r="G3184" s="151">
        <v>8.8574164577096969E-5</v>
      </c>
      <c r="H3184" s="151">
        <v>1.4169303724105212E-4</v>
      </c>
      <c r="I3184" s="151">
        <v>1.2866754708875774E-4</v>
      </c>
      <c r="J3184" s="151">
        <v>1.3620076735617885E-4</v>
      </c>
      <c r="K3184" s="151">
        <v>2.6737971423330552E-4</v>
      </c>
      <c r="L3184" s="151">
        <v>1.9074712050255307E-4</v>
      </c>
      <c r="M3184" s="151">
        <v>2.2486227075394977E-4</v>
      </c>
      <c r="N3184" s="151">
        <v>9.0200211210395172E-5</v>
      </c>
      <c r="O3184" s="151">
        <v>1.1696510106865277E-4</v>
      </c>
      <c r="P3184" s="151">
        <v>1.3599405590049556E-4</v>
      </c>
    </row>
    <row r="3185" spans="1:16" ht="22" customHeight="1" x14ac:dyDescent="0.2">
      <c r="A3185" s="150" t="s">
        <v>4014</v>
      </c>
      <c r="B3185" s="151">
        <v>0</v>
      </c>
      <c r="C3185" s="151">
        <v>0</v>
      </c>
      <c r="D3185" s="151">
        <v>0</v>
      </c>
      <c r="E3185" s="151">
        <v>0</v>
      </c>
      <c r="F3185" s="151">
        <v>0</v>
      </c>
      <c r="G3185" s="151">
        <v>0</v>
      </c>
      <c r="H3185" s="151">
        <v>4.7231012413684042E-5</v>
      </c>
      <c r="I3185" s="151">
        <v>2.5733509417751549E-5</v>
      </c>
      <c r="J3185" s="151">
        <v>0</v>
      </c>
      <c r="K3185" s="151">
        <v>0</v>
      </c>
      <c r="L3185" s="151">
        <v>0</v>
      </c>
      <c r="M3185" s="151">
        <v>0</v>
      </c>
      <c r="N3185" s="151">
        <v>0</v>
      </c>
      <c r="O3185" s="151">
        <v>0</v>
      </c>
      <c r="P3185" s="151">
        <v>0</v>
      </c>
    </row>
    <row r="3186" spans="1:16" ht="22" customHeight="1" x14ac:dyDescent="0.2">
      <c r="A3186" s="150" t="s">
        <v>4015</v>
      </c>
      <c r="B3186" s="151">
        <v>3.9453167409525895E-5</v>
      </c>
      <c r="C3186" s="151">
        <v>3.4683518068700223E-4</v>
      </c>
      <c r="D3186" s="151">
        <v>6.3443264237612499E-5</v>
      </c>
      <c r="E3186" s="151">
        <v>3.2574901680437117E-4</v>
      </c>
      <c r="F3186" s="151">
        <v>3.8655374401974337E-5</v>
      </c>
      <c r="G3186" s="151">
        <v>3.5429665830838787E-4</v>
      </c>
      <c r="H3186" s="151">
        <v>1.8892404965473617E-4</v>
      </c>
      <c r="I3186" s="151">
        <v>3.8600264126627325E-4</v>
      </c>
      <c r="J3186" s="151">
        <v>1.3620076735617885E-4</v>
      </c>
      <c r="K3186" s="151">
        <v>4.456328570555092E-4</v>
      </c>
      <c r="L3186" s="151">
        <v>1.4306034037691478E-4</v>
      </c>
      <c r="M3186" s="151">
        <v>4.9469699565868948E-4</v>
      </c>
      <c r="N3186" s="151">
        <v>1.3028919397057082E-4</v>
      </c>
      <c r="O3186" s="151">
        <v>3.8988367022884259E-5</v>
      </c>
      <c r="P3186" s="151">
        <v>1.5691621834672568E-4</v>
      </c>
    </row>
    <row r="3187" spans="1:16" ht="22" customHeight="1" x14ac:dyDescent="0.2">
      <c r="A3187" s="152" t="s">
        <v>4016</v>
      </c>
      <c r="B3187" s="153">
        <v>0</v>
      </c>
      <c r="C3187" s="153">
        <v>0</v>
      </c>
      <c r="D3187" s="153">
        <v>0</v>
      </c>
      <c r="E3187" s="153">
        <v>0</v>
      </c>
      <c r="F3187" s="153">
        <v>0</v>
      </c>
      <c r="G3187" s="153">
        <v>0</v>
      </c>
      <c r="H3187" s="153">
        <v>0</v>
      </c>
      <c r="I3187" s="153">
        <v>0</v>
      </c>
      <c r="J3187" s="153">
        <v>0</v>
      </c>
      <c r="K3187" s="153">
        <v>0</v>
      </c>
      <c r="L3187" s="153">
        <v>0</v>
      </c>
      <c r="M3187" s="153">
        <v>0</v>
      </c>
      <c r="N3187" s="153">
        <v>0</v>
      </c>
      <c r="O3187" s="153">
        <v>0</v>
      </c>
      <c r="P3187" s="153">
        <v>3.1383243669345132E-5</v>
      </c>
    </row>
    <row r="3188" spans="1:16" ht="22" customHeight="1" x14ac:dyDescent="0.2">
      <c r="A3188" s="150" t="s">
        <v>4017</v>
      </c>
      <c r="B3188" s="151">
        <v>0</v>
      </c>
      <c r="C3188" s="151">
        <v>0</v>
      </c>
      <c r="D3188" s="151">
        <v>0</v>
      </c>
      <c r="E3188" s="151">
        <v>0</v>
      </c>
      <c r="F3188" s="151">
        <v>0</v>
      </c>
      <c r="G3188" s="151">
        <v>0</v>
      </c>
      <c r="H3188" s="151">
        <v>0</v>
      </c>
      <c r="I3188" s="151">
        <v>0</v>
      </c>
      <c r="J3188" s="151">
        <v>0</v>
      </c>
      <c r="K3188" s="151">
        <v>0</v>
      </c>
      <c r="L3188" s="151">
        <v>4.7686780125638267E-5</v>
      </c>
      <c r="M3188" s="151">
        <v>0</v>
      </c>
      <c r="N3188" s="151">
        <v>5.0111228450219545E-5</v>
      </c>
      <c r="O3188" s="151">
        <v>3.8988367022884259E-5</v>
      </c>
      <c r="P3188" s="151">
        <v>5.2305406115575218E-5</v>
      </c>
    </row>
    <row r="3189" spans="1:16" ht="22" customHeight="1" x14ac:dyDescent="0.2">
      <c r="A3189" s="150" t="s">
        <v>4018</v>
      </c>
      <c r="B3189" s="151">
        <v>0</v>
      </c>
      <c r="C3189" s="151">
        <v>0</v>
      </c>
      <c r="D3189" s="151">
        <v>0</v>
      </c>
      <c r="E3189" s="151">
        <v>0</v>
      </c>
      <c r="F3189" s="151">
        <v>0</v>
      </c>
      <c r="G3189" s="151">
        <v>0</v>
      </c>
      <c r="H3189" s="151">
        <v>4.7377692576459457E-5</v>
      </c>
      <c r="I3189" s="151">
        <v>0</v>
      </c>
      <c r="J3189" s="151">
        <v>0</v>
      </c>
      <c r="K3189" s="151">
        <v>0</v>
      </c>
      <c r="L3189" s="151">
        <v>0</v>
      </c>
      <c r="M3189" s="151">
        <v>0</v>
      </c>
      <c r="N3189" s="151">
        <v>0</v>
      </c>
      <c r="O3189" s="151">
        <v>0</v>
      </c>
      <c r="P3189" s="151">
        <v>0</v>
      </c>
    </row>
    <row r="3190" spans="1:16" ht="22" customHeight="1" x14ac:dyDescent="0.2">
      <c r="A3190" s="150" t="s">
        <v>4019</v>
      </c>
      <c r="B3190" s="151">
        <v>0</v>
      </c>
      <c r="C3190" s="151">
        <v>0</v>
      </c>
      <c r="D3190" s="151">
        <v>0</v>
      </c>
      <c r="E3190" s="151">
        <v>0</v>
      </c>
      <c r="F3190" s="151">
        <v>0</v>
      </c>
      <c r="G3190" s="151">
        <v>0</v>
      </c>
      <c r="H3190" s="151">
        <v>0</v>
      </c>
      <c r="I3190" s="151">
        <v>0</v>
      </c>
      <c r="J3190" s="151">
        <v>0</v>
      </c>
      <c r="K3190" s="151">
        <v>0</v>
      </c>
      <c r="L3190" s="151">
        <v>0</v>
      </c>
      <c r="M3190" s="151">
        <v>4.5112120157469421E-5</v>
      </c>
      <c r="N3190" s="151">
        <v>0</v>
      </c>
      <c r="O3190" s="151">
        <v>0</v>
      </c>
      <c r="P3190" s="151">
        <v>0</v>
      </c>
    </row>
    <row r="3191" spans="1:16" ht="22" customHeight="1" x14ac:dyDescent="0.2">
      <c r="A3191" s="150" t="s">
        <v>4020</v>
      </c>
      <c r="B3191" s="151">
        <v>3.9575692774151745E-5</v>
      </c>
      <c r="C3191" s="151">
        <v>0</v>
      </c>
      <c r="D3191" s="151">
        <v>2.1213431002845588E-5</v>
      </c>
      <c r="E3191" s="151">
        <v>0</v>
      </c>
      <c r="F3191" s="151">
        <v>3.8775422148564315E-5</v>
      </c>
      <c r="G3191" s="151">
        <v>0</v>
      </c>
      <c r="H3191" s="151">
        <v>9.4755385152918913E-5</v>
      </c>
      <c r="I3191" s="151">
        <v>0</v>
      </c>
      <c r="J3191" s="151">
        <v>1.3662375110573219E-4</v>
      </c>
      <c r="K3191" s="151">
        <v>0</v>
      </c>
      <c r="L3191" s="151">
        <v>1.4350462714827166E-4</v>
      </c>
      <c r="M3191" s="151">
        <v>0</v>
      </c>
      <c r="N3191" s="151">
        <v>1.2064044811990743E-4</v>
      </c>
      <c r="O3191" s="151">
        <v>1.5643779563219396E-4</v>
      </c>
      <c r="P3191" s="151">
        <v>1.4690996674200692E-4</v>
      </c>
    </row>
    <row r="3192" spans="1:16" ht="22" customHeight="1" x14ac:dyDescent="0.2">
      <c r="A3192" s="150" t="s">
        <v>4021</v>
      </c>
      <c r="B3192" s="151">
        <v>1.1872707832245524E-4</v>
      </c>
      <c r="C3192" s="151">
        <v>4.3489038572166813E-5</v>
      </c>
      <c r="D3192" s="151">
        <v>6.3640293008536766E-5</v>
      </c>
      <c r="E3192" s="151">
        <v>4.6680094244814501E-5</v>
      </c>
      <c r="F3192" s="151">
        <v>7.7550844297128631E-5</v>
      </c>
      <c r="G3192" s="151">
        <v>0</v>
      </c>
      <c r="H3192" s="151">
        <v>1.4213307772937837E-4</v>
      </c>
      <c r="I3192" s="151">
        <v>2.5813427148862578E-5</v>
      </c>
      <c r="J3192" s="151">
        <v>3.0057225243261082E-4</v>
      </c>
      <c r="K3192" s="151">
        <v>0</v>
      </c>
      <c r="L3192" s="151">
        <v>1.9133950286436222E-4</v>
      </c>
      <c r="M3192" s="151">
        <v>4.5112120157469421E-5</v>
      </c>
      <c r="N3192" s="151">
        <v>3.0160112029976855E-4</v>
      </c>
      <c r="O3192" s="151">
        <v>2.7376614235633949E-4</v>
      </c>
      <c r="P3192" s="151">
        <v>3.2530064064301535E-4</v>
      </c>
    </row>
    <row r="3193" spans="1:16" ht="22" customHeight="1" x14ac:dyDescent="0.2">
      <c r="A3193" s="150" t="s">
        <v>4022</v>
      </c>
      <c r="B3193" s="151">
        <v>0</v>
      </c>
      <c r="C3193" s="151">
        <v>0</v>
      </c>
      <c r="D3193" s="151">
        <v>0</v>
      </c>
      <c r="E3193" s="151">
        <v>2.3340047122407251E-5</v>
      </c>
      <c r="F3193" s="151">
        <v>0</v>
      </c>
      <c r="G3193" s="151">
        <v>0</v>
      </c>
      <c r="H3193" s="151">
        <v>0</v>
      </c>
      <c r="I3193" s="151">
        <v>0</v>
      </c>
      <c r="J3193" s="151">
        <v>0</v>
      </c>
      <c r="K3193" s="151">
        <v>0</v>
      </c>
      <c r="L3193" s="151">
        <v>0</v>
      </c>
      <c r="M3193" s="151">
        <v>0</v>
      </c>
      <c r="N3193" s="151">
        <v>0</v>
      </c>
      <c r="O3193" s="151">
        <v>0</v>
      </c>
      <c r="P3193" s="151">
        <v>0</v>
      </c>
    </row>
    <row r="3194" spans="1:16" ht="22" customHeight="1" x14ac:dyDescent="0.2">
      <c r="A3194" s="150" t="s">
        <v>4023</v>
      </c>
      <c r="B3194" s="151">
        <v>3.9575692774151745E-5</v>
      </c>
      <c r="C3194" s="151">
        <v>8.6978077144333625E-5</v>
      </c>
      <c r="D3194" s="151">
        <v>0</v>
      </c>
      <c r="E3194" s="151">
        <v>1.6338032985685076E-4</v>
      </c>
      <c r="F3194" s="151">
        <v>0</v>
      </c>
      <c r="G3194" s="151">
        <v>8.8849239622367443E-5</v>
      </c>
      <c r="H3194" s="151">
        <v>4.7377692576459457E-5</v>
      </c>
      <c r="I3194" s="151">
        <v>1.5488056289317547E-4</v>
      </c>
      <c r="J3194" s="151">
        <v>2.7324750221146434E-5</v>
      </c>
      <c r="K3194" s="151">
        <v>1.341050430083194E-4</v>
      </c>
      <c r="L3194" s="151">
        <v>0</v>
      </c>
      <c r="M3194" s="151">
        <v>9.0224240314938842E-5</v>
      </c>
      <c r="N3194" s="151">
        <v>3.0160112029976857E-5</v>
      </c>
      <c r="O3194" s="151">
        <v>3.9109448908048491E-5</v>
      </c>
      <c r="P3194" s="151">
        <v>2.0987138106000988E-5</v>
      </c>
    </row>
    <row r="3195" spans="1:16" ht="22" customHeight="1" x14ac:dyDescent="0.2">
      <c r="A3195" s="150" t="s">
        <v>4024</v>
      </c>
      <c r="B3195" s="151">
        <v>7.915138554830349E-5</v>
      </c>
      <c r="C3195" s="151">
        <v>8.6978077144333625E-5</v>
      </c>
      <c r="D3195" s="151">
        <v>8.485372401138235E-5</v>
      </c>
      <c r="E3195" s="151">
        <v>7.0020141367221759E-5</v>
      </c>
      <c r="F3195" s="151">
        <v>3.8775422148564315E-5</v>
      </c>
      <c r="G3195" s="151">
        <v>4.4424619811183721E-5</v>
      </c>
      <c r="H3195" s="151">
        <v>0</v>
      </c>
      <c r="I3195" s="151">
        <v>0</v>
      </c>
      <c r="J3195" s="151">
        <v>2.7324750221146434E-5</v>
      </c>
      <c r="K3195" s="151">
        <v>0</v>
      </c>
      <c r="L3195" s="151">
        <v>0</v>
      </c>
      <c r="M3195" s="151">
        <v>0</v>
      </c>
      <c r="N3195" s="151">
        <v>8.0426965413271615E-5</v>
      </c>
      <c r="O3195" s="151">
        <v>1.1732834672414549E-4</v>
      </c>
      <c r="P3195" s="151">
        <v>9.4442121477004455E-5</v>
      </c>
    </row>
    <row r="3196" spans="1:16" ht="22" customHeight="1" x14ac:dyDescent="0.2">
      <c r="A3196" s="150" t="s">
        <v>4025</v>
      </c>
      <c r="B3196" s="151">
        <v>5.1448400606397273E-4</v>
      </c>
      <c r="C3196" s="151">
        <v>0</v>
      </c>
      <c r="D3196" s="151">
        <v>5.0912234406829413E-4</v>
      </c>
      <c r="E3196" s="151">
        <v>0</v>
      </c>
      <c r="F3196" s="151">
        <v>5.0408048793133613E-4</v>
      </c>
      <c r="G3196" s="151">
        <v>0</v>
      </c>
      <c r="H3196" s="151">
        <v>0</v>
      </c>
      <c r="I3196" s="151">
        <v>0</v>
      </c>
      <c r="J3196" s="151">
        <v>1.0929900088458574E-4</v>
      </c>
      <c r="K3196" s="151">
        <v>4.4701681002773126E-5</v>
      </c>
      <c r="L3196" s="151">
        <v>4.7834875716090554E-5</v>
      </c>
      <c r="M3196" s="151">
        <v>0</v>
      </c>
      <c r="N3196" s="151">
        <v>4.1218819774301702E-4</v>
      </c>
      <c r="O3196" s="151">
        <v>3.5198504017243648E-4</v>
      </c>
      <c r="P3196" s="151">
        <v>3.8826205496101827E-4</v>
      </c>
    </row>
    <row r="3197" spans="1:16" ht="22" customHeight="1" x14ac:dyDescent="0.2">
      <c r="A3197" s="150" t="s">
        <v>4026</v>
      </c>
      <c r="B3197" s="151">
        <v>7.915138554830349E-5</v>
      </c>
      <c r="C3197" s="151">
        <v>0</v>
      </c>
      <c r="D3197" s="151">
        <v>8.485372401138235E-5</v>
      </c>
      <c r="E3197" s="151">
        <v>0</v>
      </c>
      <c r="F3197" s="151">
        <v>7.7550844297128631E-5</v>
      </c>
      <c r="G3197" s="151">
        <v>0</v>
      </c>
      <c r="H3197" s="151">
        <v>0</v>
      </c>
      <c r="I3197" s="151">
        <v>0</v>
      </c>
      <c r="J3197" s="151">
        <v>0</v>
      </c>
      <c r="K3197" s="151">
        <v>0</v>
      </c>
      <c r="L3197" s="151">
        <v>0</v>
      </c>
      <c r="M3197" s="151">
        <v>0</v>
      </c>
      <c r="N3197" s="151">
        <v>2.6138763759313277E-4</v>
      </c>
      <c r="O3197" s="151">
        <v>1.9554724454024248E-4</v>
      </c>
      <c r="P3197" s="151">
        <v>2.308585191660109E-4</v>
      </c>
    </row>
    <row r="3198" spans="1:16" ht="22" customHeight="1" x14ac:dyDescent="0.2">
      <c r="A3198" s="150" t="s">
        <v>4027</v>
      </c>
      <c r="B3198" s="151">
        <v>2.7702984941906219E-4</v>
      </c>
      <c r="C3198" s="151">
        <v>0</v>
      </c>
      <c r="D3198" s="151">
        <v>3.6062832704837503E-4</v>
      </c>
      <c r="E3198" s="151">
        <v>0</v>
      </c>
      <c r="F3198" s="151">
        <v>3.4897879933707885E-4</v>
      </c>
      <c r="G3198" s="151">
        <v>0</v>
      </c>
      <c r="H3198" s="151">
        <v>0</v>
      </c>
      <c r="I3198" s="151">
        <v>0</v>
      </c>
      <c r="J3198" s="151">
        <v>0</v>
      </c>
      <c r="K3198" s="151">
        <v>0</v>
      </c>
      <c r="L3198" s="151">
        <v>0</v>
      </c>
      <c r="M3198" s="151">
        <v>0</v>
      </c>
      <c r="N3198" s="151">
        <v>1.6085393082654323E-4</v>
      </c>
      <c r="O3198" s="151">
        <v>1.9554724454024248E-4</v>
      </c>
      <c r="P3198" s="151">
        <v>1.8888424295400891E-4</v>
      </c>
    </row>
    <row r="3199" spans="1:16" ht="22" customHeight="1" x14ac:dyDescent="0.2">
      <c r="A3199" s="150" t="s">
        <v>4028</v>
      </c>
      <c r="B3199" s="151">
        <v>0</v>
      </c>
      <c r="C3199" s="151">
        <v>0</v>
      </c>
      <c r="D3199" s="151">
        <v>2.1279516457683112E-5</v>
      </c>
      <c r="E3199" s="151">
        <v>0</v>
      </c>
      <c r="F3199" s="151">
        <v>0</v>
      </c>
      <c r="G3199" s="151">
        <v>0</v>
      </c>
      <c r="H3199" s="151">
        <v>0</v>
      </c>
      <c r="I3199" s="151">
        <v>0</v>
      </c>
      <c r="J3199" s="151">
        <v>0</v>
      </c>
      <c r="K3199" s="151">
        <v>0</v>
      </c>
      <c r="L3199" s="151">
        <v>0</v>
      </c>
      <c r="M3199" s="151">
        <v>0</v>
      </c>
      <c r="N3199" s="151">
        <v>5.0423447942121223E-5</v>
      </c>
      <c r="O3199" s="151">
        <v>3.923128519748167E-5</v>
      </c>
      <c r="P3199" s="151">
        <v>2.1052518598543047E-5</v>
      </c>
    </row>
    <row r="3200" spans="1:16" ht="22" customHeight="1" x14ac:dyDescent="0.2">
      <c r="A3200" s="150" t="s">
        <v>4029</v>
      </c>
      <c r="B3200" s="151">
        <v>0</v>
      </c>
      <c r="C3200" s="151">
        <v>0</v>
      </c>
      <c r="D3200" s="151">
        <v>0</v>
      </c>
      <c r="E3200" s="151">
        <v>0</v>
      </c>
      <c r="F3200" s="151">
        <v>0</v>
      </c>
      <c r="G3200" s="151">
        <v>0</v>
      </c>
      <c r="H3200" s="151">
        <v>0</v>
      </c>
      <c r="I3200" s="151">
        <v>2.5893842809762462E-5</v>
      </c>
      <c r="J3200" s="151">
        <v>0</v>
      </c>
      <c r="K3200" s="151">
        <v>0</v>
      </c>
      <c r="L3200" s="151">
        <v>0</v>
      </c>
      <c r="M3200" s="151">
        <v>0</v>
      </c>
      <c r="N3200" s="151">
        <v>0</v>
      </c>
      <c r="O3200" s="151">
        <v>0</v>
      </c>
      <c r="P3200" s="151">
        <v>0</v>
      </c>
    </row>
    <row r="3201" spans="1:16" ht="22" customHeight="1" x14ac:dyDescent="0.2">
      <c r="A3201" s="150" t="s">
        <v>4030</v>
      </c>
      <c r="B3201" s="151">
        <v>0</v>
      </c>
      <c r="C3201" s="151">
        <v>0</v>
      </c>
      <c r="D3201" s="151">
        <v>0</v>
      </c>
      <c r="E3201" s="151">
        <v>0</v>
      </c>
      <c r="F3201" s="151">
        <v>0</v>
      </c>
      <c r="G3201" s="151">
        <v>0</v>
      </c>
      <c r="H3201" s="151">
        <v>0</v>
      </c>
      <c r="I3201" s="151">
        <v>0</v>
      </c>
      <c r="J3201" s="151">
        <v>5.4819748107222131E-5</v>
      </c>
      <c r="K3201" s="151">
        <v>0</v>
      </c>
      <c r="L3201" s="151">
        <v>0</v>
      </c>
      <c r="M3201" s="151">
        <v>0</v>
      </c>
      <c r="N3201" s="151">
        <v>0</v>
      </c>
      <c r="O3201" s="151">
        <v>0</v>
      </c>
      <c r="P3201" s="151">
        <v>1.0526259299271523E-5</v>
      </c>
    </row>
    <row r="3202" spans="1:16" ht="22" customHeight="1" x14ac:dyDescent="0.2">
      <c r="A3202" s="150" t="s">
        <v>4031</v>
      </c>
      <c r="B3202" s="151">
        <v>3.9698981536688046E-5</v>
      </c>
      <c r="C3202" s="151">
        <v>0</v>
      </c>
      <c r="D3202" s="151">
        <v>4.2559032915366224E-5</v>
      </c>
      <c r="E3202" s="151">
        <v>0</v>
      </c>
      <c r="F3202" s="151">
        <v>7.7792435712384483E-5</v>
      </c>
      <c r="G3202" s="151">
        <v>0</v>
      </c>
      <c r="H3202" s="151">
        <v>1.901011465373202E-4</v>
      </c>
      <c r="I3202" s="151">
        <v>0</v>
      </c>
      <c r="J3202" s="151">
        <v>1.9186911837527746E-4</v>
      </c>
      <c r="K3202" s="151">
        <v>0</v>
      </c>
      <c r="L3202" s="151">
        <v>9.5967788041004099E-5</v>
      </c>
      <c r="M3202" s="151">
        <v>4.525265635733693E-5</v>
      </c>
      <c r="N3202" s="151">
        <v>8.0677516707393954E-5</v>
      </c>
      <c r="O3202" s="151">
        <v>1.17693855592445E-4</v>
      </c>
      <c r="P3202" s="151">
        <v>1.0526259299271524E-4</v>
      </c>
    </row>
    <row r="3203" spans="1:16" ht="22" customHeight="1" x14ac:dyDescent="0.2">
      <c r="A3203" s="150" t="s">
        <v>4032</v>
      </c>
      <c r="B3203" s="151">
        <v>0</v>
      </c>
      <c r="C3203" s="151">
        <v>0</v>
      </c>
      <c r="D3203" s="151">
        <v>0</v>
      </c>
      <c r="E3203" s="151">
        <v>0</v>
      </c>
      <c r="F3203" s="151">
        <v>0</v>
      </c>
      <c r="G3203" s="151">
        <v>0</v>
      </c>
      <c r="H3203" s="151">
        <v>0</v>
      </c>
      <c r="I3203" s="151">
        <v>0</v>
      </c>
      <c r="J3203" s="151">
        <v>0</v>
      </c>
      <c r="K3203" s="151">
        <v>0</v>
      </c>
      <c r="L3203" s="151">
        <v>4.798389402050205E-5</v>
      </c>
      <c r="M3203" s="151">
        <v>0</v>
      </c>
      <c r="N3203" s="151">
        <v>4.0338758353696977E-5</v>
      </c>
      <c r="O3203" s="151">
        <v>0</v>
      </c>
      <c r="P3203" s="151">
        <v>2.1052518598543047E-5</v>
      </c>
    </row>
    <row r="3204" spans="1:16" ht="22" customHeight="1" x14ac:dyDescent="0.2">
      <c r="A3204" s="150" t="s">
        <v>4033</v>
      </c>
      <c r="B3204" s="151">
        <v>3.9698981536688046E-5</v>
      </c>
      <c r="C3204" s="151">
        <v>0</v>
      </c>
      <c r="D3204" s="151">
        <v>4.2559032915366224E-5</v>
      </c>
      <c r="E3204" s="151">
        <v>2.3412757549579858E-5</v>
      </c>
      <c r="F3204" s="151">
        <v>3.8896217856192242E-5</v>
      </c>
      <c r="G3204" s="151">
        <v>0</v>
      </c>
      <c r="H3204" s="151">
        <v>4.7525286634330051E-5</v>
      </c>
      <c r="I3204" s="151">
        <v>2.5893842809762462E-5</v>
      </c>
      <c r="J3204" s="151">
        <v>2.7409874053611065E-5</v>
      </c>
      <c r="K3204" s="151">
        <v>0</v>
      </c>
      <c r="L3204" s="151">
        <v>4.798389402050205E-5</v>
      </c>
      <c r="M3204" s="151">
        <v>4.525265635733693E-5</v>
      </c>
      <c r="N3204" s="151">
        <v>0</v>
      </c>
      <c r="O3204" s="151">
        <v>3.923128519748167E-5</v>
      </c>
      <c r="P3204" s="151">
        <v>1.0526259299271523E-5</v>
      </c>
    </row>
    <row r="3205" spans="1:16" ht="22" customHeight="1" x14ac:dyDescent="0.2">
      <c r="A3205" s="150" t="s">
        <v>4034</v>
      </c>
      <c r="B3205" s="151">
        <v>0</v>
      </c>
      <c r="C3205" s="151">
        <v>0</v>
      </c>
      <c r="D3205" s="151">
        <v>0</v>
      </c>
      <c r="E3205" s="151">
        <v>0</v>
      </c>
      <c r="F3205" s="151">
        <v>0</v>
      </c>
      <c r="G3205" s="151">
        <v>0</v>
      </c>
      <c r="H3205" s="151">
        <v>4.7525286634330051E-5</v>
      </c>
      <c r="I3205" s="151">
        <v>0</v>
      </c>
      <c r="J3205" s="151">
        <v>2.7409874053611065E-5</v>
      </c>
      <c r="K3205" s="151">
        <v>0</v>
      </c>
      <c r="L3205" s="151">
        <v>0</v>
      </c>
      <c r="M3205" s="151">
        <v>0</v>
      </c>
      <c r="N3205" s="151">
        <v>0</v>
      </c>
      <c r="O3205" s="151">
        <v>0</v>
      </c>
      <c r="P3205" s="151">
        <v>0</v>
      </c>
    </row>
    <row r="3206" spans="1:16" ht="22" customHeight="1" x14ac:dyDescent="0.2">
      <c r="A3206" s="150" t="s">
        <v>4035</v>
      </c>
      <c r="B3206" s="151">
        <v>0</v>
      </c>
      <c r="C3206" s="151">
        <v>0</v>
      </c>
      <c r="D3206" s="151">
        <v>0</v>
      </c>
      <c r="E3206" s="151">
        <v>4.6825515099159716E-5</v>
      </c>
      <c r="F3206" s="151">
        <v>0</v>
      </c>
      <c r="G3206" s="151">
        <v>0</v>
      </c>
      <c r="H3206" s="151">
        <v>0</v>
      </c>
      <c r="I3206" s="151">
        <v>0</v>
      </c>
      <c r="J3206" s="151">
        <v>0</v>
      </c>
      <c r="K3206" s="151">
        <v>0</v>
      </c>
      <c r="L3206" s="151">
        <v>0</v>
      </c>
      <c r="M3206" s="151">
        <v>0</v>
      </c>
      <c r="N3206" s="151">
        <v>1.0084689588424244E-5</v>
      </c>
      <c r="O3206" s="151">
        <v>0</v>
      </c>
      <c r="P3206" s="151">
        <v>1.0526259299271523E-5</v>
      </c>
    </row>
    <row r="3207" spans="1:16" ht="22" customHeight="1" x14ac:dyDescent="0.2">
      <c r="A3207" s="150" t="s">
        <v>4036</v>
      </c>
      <c r="B3207" s="151">
        <v>7.9397963073376092E-5</v>
      </c>
      <c r="C3207" s="151">
        <v>2.1812259221554072E-4</v>
      </c>
      <c r="D3207" s="151">
        <v>6.3838549373049339E-5</v>
      </c>
      <c r="E3207" s="151">
        <v>1.6388930284705902E-4</v>
      </c>
      <c r="F3207" s="151">
        <v>7.7792435712384483E-5</v>
      </c>
      <c r="G3207" s="151">
        <v>1.7825205706169668E-4</v>
      </c>
      <c r="H3207" s="151">
        <v>1.901011465373202E-4</v>
      </c>
      <c r="I3207" s="151">
        <v>1.8125689966833723E-4</v>
      </c>
      <c r="J3207" s="151">
        <v>1.0963949621444426E-4</v>
      </c>
      <c r="K3207" s="151">
        <v>1.3452281572797146E-4</v>
      </c>
      <c r="L3207" s="151">
        <v>1.4395168206150614E-4</v>
      </c>
      <c r="M3207" s="151">
        <v>1.3575796907201078E-4</v>
      </c>
      <c r="N3207" s="151">
        <v>7.0592827118969714E-5</v>
      </c>
      <c r="O3207" s="151">
        <v>1.17693855592445E-4</v>
      </c>
      <c r="P3207" s="151">
        <v>7.3683815094900665E-5</v>
      </c>
    </row>
    <row r="3208" spans="1:16" ht="22" customHeight="1" x14ac:dyDescent="0.2">
      <c r="A3208" s="150" t="s">
        <v>4037</v>
      </c>
      <c r="B3208" s="151">
        <v>3.9698981536688046E-5</v>
      </c>
      <c r="C3208" s="151">
        <v>0</v>
      </c>
      <c r="D3208" s="151">
        <v>2.1279516457683112E-5</v>
      </c>
      <c r="E3208" s="151">
        <v>0</v>
      </c>
      <c r="F3208" s="151">
        <v>7.7792435712384483E-5</v>
      </c>
      <c r="G3208" s="151">
        <v>0</v>
      </c>
      <c r="H3208" s="151">
        <v>0</v>
      </c>
      <c r="I3208" s="151">
        <v>0</v>
      </c>
      <c r="J3208" s="151">
        <v>0</v>
      </c>
      <c r="K3208" s="151">
        <v>0</v>
      </c>
      <c r="L3208" s="151">
        <v>0</v>
      </c>
      <c r="M3208" s="151">
        <v>0</v>
      </c>
      <c r="N3208" s="151">
        <v>5.0423447942121223E-5</v>
      </c>
      <c r="O3208" s="151">
        <v>3.923128519748167E-5</v>
      </c>
      <c r="P3208" s="151">
        <v>5.2631296496357622E-5</v>
      </c>
    </row>
    <row r="3209" spans="1:16" ht="22" customHeight="1" x14ac:dyDescent="0.2">
      <c r="A3209" s="150" t="s">
        <v>4038</v>
      </c>
      <c r="B3209" s="151">
        <v>3.9698981536688046E-5</v>
      </c>
      <c r="C3209" s="151">
        <v>0</v>
      </c>
      <c r="D3209" s="151">
        <v>2.1279516457683112E-5</v>
      </c>
      <c r="E3209" s="151">
        <v>0</v>
      </c>
      <c r="F3209" s="151">
        <v>3.8896217856192242E-5</v>
      </c>
      <c r="G3209" s="151">
        <v>0</v>
      </c>
      <c r="H3209" s="151">
        <v>0</v>
      </c>
      <c r="I3209" s="151">
        <v>0</v>
      </c>
      <c r="J3209" s="151">
        <v>0</v>
      </c>
      <c r="K3209" s="151">
        <v>0</v>
      </c>
      <c r="L3209" s="151">
        <v>0</v>
      </c>
      <c r="M3209" s="151">
        <v>0</v>
      </c>
      <c r="N3209" s="151">
        <v>1.4118565423793943E-4</v>
      </c>
      <c r="O3209" s="151">
        <v>3.923128519748167E-5</v>
      </c>
      <c r="P3209" s="151">
        <v>9.4736333693443722E-5</v>
      </c>
    </row>
    <row r="3210" spans="1:16" ht="22" customHeight="1" x14ac:dyDescent="0.2">
      <c r="A3210" s="150" t="s">
        <v>4039</v>
      </c>
      <c r="B3210" s="151">
        <v>1.9849490768344022E-4</v>
      </c>
      <c r="C3210" s="151">
        <v>0</v>
      </c>
      <c r="D3210" s="151">
        <v>8.5118065830732447E-5</v>
      </c>
      <c r="E3210" s="151">
        <v>0</v>
      </c>
      <c r="F3210" s="151">
        <v>1.5558487142476897E-4</v>
      </c>
      <c r="G3210" s="151">
        <v>0</v>
      </c>
      <c r="H3210" s="151">
        <v>0</v>
      </c>
      <c r="I3210" s="151">
        <v>0</v>
      </c>
      <c r="J3210" s="151">
        <v>0</v>
      </c>
      <c r="K3210" s="151">
        <v>0</v>
      </c>
      <c r="L3210" s="151">
        <v>0</v>
      </c>
      <c r="M3210" s="151">
        <v>0</v>
      </c>
      <c r="N3210" s="151">
        <v>4.0338758353696977E-5</v>
      </c>
      <c r="O3210" s="151">
        <v>7.846257039496334E-5</v>
      </c>
      <c r="P3210" s="151">
        <v>7.3683815094900665E-5</v>
      </c>
    </row>
    <row r="3211" spans="1:16" ht="22" customHeight="1" x14ac:dyDescent="0.2">
      <c r="A3211" s="150" t="s">
        <v>4040</v>
      </c>
      <c r="B3211" s="151">
        <v>4.7787649024788235E-4</v>
      </c>
      <c r="C3211" s="151">
        <v>1.7504338025297144E-4</v>
      </c>
      <c r="D3211" s="151">
        <v>6.8307247829162794E-4</v>
      </c>
      <c r="E3211" s="151">
        <v>9.3943689667689187E-5</v>
      </c>
      <c r="F3211" s="151">
        <v>6.6330206512887826E-4</v>
      </c>
      <c r="G3211" s="151">
        <v>1.7880909474001449E-4</v>
      </c>
      <c r="H3211" s="151">
        <v>7.1510704732593493E-4</v>
      </c>
      <c r="I3211" s="151">
        <v>1.0389904427417188E-4</v>
      </c>
      <c r="J3211" s="151">
        <v>5.2241506829054339E-4</v>
      </c>
      <c r="K3211" s="151">
        <v>2.249053325452023E-4</v>
      </c>
      <c r="L3211" s="151">
        <v>5.2947228058247741E-4</v>
      </c>
      <c r="M3211" s="151">
        <v>1.8157628363381443E-4</v>
      </c>
      <c r="N3211" s="151">
        <v>6.3732086733344837E-4</v>
      </c>
      <c r="O3211" s="151">
        <v>5.9030824445585703E-4</v>
      </c>
      <c r="P3211" s="151">
        <v>4.9628023140034212E-4</v>
      </c>
    </row>
    <row r="3212" spans="1:16" ht="22" customHeight="1" x14ac:dyDescent="0.2">
      <c r="A3212" s="150" t="s">
        <v>4041</v>
      </c>
      <c r="B3212" s="151">
        <v>0</v>
      </c>
      <c r="C3212" s="151">
        <v>0</v>
      </c>
      <c r="D3212" s="151">
        <v>0</v>
      </c>
      <c r="E3212" s="151">
        <v>2.3485922416922297E-5</v>
      </c>
      <c r="F3212" s="151">
        <v>0</v>
      </c>
      <c r="G3212" s="151">
        <v>0</v>
      </c>
      <c r="H3212" s="151">
        <v>0</v>
      </c>
      <c r="I3212" s="151">
        <v>0</v>
      </c>
      <c r="J3212" s="151">
        <v>0</v>
      </c>
      <c r="K3212" s="151">
        <v>0</v>
      </c>
      <c r="L3212" s="151">
        <v>0</v>
      </c>
      <c r="M3212" s="151">
        <v>0</v>
      </c>
      <c r="N3212" s="151">
        <v>0</v>
      </c>
      <c r="O3212" s="151">
        <v>0</v>
      </c>
      <c r="P3212" s="151">
        <v>0</v>
      </c>
    </row>
    <row r="3213" spans="1:16" ht="22" customHeight="1" x14ac:dyDescent="0.2">
      <c r="A3213" s="150" t="s">
        <v>4042</v>
      </c>
      <c r="B3213" s="151">
        <v>1.9911520426995098E-4</v>
      </c>
      <c r="C3213" s="151">
        <v>2.1880422531621427E-4</v>
      </c>
      <c r="D3213" s="151">
        <v>1.494221046262936E-4</v>
      </c>
      <c r="E3213" s="151">
        <v>2.5834514658614529E-4</v>
      </c>
      <c r="F3213" s="151">
        <v>1.1705330561097852E-4</v>
      </c>
      <c r="G3213" s="151">
        <v>2.2351136842501811E-4</v>
      </c>
      <c r="H3213" s="151">
        <v>5.2441183470568566E-4</v>
      </c>
      <c r="I3213" s="151">
        <v>1.2987380534271485E-4</v>
      </c>
      <c r="J3213" s="151">
        <v>5.2241506829054339E-4</v>
      </c>
      <c r="K3213" s="151">
        <v>2.249053325452023E-4</v>
      </c>
      <c r="L3213" s="151">
        <v>8.1827534271837401E-4</v>
      </c>
      <c r="M3213" s="151">
        <v>2.7236442545072162E-4</v>
      </c>
      <c r="N3213" s="151">
        <v>5.9685605035989615E-4</v>
      </c>
      <c r="O3213" s="151">
        <v>6.690160103833046E-4</v>
      </c>
      <c r="P3213" s="151">
        <v>5.9131261613657783E-4</v>
      </c>
    </row>
    <row r="3214" spans="1:16" ht="22" customHeight="1" x14ac:dyDescent="0.2">
      <c r="A3214" s="150" t="s">
        <v>4043</v>
      </c>
      <c r="B3214" s="151">
        <v>0</v>
      </c>
      <c r="C3214" s="151">
        <v>0</v>
      </c>
      <c r="D3214" s="151">
        <v>0</v>
      </c>
      <c r="E3214" s="151">
        <v>0</v>
      </c>
      <c r="F3214" s="151">
        <v>0</v>
      </c>
      <c r="G3214" s="151">
        <v>0</v>
      </c>
      <c r="H3214" s="151">
        <v>0</v>
      </c>
      <c r="I3214" s="151">
        <v>0</v>
      </c>
      <c r="J3214" s="151">
        <v>0</v>
      </c>
      <c r="K3214" s="151">
        <v>0</v>
      </c>
      <c r="L3214" s="151">
        <v>4.8133843689316125E-5</v>
      </c>
      <c r="M3214" s="151">
        <v>0</v>
      </c>
      <c r="N3214" s="151">
        <v>4.0464816973552283E-5</v>
      </c>
      <c r="O3214" s="151">
        <v>7.8707765927447609E-5</v>
      </c>
      <c r="P3214" s="151">
        <v>4.2236615438326996E-5</v>
      </c>
    </row>
    <row r="3215" spans="1:16" ht="22" customHeight="1" x14ac:dyDescent="0.2">
      <c r="A3215" s="150" t="s">
        <v>4044</v>
      </c>
      <c r="B3215" s="151">
        <v>0</v>
      </c>
      <c r="C3215" s="151">
        <v>0</v>
      </c>
      <c r="D3215" s="151">
        <v>0</v>
      </c>
      <c r="E3215" s="151">
        <v>0</v>
      </c>
      <c r="F3215" s="151">
        <v>0</v>
      </c>
      <c r="G3215" s="151">
        <v>0</v>
      </c>
      <c r="H3215" s="151">
        <v>0</v>
      </c>
      <c r="I3215" s="151">
        <v>0</v>
      </c>
      <c r="J3215" s="151">
        <v>2.7495529910028604E-5</v>
      </c>
      <c r="K3215" s="151">
        <v>0</v>
      </c>
      <c r="L3215" s="151">
        <v>4.8133843689316125E-5</v>
      </c>
      <c r="M3215" s="151">
        <v>0</v>
      </c>
      <c r="N3215" s="151">
        <v>5.058102121694035E-5</v>
      </c>
      <c r="O3215" s="151">
        <v>0</v>
      </c>
      <c r="P3215" s="151">
        <v>4.2236615438326996E-5</v>
      </c>
    </row>
    <row r="3216" spans="1:16" ht="22" customHeight="1" x14ac:dyDescent="0.2">
      <c r="A3216" s="150" t="s">
        <v>4045</v>
      </c>
      <c r="B3216" s="151">
        <v>0</v>
      </c>
      <c r="C3216" s="151">
        <v>4.376084506324286E-5</v>
      </c>
      <c r="D3216" s="151">
        <v>0</v>
      </c>
      <c r="E3216" s="151">
        <v>0</v>
      </c>
      <c r="F3216" s="151">
        <v>0</v>
      </c>
      <c r="G3216" s="151">
        <v>0</v>
      </c>
      <c r="H3216" s="151">
        <v>0</v>
      </c>
      <c r="I3216" s="151">
        <v>0</v>
      </c>
      <c r="J3216" s="151">
        <v>0</v>
      </c>
      <c r="K3216" s="151">
        <v>0</v>
      </c>
      <c r="L3216" s="151">
        <v>0</v>
      </c>
      <c r="M3216" s="151">
        <v>0</v>
      </c>
      <c r="N3216" s="151">
        <v>0</v>
      </c>
      <c r="O3216" s="151">
        <v>0</v>
      </c>
      <c r="P3216" s="151">
        <v>0</v>
      </c>
    </row>
    <row r="3217" spans="1:16" ht="22" customHeight="1" x14ac:dyDescent="0.2">
      <c r="A3217" s="150" t="s">
        <v>4046</v>
      </c>
      <c r="B3217" s="151">
        <v>0</v>
      </c>
      <c r="C3217" s="151">
        <v>4.376084506324286E-5</v>
      </c>
      <c r="D3217" s="151">
        <v>0</v>
      </c>
      <c r="E3217" s="151">
        <v>0</v>
      </c>
      <c r="F3217" s="151">
        <v>0</v>
      </c>
      <c r="G3217" s="151">
        <v>4.4702273685003622E-5</v>
      </c>
      <c r="H3217" s="151">
        <v>0</v>
      </c>
      <c r="I3217" s="151">
        <v>2.5974761068542971E-5</v>
      </c>
      <c r="J3217" s="151">
        <v>0</v>
      </c>
      <c r="K3217" s="151">
        <v>0</v>
      </c>
      <c r="L3217" s="151">
        <v>0</v>
      </c>
      <c r="M3217" s="151">
        <v>9.0788141816907215E-5</v>
      </c>
      <c r="N3217" s="151">
        <v>0</v>
      </c>
      <c r="O3217" s="151">
        <v>0</v>
      </c>
      <c r="P3217" s="151">
        <v>0</v>
      </c>
    </row>
    <row r="3218" spans="1:16" ht="22" customHeight="1" x14ac:dyDescent="0.2">
      <c r="A3218" s="150" t="s">
        <v>4047</v>
      </c>
      <c r="B3218" s="151">
        <v>3.9823040853990195E-5</v>
      </c>
      <c r="C3218" s="151">
        <v>4.376084506324286E-5</v>
      </c>
      <c r="D3218" s="151">
        <v>2.1346014946613373E-5</v>
      </c>
      <c r="E3218" s="151">
        <v>4.6971844833844594E-5</v>
      </c>
      <c r="F3218" s="151">
        <v>3.9017768536992844E-5</v>
      </c>
      <c r="G3218" s="151">
        <v>4.4702273685003622E-5</v>
      </c>
      <c r="H3218" s="151">
        <v>4.7673803155062336E-5</v>
      </c>
      <c r="I3218" s="151">
        <v>5.1949522137085941E-5</v>
      </c>
      <c r="J3218" s="151">
        <v>2.7495529910028604E-5</v>
      </c>
      <c r="K3218" s="151">
        <v>4.4981066509040464E-5</v>
      </c>
      <c r="L3218" s="151">
        <v>4.8133843689316125E-5</v>
      </c>
      <c r="M3218" s="151">
        <v>4.5394070908453608E-5</v>
      </c>
      <c r="N3218" s="151">
        <v>4.0464816973552283E-5</v>
      </c>
      <c r="O3218" s="151">
        <v>3.9353882963723804E-5</v>
      </c>
      <c r="P3218" s="151">
        <v>7.3914077017072228E-5</v>
      </c>
    </row>
    <row r="3219" spans="1:16" ht="22" customHeight="1" x14ac:dyDescent="0.2">
      <c r="A3219" s="150" t="s">
        <v>4048</v>
      </c>
      <c r="B3219" s="151">
        <v>0</v>
      </c>
      <c r="C3219" s="151">
        <v>4.376084506324286E-5</v>
      </c>
      <c r="D3219" s="151">
        <v>4.2692029893226746E-5</v>
      </c>
      <c r="E3219" s="151">
        <v>2.3485922416922297E-5</v>
      </c>
      <c r="F3219" s="151">
        <v>0</v>
      </c>
      <c r="G3219" s="151">
        <v>4.4702273685003622E-5</v>
      </c>
      <c r="H3219" s="151">
        <v>4.7673803155062336E-5</v>
      </c>
      <c r="I3219" s="151">
        <v>2.5974761068542971E-5</v>
      </c>
      <c r="J3219" s="151">
        <v>0</v>
      </c>
      <c r="K3219" s="151">
        <v>0</v>
      </c>
      <c r="L3219" s="151">
        <v>0</v>
      </c>
      <c r="M3219" s="151">
        <v>0</v>
      </c>
      <c r="N3219" s="151">
        <v>3.0348612730164209E-5</v>
      </c>
      <c r="O3219" s="151">
        <v>3.9353882963723804E-5</v>
      </c>
      <c r="P3219" s="151">
        <v>2.1118307719163498E-5</v>
      </c>
    </row>
    <row r="3220" spans="1:16" ht="22" customHeight="1" x14ac:dyDescent="0.2">
      <c r="A3220" s="150" t="s">
        <v>4049</v>
      </c>
      <c r="B3220" s="151">
        <v>0</v>
      </c>
      <c r="C3220" s="151">
        <v>0</v>
      </c>
      <c r="D3220" s="151">
        <v>0</v>
      </c>
      <c r="E3220" s="151">
        <v>2.3485922416922297E-5</v>
      </c>
      <c r="F3220" s="151">
        <v>0</v>
      </c>
      <c r="G3220" s="151">
        <v>0</v>
      </c>
      <c r="H3220" s="151">
        <v>0</v>
      </c>
      <c r="I3220" s="151">
        <v>0</v>
      </c>
      <c r="J3220" s="151">
        <v>0</v>
      </c>
      <c r="K3220" s="151">
        <v>0</v>
      </c>
      <c r="L3220" s="151">
        <v>0</v>
      </c>
      <c r="M3220" s="151">
        <v>0</v>
      </c>
      <c r="N3220" s="151">
        <v>0</v>
      </c>
      <c r="O3220" s="151">
        <v>0</v>
      </c>
      <c r="P3220" s="151">
        <v>0</v>
      </c>
    </row>
    <row r="3221" spans="1:16" ht="22" customHeight="1" x14ac:dyDescent="0.2">
      <c r="A3221" s="150" t="s">
        <v>4050</v>
      </c>
      <c r="B3221" s="151">
        <v>1.1946912256197059E-4</v>
      </c>
      <c r="C3221" s="151">
        <v>3.0632591544269998E-4</v>
      </c>
      <c r="D3221" s="151">
        <v>1.494221046262936E-4</v>
      </c>
      <c r="E3221" s="151">
        <v>3.0531699141998986E-4</v>
      </c>
      <c r="F3221" s="151">
        <v>1.5607107414797138E-4</v>
      </c>
      <c r="G3221" s="151">
        <v>2.2351136842501811E-4</v>
      </c>
      <c r="H3221" s="151">
        <v>2.8604281893037395E-4</v>
      </c>
      <c r="I3221" s="151">
        <v>3.6364665495960155E-4</v>
      </c>
      <c r="J3221" s="151">
        <v>3.2994635892034322E-4</v>
      </c>
      <c r="K3221" s="151">
        <v>3.5984853207232371E-4</v>
      </c>
      <c r="L3221" s="151">
        <v>3.3693690582521283E-4</v>
      </c>
      <c r="M3221" s="151">
        <v>3.1775849635917524E-4</v>
      </c>
      <c r="N3221" s="151">
        <v>3.2371853578841826E-4</v>
      </c>
      <c r="O3221" s="151">
        <v>2.754771807460666E-4</v>
      </c>
      <c r="P3221" s="151">
        <v>2.7453800034912547E-4</v>
      </c>
    </row>
    <row r="3222" spans="1:16" ht="22" customHeight="1" x14ac:dyDescent="0.2">
      <c r="A3222" s="150" t="s">
        <v>4051</v>
      </c>
      <c r="B3222" s="151">
        <v>0</v>
      </c>
      <c r="C3222" s="151">
        <v>0</v>
      </c>
      <c r="D3222" s="151">
        <v>0</v>
      </c>
      <c r="E3222" s="151">
        <v>0</v>
      </c>
      <c r="F3222" s="151">
        <v>0</v>
      </c>
      <c r="G3222" s="151">
        <v>0</v>
      </c>
      <c r="H3222" s="151">
        <v>0</v>
      </c>
      <c r="I3222" s="151">
        <v>0</v>
      </c>
      <c r="J3222" s="151">
        <v>0</v>
      </c>
      <c r="K3222" s="151">
        <v>4.4981066509040464E-5</v>
      </c>
      <c r="L3222" s="151">
        <v>0</v>
      </c>
      <c r="M3222" s="151">
        <v>4.5394070908453608E-5</v>
      </c>
      <c r="N3222" s="151">
        <v>0</v>
      </c>
      <c r="O3222" s="151">
        <v>0</v>
      </c>
      <c r="P3222" s="151">
        <v>1.0559153859581749E-5</v>
      </c>
    </row>
    <row r="3223" spans="1:16" ht="22" customHeight="1" x14ac:dyDescent="0.2">
      <c r="A3223" s="150" t="s">
        <v>4052</v>
      </c>
      <c r="B3223" s="151">
        <v>0</v>
      </c>
      <c r="C3223" s="151">
        <v>4.376084506324286E-5</v>
      </c>
      <c r="D3223" s="151">
        <v>2.1346014946613373E-5</v>
      </c>
      <c r="E3223" s="151">
        <v>0</v>
      </c>
      <c r="F3223" s="151">
        <v>0</v>
      </c>
      <c r="G3223" s="151">
        <v>0</v>
      </c>
      <c r="H3223" s="151">
        <v>0</v>
      </c>
      <c r="I3223" s="151">
        <v>0</v>
      </c>
      <c r="J3223" s="151">
        <v>0</v>
      </c>
      <c r="K3223" s="151">
        <v>4.4981066509040464E-5</v>
      </c>
      <c r="L3223" s="151">
        <v>0</v>
      </c>
      <c r="M3223" s="151">
        <v>0</v>
      </c>
      <c r="N3223" s="151">
        <v>0</v>
      </c>
      <c r="O3223" s="151">
        <v>0</v>
      </c>
      <c r="P3223" s="151">
        <v>0</v>
      </c>
    </row>
    <row r="3224" spans="1:16" ht="22" customHeight="1" x14ac:dyDescent="0.2">
      <c r="A3224" s="150" t="s">
        <v>4053</v>
      </c>
      <c r="B3224" s="151">
        <v>3.9823040853990195E-5</v>
      </c>
      <c r="C3224" s="151">
        <v>4.376084506324286E-5</v>
      </c>
      <c r="D3224" s="151">
        <v>2.1346014946613373E-5</v>
      </c>
      <c r="E3224" s="151">
        <v>0</v>
      </c>
      <c r="F3224" s="151">
        <v>3.9017768536992844E-5</v>
      </c>
      <c r="G3224" s="151">
        <v>0</v>
      </c>
      <c r="H3224" s="151">
        <v>0</v>
      </c>
      <c r="I3224" s="151">
        <v>0</v>
      </c>
      <c r="J3224" s="151">
        <v>0</v>
      </c>
      <c r="K3224" s="151">
        <v>0</v>
      </c>
      <c r="L3224" s="151">
        <v>0</v>
      </c>
      <c r="M3224" s="151">
        <v>0</v>
      </c>
      <c r="N3224" s="151">
        <v>1.0116204243388071E-5</v>
      </c>
      <c r="O3224" s="151">
        <v>3.9353882963723804E-5</v>
      </c>
      <c r="P3224" s="151">
        <v>3.1677461578745239E-5</v>
      </c>
    </row>
    <row r="3225" spans="1:16" ht="22" customHeight="1" x14ac:dyDescent="0.2">
      <c r="A3225" s="150" t="s">
        <v>4054</v>
      </c>
      <c r="B3225" s="151">
        <v>0</v>
      </c>
      <c r="C3225" s="151">
        <v>8.7521690126485721E-5</v>
      </c>
      <c r="D3225" s="151">
        <v>0</v>
      </c>
      <c r="E3225" s="151">
        <v>7.0457767250766887E-5</v>
      </c>
      <c r="F3225" s="151">
        <v>0</v>
      </c>
      <c r="G3225" s="151">
        <v>1.3410682105501087E-4</v>
      </c>
      <c r="H3225" s="151">
        <v>0</v>
      </c>
      <c r="I3225" s="151">
        <v>7.7924283205628905E-5</v>
      </c>
      <c r="J3225" s="151">
        <v>2.7495529910028604E-5</v>
      </c>
      <c r="K3225" s="151">
        <v>8.9962133018080929E-5</v>
      </c>
      <c r="L3225" s="151">
        <v>0</v>
      </c>
      <c r="M3225" s="151">
        <v>1.8157628363381443E-4</v>
      </c>
      <c r="N3225" s="151">
        <v>4.0464816973552283E-5</v>
      </c>
      <c r="O3225" s="151">
        <v>0</v>
      </c>
      <c r="P3225" s="151">
        <v>2.1118307719163498E-5</v>
      </c>
    </row>
    <row r="3226" spans="1:16" ht="22" customHeight="1" x14ac:dyDescent="0.2">
      <c r="A3226" s="150" t="s">
        <v>4055</v>
      </c>
      <c r="B3226" s="151">
        <v>7.9646081707980391E-5</v>
      </c>
      <c r="C3226" s="151">
        <v>0</v>
      </c>
      <c r="D3226" s="151">
        <v>4.2692029893226746E-5</v>
      </c>
      <c r="E3226" s="151">
        <v>0</v>
      </c>
      <c r="F3226" s="151">
        <v>3.9017768536992844E-5</v>
      </c>
      <c r="G3226" s="151">
        <v>0</v>
      </c>
      <c r="H3226" s="151">
        <v>0</v>
      </c>
      <c r="I3226" s="151">
        <v>0</v>
      </c>
      <c r="J3226" s="151">
        <v>0</v>
      </c>
      <c r="K3226" s="151">
        <v>0</v>
      </c>
      <c r="L3226" s="151">
        <v>0</v>
      </c>
      <c r="M3226" s="151">
        <v>0</v>
      </c>
      <c r="N3226" s="151">
        <v>1.0116204243388071E-5</v>
      </c>
      <c r="O3226" s="151">
        <v>3.9353882963723804E-5</v>
      </c>
      <c r="P3226" s="151">
        <v>1.0559153859581749E-5</v>
      </c>
    </row>
    <row r="3227" spans="1:16" ht="22" customHeight="1" x14ac:dyDescent="0.2">
      <c r="A3227" s="150" t="s">
        <v>4056</v>
      </c>
      <c r="B3227" s="151">
        <v>1.5929216341596078E-4</v>
      </c>
      <c r="C3227" s="151">
        <v>0</v>
      </c>
      <c r="D3227" s="151">
        <v>1.2807608967968024E-4</v>
      </c>
      <c r="E3227" s="151">
        <v>0</v>
      </c>
      <c r="F3227" s="151">
        <v>1.1705330561097852E-4</v>
      </c>
      <c r="G3227" s="151">
        <v>0</v>
      </c>
      <c r="H3227" s="151">
        <v>0</v>
      </c>
      <c r="I3227" s="151">
        <v>0</v>
      </c>
      <c r="J3227" s="151">
        <v>0</v>
      </c>
      <c r="K3227" s="151">
        <v>0</v>
      </c>
      <c r="L3227" s="151">
        <v>0</v>
      </c>
      <c r="M3227" s="151">
        <v>0</v>
      </c>
      <c r="N3227" s="151">
        <v>3.0348612730164209E-5</v>
      </c>
      <c r="O3227" s="151">
        <v>3.9353882963723804E-5</v>
      </c>
      <c r="P3227" s="151">
        <v>4.2236615438326996E-5</v>
      </c>
    </row>
    <row r="3228" spans="1:16" ht="22" customHeight="1" x14ac:dyDescent="0.2">
      <c r="A3228" s="150" t="s">
        <v>4057</v>
      </c>
      <c r="B3228" s="151">
        <v>0</v>
      </c>
      <c r="C3228" s="151">
        <v>0</v>
      </c>
      <c r="D3228" s="151">
        <v>0</v>
      </c>
      <c r="E3228" s="151">
        <v>0</v>
      </c>
      <c r="F3228" s="151">
        <v>0</v>
      </c>
      <c r="G3228" s="151">
        <v>0</v>
      </c>
      <c r="H3228" s="151">
        <v>0</v>
      </c>
      <c r="I3228" s="151">
        <v>0</v>
      </c>
      <c r="J3228" s="151">
        <v>0</v>
      </c>
      <c r="K3228" s="151">
        <v>0</v>
      </c>
      <c r="L3228" s="151">
        <v>0</v>
      </c>
      <c r="M3228" s="151">
        <v>0</v>
      </c>
      <c r="N3228" s="151">
        <v>0</v>
      </c>
      <c r="O3228" s="151">
        <v>0</v>
      </c>
      <c r="P3228" s="151">
        <v>1.0592254655379809E-5</v>
      </c>
    </row>
    <row r="3229" spans="1:16" ht="22" customHeight="1" x14ac:dyDescent="0.2">
      <c r="A3229" s="150" t="s">
        <v>4058</v>
      </c>
      <c r="B3229" s="151">
        <v>3.9947877972654738E-5</v>
      </c>
      <c r="C3229" s="151">
        <v>0</v>
      </c>
      <c r="D3229" s="151">
        <v>0</v>
      </c>
      <c r="E3229" s="151">
        <v>0</v>
      </c>
      <c r="F3229" s="151">
        <v>0</v>
      </c>
      <c r="G3229" s="151">
        <v>0</v>
      </c>
      <c r="H3229" s="151">
        <v>4.7823250813855625E-5</v>
      </c>
      <c r="I3229" s="151">
        <v>0</v>
      </c>
      <c r="J3229" s="151">
        <v>0</v>
      </c>
      <c r="K3229" s="151">
        <v>0</v>
      </c>
      <c r="L3229" s="151">
        <v>0</v>
      </c>
      <c r="M3229" s="151">
        <v>0</v>
      </c>
      <c r="N3229" s="151">
        <v>0</v>
      </c>
      <c r="O3229" s="151">
        <v>0</v>
      </c>
      <c r="P3229" s="151">
        <v>0</v>
      </c>
    </row>
    <row r="3230" spans="1:16" ht="22" customHeight="1" x14ac:dyDescent="0.2">
      <c r="A3230" s="150" t="s">
        <v>4059</v>
      </c>
      <c r="B3230" s="151">
        <v>0</v>
      </c>
      <c r="C3230" s="151">
        <v>0</v>
      </c>
      <c r="D3230" s="151">
        <v>0</v>
      </c>
      <c r="E3230" s="151">
        <v>0</v>
      </c>
      <c r="F3230" s="151">
        <v>0</v>
      </c>
      <c r="G3230" s="151">
        <v>0</v>
      </c>
      <c r="H3230" s="151">
        <v>4.7823250813855625E-5</v>
      </c>
      <c r="I3230" s="151">
        <v>0</v>
      </c>
      <c r="J3230" s="151">
        <v>2.7581722793759099E-5</v>
      </c>
      <c r="K3230" s="151">
        <v>0</v>
      </c>
      <c r="L3230" s="151">
        <v>0</v>
      </c>
      <c r="M3230" s="151">
        <v>0</v>
      </c>
      <c r="N3230" s="151">
        <v>0</v>
      </c>
      <c r="O3230" s="151">
        <v>0</v>
      </c>
      <c r="P3230" s="151">
        <v>0</v>
      </c>
    </row>
    <row r="3231" spans="1:16" ht="22" customHeight="1" x14ac:dyDescent="0.2">
      <c r="A3231" s="150" t="s">
        <v>4060</v>
      </c>
      <c r="B3231" s="151">
        <v>0</v>
      </c>
      <c r="C3231" s="151">
        <v>0</v>
      </c>
      <c r="D3231" s="151">
        <v>0</v>
      </c>
      <c r="E3231" s="151">
        <v>0</v>
      </c>
      <c r="F3231" s="151">
        <v>0</v>
      </c>
      <c r="G3231" s="151">
        <v>0</v>
      </c>
      <c r="H3231" s="151">
        <v>0</v>
      </c>
      <c r="I3231" s="151">
        <v>0</v>
      </c>
      <c r="J3231" s="151">
        <v>0</v>
      </c>
      <c r="K3231" s="151">
        <v>0</v>
      </c>
      <c r="L3231" s="151">
        <v>0</v>
      </c>
      <c r="M3231" s="151">
        <v>0</v>
      </c>
      <c r="N3231" s="151">
        <v>0</v>
      </c>
      <c r="O3231" s="151">
        <v>0</v>
      </c>
      <c r="P3231" s="151">
        <v>1.0592254655379809E-5</v>
      </c>
    </row>
    <row r="3232" spans="1:16" ht="22" customHeight="1" x14ac:dyDescent="0.2">
      <c r="A3232" s="150" t="s">
        <v>4061</v>
      </c>
      <c r="B3232" s="151">
        <v>0</v>
      </c>
      <c r="C3232" s="151">
        <v>0</v>
      </c>
      <c r="D3232" s="151">
        <v>0</v>
      </c>
      <c r="E3232" s="151">
        <v>0</v>
      </c>
      <c r="F3232" s="151">
        <v>0</v>
      </c>
      <c r="G3232" s="151">
        <v>0</v>
      </c>
      <c r="H3232" s="151">
        <v>0</v>
      </c>
      <c r="I3232" s="151">
        <v>0</v>
      </c>
      <c r="J3232" s="151">
        <v>0</v>
      </c>
      <c r="K3232" s="151">
        <v>0</v>
      </c>
      <c r="L3232" s="151">
        <v>0</v>
      </c>
      <c r="M3232" s="151">
        <v>4.5536372071176033E-5</v>
      </c>
      <c r="N3232" s="151">
        <v>0</v>
      </c>
      <c r="O3232" s="151">
        <v>0</v>
      </c>
      <c r="P3232" s="151">
        <v>0</v>
      </c>
    </row>
    <row r="3233" spans="1:16" ht="22" customHeight="1" x14ac:dyDescent="0.2">
      <c r="A3233" s="150" t="s">
        <v>4062</v>
      </c>
      <c r="B3233" s="151">
        <v>0</v>
      </c>
      <c r="C3233" s="151">
        <v>0</v>
      </c>
      <c r="D3233" s="151">
        <v>0</v>
      </c>
      <c r="E3233" s="151">
        <v>2.3559545998166566E-5</v>
      </c>
      <c r="F3233" s="151">
        <v>0</v>
      </c>
      <c r="G3233" s="151">
        <v>4.4842406204392349E-5</v>
      </c>
      <c r="H3233" s="151">
        <v>0</v>
      </c>
      <c r="I3233" s="151">
        <v>5.2112373303659874E-5</v>
      </c>
      <c r="J3233" s="151">
        <v>0</v>
      </c>
      <c r="K3233" s="151">
        <v>0</v>
      </c>
      <c r="L3233" s="151">
        <v>0</v>
      </c>
      <c r="M3233" s="151">
        <v>4.5536372071176033E-5</v>
      </c>
      <c r="N3233" s="151">
        <v>0</v>
      </c>
      <c r="O3233" s="151">
        <v>0</v>
      </c>
      <c r="P3233" s="151">
        <v>0</v>
      </c>
    </row>
    <row r="3234" spans="1:16" ht="22" customHeight="1" x14ac:dyDescent="0.2">
      <c r="A3234" s="150" t="s">
        <v>4063</v>
      </c>
      <c r="B3234" s="151">
        <v>1.1984363391796423E-4</v>
      </c>
      <c r="C3234" s="151">
        <v>1.7559210558291803E-4</v>
      </c>
      <c r="D3234" s="151">
        <v>8.5651721415878109E-5</v>
      </c>
      <c r="E3234" s="151">
        <v>1.4135727598899942E-4</v>
      </c>
      <c r="F3234" s="151">
        <v>7.8280162582054606E-5</v>
      </c>
      <c r="G3234" s="151">
        <v>1.793696248175694E-4</v>
      </c>
      <c r="H3234" s="151">
        <v>1.912930032554225E-4</v>
      </c>
      <c r="I3234" s="151">
        <v>1.5633711991097963E-4</v>
      </c>
      <c r="J3234" s="151">
        <v>2.2065378235007279E-4</v>
      </c>
      <c r="K3234" s="151">
        <v>9.0244145974250454E-5</v>
      </c>
      <c r="L3234" s="151">
        <v>1.9313893392578255E-4</v>
      </c>
      <c r="M3234" s="151">
        <v>1.8214548828470413E-4</v>
      </c>
      <c r="N3234" s="151">
        <v>1.1162708130635112E-4</v>
      </c>
      <c r="O3234" s="151">
        <v>1.184317481039964E-4</v>
      </c>
      <c r="P3234" s="151">
        <v>1.0592254655379809E-4</v>
      </c>
    </row>
    <row r="3235" spans="1:16" ht="22" customHeight="1" x14ac:dyDescent="0.2">
      <c r="A3235" s="150" t="s">
        <v>4064</v>
      </c>
      <c r="B3235" s="151">
        <v>0</v>
      </c>
      <c r="C3235" s="151">
        <v>0</v>
      </c>
      <c r="D3235" s="151">
        <v>0</v>
      </c>
      <c r="E3235" s="151">
        <v>0</v>
      </c>
      <c r="F3235" s="151">
        <v>0</v>
      </c>
      <c r="G3235" s="151">
        <v>0</v>
      </c>
      <c r="H3235" s="151">
        <v>0</v>
      </c>
      <c r="I3235" s="151">
        <v>0</v>
      </c>
      <c r="J3235" s="151">
        <v>0</v>
      </c>
      <c r="K3235" s="151">
        <v>0</v>
      </c>
      <c r="L3235" s="151">
        <v>0</v>
      </c>
      <c r="M3235" s="151">
        <v>0</v>
      </c>
      <c r="N3235" s="151">
        <v>0</v>
      </c>
      <c r="O3235" s="151">
        <v>0</v>
      </c>
      <c r="P3235" s="151">
        <v>1.0592254655379809E-5</v>
      </c>
    </row>
    <row r="3236" spans="1:16" ht="22" customHeight="1" x14ac:dyDescent="0.2">
      <c r="A3236" s="150" t="s">
        <v>4065</v>
      </c>
      <c r="B3236" s="151">
        <v>0</v>
      </c>
      <c r="C3236" s="151">
        <v>4.3898026395729507E-5</v>
      </c>
      <c r="D3236" s="151">
        <v>0</v>
      </c>
      <c r="E3236" s="151">
        <v>2.3559545998166566E-5</v>
      </c>
      <c r="F3236" s="151">
        <v>0</v>
      </c>
      <c r="G3236" s="151">
        <v>0</v>
      </c>
      <c r="H3236" s="151">
        <v>0</v>
      </c>
      <c r="I3236" s="151">
        <v>0</v>
      </c>
      <c r="J3236" s="151">
        <v>0</v>
      </c>
      <c r="K3236" s="151">
        <v>0</v>
      </c>
      <c r="L3236" s="151">
        <v>0</v>
      </c>
      <c r="M3236" s="151">
        <v>0</v>
      </c>
      <c r="N3236" s="151">
        <v>0</v>
      </c>
      <c r="O3236" s="151">
        <v>0</v>
      </c>
      <c r="P3236" s="151">
        <v>0</v>
      </c>
    </row>
    <row r="3237" spans="1:16" ht="22" customHeight="1" x14ac:dyDescent="0.2">
      <c r="A3237" s="150" t="s">
        <v>4066</v>
      </c>
      <c r="B3237" s="151">
        <v>1.9973938986327368E-4</v>
      </c>
      <c r="C3237" s="151">
        <v>3.0728618477010659E-4</v>
      </c>
      <c r="D3237" s="151">
        <v>2.9978102495557341E-4</v>
      </c>
      <c r="E3237" s="151">
        <v>2.5915500597983225E-4</v>
      </c>
      <c r="F3237" s="151">
        <v>1.5656032516410921E-4</v>
      </c>
      <c r="G3237" s="151">
        <v>2.690544372263541E-4</v>
      </c>
      <c r="H3237" s="151">
        <v>2.8693950488313378E-4</v>
      </c>
      <c r="I3237" s="151">
        <v>3.3873042647378915E-4</v>
      </c>
      <c r="J3237" s="151">
        <v>3.309806735251092E-4</v>
      </c>
      <c r="K3237" s="151">
        <v>3.6097658389700182E-4</v>
      </c>
      <c r="L3237" s="151">
        <v>3.3799313437011944E-4</v>
      </c>
      <c r="M3237" s="151">
        <v>3.6429097656940826E-4</v>
      </c>
      <c r="N3237" s="151">
        <v>1.8266249668312003E-4</v>
      </c>
      <c r="O3237" s="151">
        <v>1.9738624683999397E-4</v>
      </c>
      <c r="P3237" s="151">
        <v>2.1184509310759618E-4</v>
      </c>
    </row>
    <row r="3238" spans="1:16" ht="22" customHeight="1" x14ac:dyDescent="0.2">
      <c r="A3238" s="150" t="s">
        <v>4067</v>
      </c>
      <c r="B3238" s="151">
        <v>1.5979151189061895E-4</v>
      </c>
      <c r="C3238" s="151">
        <v>2.1949013197864752E-4</v>
      </c>
      <c r="D3238" s="151">
        <v>1.2847758212381716E-4</v>
      </c>
      <c r="E3238" s="151">
        <v>2.5915500597983225E-4</v>
      </c>
      <c r="F3238" s="151">
        <v>1.5656032516410921E-4</v>
      </c>
      <c r="G3238" s="151">
        <v>3.587392496351388E-4</v>
      </c>
      <c r="H3238" s="151">
        <v>1.912930032554225E-4</v>
      </c>
      <c r="I3238" s="151">
        <v>2.3450567986646944E-4</v>
      </c>
      <c r="J3238" s="151">
        <v>2.2065378235007279E-4</v>
      </c>
      <c r="K3238" s="151">
        <v>2.2561036493562613E-4</v>
      </c>
      <c r="L3238" s="151">
        <v>1.9313893392578255E-4</v>
      </c>
      <c r="M3238" s="151">
        <v>3.1875460449823221E-4</v>
      </c>
      <c r="N3238" s="151">
        <v>1.7251458020072446E-4</v>
      </c>
      <c r="O3238" s="151">
        <v>1.5790899747199517E-4</v>
      </c>
      <c r="P3238" s="151">
        <v>1.5888381983069716E-4</v>
      </c>
    </row>
    <row r="3239" spans="1:16" ht="22" customHeight="1" x14ac:dyDescent="0.2">
      <c r="A3239" s="150" t="s">
        <v>4068</v>
      </c>
      <c r="B3239" s="151">
        <v>3.9947877972654738E-5</v>
      </c>
      <c r="C3239" s="151">
        <v>3.9508223756156563E-4</v>
      </c>
      <c r="D3239" s="151">
        <v>1.0706465176984762E-4</v>
      </c>
      <c r="E3239" s="151">
        <v>2.5915500597983225E-4</v>
      </c>
      <c r="F3239" s="151">
        <v>3.9140081291027303E-5</v>
      </c>
      <c r="G3239" s="151">
        <v>3.1389684343074645E-4</v>
      </c>
      <c r="H3239" s="151">
        <v>2.3911625406927811E-4</v>
      </c>
      <c r="I3239" s="151">
        <v>2.3450567986646944E-4</v>
      </c>
      <c r="J3239" s="151">
        <v>1.654903367625546E-4</v>
      </c>
      <c r="K3239" s="151">
        <v>2.7073243792275138E-4</v>
      </c>
      <c r="L3239" s="151">
        <v>1.9313893392578255E-4</v>
      </c>
      <c r="M3239" s="151">
        <v>4.0982734864058432E-4</v>
      </c>
      <c r="N3239" s="151">
        <v>1.0147916482395556E-4</v>
      </c>
      <c r="O3239" s="151">
        <v>1.184317481039964E-4</v>
      </c>
      <c r="P3239" s="151">
        <v>8.4738037243038474E-5</v>
      </c>
    </row>
    <row r="3240" spans="1:16" ht="22" customHeight="1" x14ac:dyDescent="0.2">
      <c r="A3240" s="150" t="s">
        <v>4069</v>
      </c>
      <c r="B3240" s="151">
        <v>3.9947877972654738E-5</v>
      </c>
      <c r="C3240" s="151">
        <v>4.3898026395729507E-5</v>
      </c>
      <c r="D3240" s="151">
        <v>4.2825860707939055E-5</v>
      </c>
      <c r="E3240" s="151">
        <v>0</v>
      </c>
      <c r="F3240" s="151">
        <v>3.9140081291027303E-5</v>
      </c>
      <c r="G3240" s="151">
        <v>4.4842406204392349E-5</v>
      </c>
      <c r="H3240" s="151">
        <v>9.5646501627711251E-5</v>
      </c>
      <c r="I3240" s="151">
        <v>5.2112373303659874E-5</v>
      </c>
      <c r="J3240" s="151">
        <v>8.27451683812773E-5</v>
      </c>
      <c r="K3240" s="151">
        <v>1.3536621896137569E-4</v>
      </c>
      <c r="L3240" s="151">
        <v>1.4485420044433692E-4</v>
      </c>
      <c r="M3240" s="151">
        <v>1.3660911621352811E-4</v>
      </c>
      <c r="N3240" s="151">
        <v>4.0591665929582221E-5</v>
      </c>
      <c r="O3240" s="151">
        <v>3.9477249367998793E-5</v>
      </c>
      <c r="P3240" s="151">
        <v>4.2369018621519237E-5</v>
      </c>
    </row>
    <row r="3241" spans="1:16" ht="22" customHeight="1" x14ac:dyDescent="0.2">
      <c r="A3241" s="150" t="s">
        <v>4070</v>
      </c>
      <c r="B3241" s="151">
        <v>3.9947877972654738E-5</v>
      </c>
      <c r="C3241" s="151">
        <v>4.3898026395729507E-5</v>
      </c>
      <c r="D3241" s="151">
        <v>0</v>
      </c>
      <c r="E3241" s="151">
        <v>2.3559545998166566E-5</v>
      </c>
      <c r="F3241" s="151">
        <v>3.9140081291027303E-5</v>
      </c>
      <c r="G3241" s="151">
        <v>8.9684812408784699E-5</v>
      </c>
      <c r="H3241" s="151">
        <v>4.7823250813855625E-5</v>
      </c>
      <c r="I3241" s="151">
        <v>2.6056186651829937E-5</v>
      </c>
      <c r="J3241" s="151">
        <v>2.7581722793759099E-5</v>
      </c>
      <c r="K3241" s="151">
        <v>4.5122072987125227E-5</v>
      </c>
      <c r="L3241" s="151">
        <v>4.8284733481445639E-5</v>
      </c>
      <c r="M3241" s="151">
        <v>9.1072744142352066E-5</v>
      </c>
      <c r="N3241" s="151">
        <v>3.0443749447186672E-5</v>
      </c>
      <c r="O3241" s="151">
        <v>3.9477249367998793E-5</v>
      </c>
      <c r="P3241" s="151">
        <v>3.177676396613943E-5</v>
      </c>
    </row>
    <row r="3242" spans="1:16" ht="22" customHeight="1" x14ac:dyDescent="0.2">
      <c r="A3242" s="150" t="s">
        <v>4071</v>
      </c>
      <c r="B3242" s="151">
        <v>0</v>
      </c>
      <c r="C3242" s="151">
        <v>4.3898026395729507E-5</v>
      </c>
      <c r="D3242" s="151">
        <v>0</v>
      </c>
      <c r="E3242" s="151">
        <v>4.7119091996333132E-5</v>
      </c>
      <c r="F3242" s="151">
        <v>0</v>
      </c>
      <c r="G3242" s="151">
        <v>0</v>
      </c>
      <c r="H3242" s="151">
        <v>4.7823250813855625E-5</v>
      </c>
      <c r="I3242" s="151">
        <v>2.6056186651829937E-5</v>
      </c>
      <c r="J3242" s="151">
        <v>2.7581722793759099E-5</v>
      </c>
      <c r="K3242" s="151">
        <v>9.0244145974250454E-5</v>
      </c>
      <c r="L3242" s="151">
        <v>4.8284733481445639E-5</v>
      </c>
      <c r="M3242" s="151">
        <v>4.5536372071176033E-5</v>
      </c>
      <c r="N3242" s="151">
        <v>3.0443749447186672E-5</v>
      </c>
      <c r="O3242" s="151">
        <v>3.9477249367998793E-5</v>
      </c>
      <c r="P3242" s="151">
        <v>0</v>
      </c>
    </row>
    <row r="3243" spans="1:16" ht="22" customHeight="1" x14ac:dyDescent="0.2">
      <c r="A3243" s="150" t="s">
        <v>4072</v>
      </c>
      <c r="B3243" s="151">
        <v>0</v>
      </c>
      <c r="C3243" s="151">
        <v>4.3898026395729507E-5</v>
      </c>
      <c r="D3243" s="151">
        <v>0</v>
      </c>
      <c r="E3243" s="151">
        <v>0</v>
      </c>
      <c r="F3243" s="151">
        <v>0</v>
      </c>
      <c r="G3243" s="151">
        <v>0</v>
      </c>
      <c r="H3243" s="151">
        <v>0</v>
      </c>
      <c r="I3243" s="151">
        <v>0</v>
      </c>
      <c r="J3243" s="151">
        <v>0</v>
      </c>
      <c r="K3243" s="151">
        <v>0</v>
      </c>
      <c r="L3243" s="151">
        <v>0</v>
      </c>
      <c r="M3243" s="151">
        <v>0</v>
      </c>
      <c r="N3243" s="151">
        <v>0</v>
      </c>
      <c r="O3243" s="151">
        <v>0</v>
      </c>
      <c r="P3243" s="151">
        <v>0</v>
      </c>
    </row>
    <row r="3244" spans="1:16" ht="22" customHeight="1" x14ac:dyDescent="0.2">
      <c r="A3244" s="150" t="s">
        <v>4073</v>
      </c>
      <c r="B3244" s="151">
        <v>2.7963514580858317E-4</v>
      </c>
      <c r="C3244" s="151">
        <v>3.9508223756156563E-4</v>
      </c>
      <c r="D3244" s="151">
        <v>3.6401981601748198E-4</v>
      </c>
      <c r="E3244" s="151">
        <v>4.4763137396516475E-4</v>
      </c>
      <c r="F3244" s="151">
        <v>1.9570040645513649E-4</v>
      </c>
      <c r="G3244" s="151">
        <v>1.793696248175694E-4</v>
      </c>
      <c r="H3244" s="151">
        <v>2.8693950488313378E-4</v>
      </c>
      <c r="I3244" s="151">
        <v>2.6056186651829936E-4</v>
      </c>
      <c r="J3244" s="151">
        <v>3.0339895073135006E-4</v>
      </c>
      <c r="K3244" s="151">
        <v>4.0609865688412709E-4</v>
      </c>
      <c r="L3244" s="151">
        <v>2.8970840088867383E-4</v>
      </c>
      <c r="M3244" s="151">
        <v>3.6429097656940826E-4</v>
      </c>
      <c r="N3244" s="151">
        <v>3.1458541095426225E-4</v>
      </c>
      <c r="O3244" s="151">
        <v>2.763407455759916E-4</v>
      </c>
      <c r="P3244" s="151">
        <v>3.2835989431677408E-4</v>
      </c>
    </row>
    <row r="3245" spans="1:16" ht="22" customHeight="1" x14ac:dyDescent="0.2">
      <c r="A3245" s="150" t="s">
        <v>4074</v>
      </c>
      <c r="B3245" s="151">
        <v>3.9947877972654738E-5</v>
      </c>
      <c r="C3245" s="151">
        <v>2.1949013197864752E-4</v>
      </c>
      <c r="D3245" s="151">
        <v>2.1412930353969527E-5</v>
      </c>
      <c r="E3245" s="151">
        <v>1.1779772999083282E-4</v>
      </c>
      <c r="F3245" s="151">
        <v>3.9140081291027303E-5</v>
      </c>
      <c r="G3245" s="151">
        <v>1.793696248175694E-4</v>
      </c>
      <c r="H3245" s="151">
        <v>4.7823250813855625E-5</v>
      </c>
      <c r="I3245" s="151">
        <v>1.3028093325914968E-4</v>
      </c>
      <c r="J3245" s="151">
        <v>5.5163445587518198E-5</v>
      </c>
      <c r="K3245" s="151">
        <v>2.7073243792275138E-4</v>
      </c>
      <c r="L3245" s="151">
        <v>4.8284733481445639E-5</v>
      </c>
      <c r="M3245" s="151">
        <v>1.8214548828470413E-4</v>
      </c>
      <c r="N3245" s="151">
        <v>4.0591665929582221E-5</v>
      </c>
      <c r="O3245" s="151">
        <v>3.9477249367998793E-5</v>
      </c>
      <c r="P3245" s="151">
        <v>5.2961273276899045E-5</v>
      </c>
    </row>
    <row r="3246" spans="1:16" ht="22" customHeight="1" x14ac:dyDescent="0.2">
      <c r="A3246" s="150" t="s">
        <v>4075</v>
      </c>
      <c r="B3246" s="151">
        <v>1.1984363391796423E-4</v>
      </c>
      <c r="C3246" s="151">
        <v>2.1949013197864752E-4</v>
      </c>
      <c r="D3246" s="151">
        <v>8.5651721415878109E-5</v>
      </c>
      <c r="E3246" s="151">
        <v>2.3559545998166564E-4</v>
      </c>
      <c r="F3246" s="151">
        <v>7.8280162582054606E-5</v>
      </c>
      <c r="G3246" s="151">
        <v>1.3452721861317705E-4</v>
      </c>
      <c r="H3246" s="151">
        <v>9.5646501627711251E-5</v>
      </c>
      <c r="I3246" s="151">
        <v>1.5633711991097963E-4</v>
      </c>
      <c r="J3246" s="151">
        <v>1.9307205955631371E-4</v>
      </c>
      <c r="K3246" s="151">
        <v>1.3536621896137569E-4</v>
      </c>
      <c r="L3246" s="151">
        <v>1.9313893392578255E-4</v>
      </c>
      <c r="M3246" s="151">
        <v>2.7321823242705621E-4</v>
      </c>
      <c r="N3246" s="151">
        <v>1.5221874723593337E-4</v>
      </c>
      <c r="O3246" s="151">
        <v>1.5790899747199517E-4</v>
      </c>
      <c r="P3246" s="151">
        <v>1.4829156517531735E-4</v>
      </c>
    </row>
    <row r="3247" spans="1:16" ht="22" customHeight="1" x14ac:dyDescent="0.2">
      <c r="A3247" s="150" t="s">
        <v>4076</v>
      </c>
      <c r="B3247" s="151">
        <v>1.5979151189061895E-4</v>
      </c>
      <c r="C3247" s="151">
        <v>1.3169407918718853E-4</v>
      </c>
      <c r="D3247" s="151">
        <v>2.7836809460160387E-4</v>
      </c>
      <c r="E3247" s="151">
        <v>2.3559545998166566E-5</v>
      </c>
      <c r="F3247" s="151">
        <v>1.9570040645513649E-4</v>
      </c>
      <c r="G3247" s="151">
        <v>4.4842406204392349E-5</v>
      </c>
      <c r="H3247" s="151">
        <v>1.4346975244156689E-4</v>
      </c>
      <c r="I3247" s="151">
        <v>2.6056186651829937E-5</v>
      </c>
      <c r="J3247" s="151">
        <v>2.2065378235007279E-4</v>
      </c>
      <c r="K3247" s="151">
        <v>4.5122072987125227E-5</v>
      </c>
      <c r="L3247" s="151">
        <v>9.6569466962891277E-5</v>
      </c>
      <c r="M3247" s="151">
        <v>1.3660911621352811E-4</v>
      </c>
      <c r="N3247" s="151">
        <v>4.2621249226061333E-4</v>
      </c>
      <c r="O3247" s="151">
        <v>3.1581799494399034E-4</v>
      </c>
      <c r="P3247" s="151">
        <v>4.130979315598126E-4</v>
      </c>
    </row>
    <row r="3248" spans="1:16" ht="22" customHeight="1" x14ac:dyDescent="0.2">
      <c r="A3248" s="150" t="s">
        <v>4077</v>
      </c>
      <c r="B3248" s="151">
        <v>3.9947877972654738E-5</v>
      </c>
      <c r="C3248" s="151">
        <v>0</v>
      </c>
      <c r="D3248" s="151">
        <v>2.1412930353969527E-5</v>
      </c>
      <c r="E3248" s="151">
        <v>0</v>
      </c>
      <c r="F3248" s="151">
        <v>0</v>
      </c>
      <c r="G3248" s="151">
        <v>0</v>
      </c>
      <c r="H3248" s="151">
        <v>0</v>
      </c>
      <c r="I3248" s="151">
        <v>0</v>
      </c>
      <c r="J3248" s="151">
        <v>0</v>
      </c>
      <c r="K3248" s="151">
        <v>0</v>
      </c>
      <c r="L3248" s="151">
        <v>0</v>
      </c>
      <c r="M3248" s="151">
        <v>0</v>
      </c>
      <c r="N3248" s="151">
        <v>0</v>
      </c>
      <c r="O3248" s="151">
        <v>0</v>
      </c>
      <c r="P3248" s="151">
        <v>0</v>
      </c>
    </row>
    <row r="3249" spans="1:16" ht="22" customHeight="1" x14ac:dyDescent="0.2">
      <c r="A3249" s="150" t="s">
        <v>4078</v>
      </c>
      <c r="B3249" s="151">
        <v>1.5979151189061895E-4</v>
      </c>
      <c r="C3249" s="151">
        <v>0</v>
      </c>
      <c r="D3249" s="151">
        <v>1.0706465176984762E-4</v>
      </c>
      <c r="E3249" s="151">
        <v>0</v>
      </c>
      <c r="F3249" s="151">
        <v>1.5656032516410921E-4</v>
      </c>
      <c r="G3249" s="151">
        <v>0</v>
      </c>
      <c r="H3249" s="151">
        <v>0</v>
      </c>
      <c r="I3249" s="151">
        <v>0</v>
      </c>
      <c r="J3249" s="151">
        <v>0</v>
      </c>
      <c r="K3249" s="151">
        <v>0</v>
      </c>
      <c r="L3249" s="151">
        <v>0</v>
      </c>
      <c r="M3249" s="151">
        <v>0</v>
      </c>
      <c r="N3249" s="151">
        <v>4.0591665929582221E-5</v>
      </c>
      <c r="O3249" s="151">
        <v>3.9477249367998793E-5</v>
      </c>
      <c r="P3249" s="151">
        <v>4.2369018621519237E-5</v>
      </c>
    </row>
    <row r="3250" spans="1:16" ht="22" customHeight="1" x14ac:dyDescent="0.2">
      <c r="A3250" s="150" t="s">
        <v>4079</v>
      </c>
      <c r="B3250" s="151">
        <v>2.0036750115215191E-4</v>
      </c>
      <c r="C3250" s="151">
        <v>2.2018035251946091E-4</v>
      </c>
      <c r="D3250" s="151">
        <v>1.9332239951649847E-4</v>
      </c>
      <c r="E3250" s="151">
        <v>2.127026935872208E-4</v>
      </c>
      <c r="F3250" s="151">
        <v>1.5705265323066303E-4</v>
      </c>
      <c r="G3250" s="151">
        <v>1.7993368024152404E-4</v>
      </c>
      <c r="H3250" s="151">
        <v>2.3986819197515638E-4</v>
      </c>
      <c r="I3250" s="151">
        <v>2.6138124345703614E-4</v>
      </c>
      <c r="J3250" s="151">
        <v>2.4901611993988166E-4</v>
      </c>
      <c r="K3250" s="151">
        <v>1.8105586519362199E-4</v>
      </c>
      <c r="L3250" s="151">
        <v>1.9374628906391396E-4</v>
      </c>
      <c r="M3250" s="151">
        <v>2.2839784104882317E-4</v>
      </c>
      <c r="N3250" s="151">
        <v>1.5269742254170673E-4</v>
      </c>
      <c r="O3250" s="151">
        <v>1.5840556664643542E-4</v>
      </c>
      <c r="P3250" s="151">
        <v>1.4875789085196927E-4</v>
      </c>
    </row>
    <row r="3251" spans="1:16" ht="22" customHeight="1" x14ac:dyDescent="0.2">
      <c r="A3251" s="150" t="s">
        <v>4080</v>
      </c>
      <c r="B3251" s="151">
        <v>0</v>
      </c>
      <c r="C3251" s="151">
        <v>0</v>
      </c>
      <c r="D3251" s="151">
        <v>4.2960533225888549E-5</v>
      </c>
      <c r="E3251" s="151">
        <v>4.7267265241604627E-5</v>
      </c>
      <c r="F3251" s="151">
        <v>0</v>
      </c>
      <c r="G3251" s="151">
        <v>4.498342006038101E-5</v>
      </c>
      <c r="H3251" s="151">
        <v>0</v>
      </c>
      <c r="I3251" s="151">
        <v>2.6138124345703618E-5</v>
      </c>
      <c r="J3251" s="151">
        <v>8.3005373313293888E-5</v>
      </c>
      <c r="K3251" s="151">
        <v>1.357918988952165E-4</v>
      </c>
      <c r="L3251" s="151">
        <v>9.6873144531956979E-5</v>
      </c>
      <c r="M3251" s="151">
        <v>1.370387046292939E-4</v>
      </c>
      <c r="N3251" s="151">
        <v>1.0179828169447115E-5</v>
      </c>
      <c r="O3251" s="151">
        <v>0</v>
      </c>
      <c r="P3251" s="151">
        <v>1.0625563632283521E-5</v>
      </c>
    </row>
    <row r="3252" spans="1:16" ht="22" customHeight="1" x14ac:dyDescent="0.2">
      <c r="A3252" s="150" t="s">
        <v>4081</v>
      </c>
      <c r="B3252" s="151">
        <v>4.0073500230430389E-5</v>
      </c>
      <c r="C3252" s="151">
        <v>0</v>
      </c>
      <c r="D3252" s="151">
        <v>2.1480266612944274E-5</v>
      </c>
      <c r="E3252" s="151">
        <v>0</v>
      </c>
      <c r="F3252" s="151">
        <v>0</v>
      </c>
      <c r="G3252" s="151">
        <v>0</v>
      </c>
      <c r="H3252" s="151">
        <v>4.7973638395031279E-5</v>
      </c>
      <c r="I3252" s="151">
        <v>0</v>
      </c>
      <c r="J3252" s="151">
        <v>2.7668457771097965E-5</v>
      </c>
      <c r="K3252" s="151">
        <v>4.5263966298405499E-5</v>
      </c>
      <c r="L3252" s="151">
        <v>4.8436572265978489E-5</v>
      </c>
      <c r="M3252" s="151">
        <v>0</v>
      </c>
      <c r="N3252" s="151">
        <v>1.0179828169447115E-5</v>
      </c>
      <c r="O3252" s="151">
        <v>0</v>
      </c>
      <c r="P3252" s="151">
        <v>0</v>
      </c>
    </row>
    <row r="3253" spans="1:16" ht="22" customHeight="1" x14ac:dyDescent="0.2">
      <c r="A3253" s="150" t="s">
        <v>4082</v>
      </c>
      <c r="B3253" s="151">
        <v>4.0073500230430389E-5</v>
      </c>
      <c r="C3253" s="151">
        <v>0</v>
      </c>
      <c r="D3253" s="151">
        <v>2.1480266612944274E-5</v>
      </c>
      <c r="E3253" s="151">
        <v>0</v>
      </c>
      <c r="F3253" s="151">
        <v>0</v>
      </c>
      <c r="G3253" s="151">
        <v>4.498342006038101E-5</v>
      </c>
      <c r="H3253" s="151">
        <v>0</v>
      </c>
      <c r="I3253" s="151">
        <v>2.6138124345703618E-5</v>
      </c>
      <c r="J3253" s="151">
        <v>2.7668457771097965E-5</v>
      </c>
      <c r="K3253" s="151">
        <v>4.5263966298405499E-5</v>
      </c>
      <c r="L3253" s="151">
        <v>0</v>
      </c>
      <c r="M3253" s="151">
        <v>4.5679568209764641E-5</v>
      </c>
      <c r="N3253" s="151">
        <v>2.035965633889423E-5</v>
      </c>
      <c r="O3253" s="151">
        <v>0</v>
      </c>
      <c r="P3253" s="151">
        <v>2.1251127264567042E-5</v>
      </c>
    </row>
    <row r="3254" spans="1:16" ht="22" customHeight="1" x14ac:dyDescent="0.2">
      <c r="A3254" s="150" t="s">
        <v>4083</v>
      </c>
      <c r="B3254" s="151">
        <v>5.2095550299559497E-4</v>
      </c>
      <c r="C3254" s="151">
        <v>9.68793551085628E-4</v>
      </c>
      <c r="D3254" s="151">
        <v>4.7256586548477406E-4</v>
      </c>
      <c r="E3254" s="151">
        <v>8.9807803959048786E-4</v>
      </c>
      <c r="F3254" s="151">
        <v>5.1042112299965478E-4</v>
      </c>
      <c r="G3254" s="151">
        <v>9.4465182126800111E-4</v>
      </c>
      <c r="H3254" s="151">
        <v>7.196045759254692E-4</v>
      </c>
      <c r="I3254" s="151">
        <v>8.1028185471681213E-4</v>
      </c>
      <c r="J3254" s="151">
        <v>6.9171144427744905E-4</v>
      </c>
      <c r="K3254" s="151">
        <v>8.6001535966970439E-4</v>
      </c>
      <c r="L3254" s="151">
        <v>5.3280229492576336E-4</v>
      </c>
      <c r="M3254" s="151">
        <v>9.5927093240505737E-4</v>
      </c>
      <c r="N3254" s="151">
        <v>5.0899140847235575E-4</v>
      </c>
      <c r="O3254" s="151">
        <v>6.3362226658574168E-4</v>
      </c>
      <c r="P3254" s="151">
        <v>5.5252930887874296E-4</v>
      </c>
    </row>
    <row r="3255" spans="1:16" ht="22" customHeight="1" x14ac:dyDescent="0.2">
      <c r="A3255" s="150" t="s">
        <v>4084</v>
      </c>
      <c r="B3255" s="151">
        <v>0</v>
      </c>
      <c r="C3255" s="151">
        <v>4.4036070503892184E-5</v>
      </c>
      <c r="D3255" s="151">
        <v>0</v>
      </c>
      <c r="E3255" s="151">
        <v>0</v>
      </c>
      <c r="F3255" s="151">
        <v>0</v>
      </c>
      <c r="G3255" s="151">
        <v>4.498342006038101E-5</v>
      </c>
      <c r="H3255" s="151">
        <v>0</v>
      </c>
      <c r="I3255" s="151">
        <v>2.6138124345703618E-5</v>
      </c>
      <c r="J3255" s="151">
        <v>0</v>
      </c>
      <c r="K3255" s="151">
        <v>4.5263966298405499E-5</v>
      </c>
      <c r="L3255" s="151">
        <v>0</v>
      </c>
      <c r="M3255" s="151">
        <v>0</v>
      </c>
      <c r="N3255" s="151">
        <v>0</v>
      </c>
      <c r="O3255" s="151">
        <v>0</v>
      </c>
      <c r="P3255" s="151">
        <v>0</v>
      </c>
    </row>
    <row r="3256" spans="1:16" ht="22" customHeight="1" x14ac:dyDescent="0.2">
      <c r="A3256" s="150" t="s">
        <v>4085</v>
      </c>
      <c r="B3256" s="151">
        <v>0</v>
      </c>
      <c r="C3256" s="151">
        <v>0</v>
      </c>
      <c r="D3256" s="151">
        <v>0</v>
      </c>
      <c r="E3256" s="151">
        <v>0</v>
      </c>
      <c r="F3256" s="151">
        <v>0</v>
      </c>
      <c r="G3256" s="151">
        <v>0</v>
      </c>
      <c r="H3256" s="151">
        <v>0</v>
      </c>
      <c r="I3256" s="151">
        <v>0</v>
      </c>
      <c r="J3256" s="151">
        <v>2.7668457771097965E-5</v>
      </c>
      <c r="K3256" s="151">
        <v>0</v>
      </c>
      <c r="L3256" s="151">
        <v>0</v>
      </c>
      <c r="M3256" s="151">
        <v>0</v>
      </c>
      <c r="N3256" s="151">
        <v>0</v>
      </c>
      <c r="O3256" s="151">
        <v>0</v>
      </c>
      <c r="P3256" s="151">
        <v>0</v>
      </c>
    </row>
    <row r="3257" spans="1:16" ht="22" customHeight="1" x14ac:dyDescent="0.2">
      <c r="A3257" s="150" t="s">
        <v>4086</v>
      </c>
      <c r="B3257" s="151">
        <v>0</v>
      </c>
      <c r="C3257" s="151">
        <v>0</v>
      </c>
      <c r="D3257" s="151">
        <v>0</v>
      </c>
      <c r="E3257" s="151">
        <v>0</v>
      </c>
      <c r="F3257" s="151">
        <v>0</v>
      </c>
      <c r="G3257" s="151">
        <v>0</v>
      </c>
      <c r="H3257" s="151">
        <v>0</v>
      </c>
      <c r="I3257" s="151">
        <v>0</v>
      </c>
      <c r="J3257" s="151">
        <v>0</v>
      </c>
      <c r="K3257" s="151">
        <v>0</v>
      </c>
      <c r="L3257" s="151">
        <v>0</v>
      </c>
      <c r="M3257" s="151">
        <v>0</v>
      </c>
      <c r="N3257" s="151">
        <v>0</v>
      </c>
      <c r="O3257" s="151">
        <v>0</v>
      </c>
      <c r="P3257" s="151">
        <v>1.0625563632283521E-5</v>
      </c>
    </row>
    <row r="3258" spans="1:16" ht="22" customHeight="1" x14ac:dyDescent="0.2">
      <c r="A3258" s="152" t="s">
        <v>4087</v>
      </c>
      <c r="B3258" s="153">
        <v>0</v>
      </c>
      <c r="C3258" s="153">
        <v>0</v>
      </c>
      <c r="D3258" s="153">
        <v>0</v>
      </c>
      <c r="E3258" s="153">
        <v>2.3633632620802313E-5</v>
      </c>
      <c r="F3258" s="153">
        <v>0</v>
      </c>
      <c r="G3258" s="153">
        <v>4.498342006038101E-5</v>
      </c>
      <c r="H3258" s="153">
        <v>4.7973638395031279E-5</v>
      </c>
      <c r="I3258" s="153">
        <v>5.2276248691407236E-5</v>
      </c>
      <c r="J3258" s="153">
        <v>8.3005373313293888E-5</v>
      </c>
      <c r="K3258" s="153">
        <v>4.5263966298405499E-5</v>
      </c>
      <c r="L3258" s="153">
        <v>4.8436572265978489E-5</v>
      </c>
      <c r="M3258" s="153">
        <v>4.5679568209764641E-5</v>
      </c>
      <c r="N3258" s="153">
        <v>3.3593432959175479E-4</v>
      </c>
      <c r="O3258" s="153">
        <v>3.9601391661608855E-4</v>
      </c>
      <c r="P3258" s="153">
        <v>2.4438796354252093E-4</v>
      </c>
    </row>
    <row r="3259" spans="1:16" ht="22" customHeight="1" x14ac:dyDescent="0.2">
      <c r="A3259" s="150" t="s">
        <v>4088</v>
      </c>
      <c r="B3259" s="151">
        <v>4.0073500230430382E-4</v>
      </c>
      <c r="C3259" s="151">
        <v>0</v>
      </c>
      <c r="D3259" s="151">
        <v>4.9404613209771834E-4</v>
      </c>
      <c r="E3259" s="151">
        <v>0</v>
      </c>
      <c r="F3259" s="151">
        <v>5.4968428630732056E-4</v>
      </c>
      <c r="G3259" s="151">
        <v>0</v>
      </c>
      <c r="H3259" s="151">
        <v>0</v>
      </c>
      <c r="I3259" s="151">
        <v>0</v>
      </c>
      <c r="J3259" s="151">
        <v>0</v>
      </c>
      <c r="K3259" s="151">
        <v>0</v>
      </c>
      <c r="L3259" s="151">
        <v>0</v>
      </c>
      <c r="M3259" s="151">
        <v>0</v>
      </c>
      <c r="N3259" s="151">
        <v>1.0179828169447115E-4</v>
      </c>
      <c r="O3259" s="151">
        <v>7.920278332321771E-5</v>
      </c>
      <c r="P3259" s="151">
        <v>4.2502254529134085E-5</v>
      </c>
    </row>
    <row r="3260" spans="1:16" ht="22" customHeight="1" x14ac:dyDescent="0.2">
      <c r="A3260" s="150" t="s">
        <v>4089</v>
      </c>
      <c r="B3260" s="151">
        <v>2.5647040147475449E-3</v>
      </c>
      <c r="C3260" s="151">
        <v>7.9264926907005929E-4</v>
      </c>
      <c r="D3260" s="151">
        <v>2.2124674611332601E-3</v>
      </c>
      <c r="E3260" s="151">
        <v>7.0900897862406938E-4</v>
      </c>
      <c r="F3260" s="151">
        <v>3.1803162279209259E-3</v>
      </c>
      <c r="G3260" s="151">
        <v>6.29767880845334E-4</v>
      </c>
      <c r="H3260" s="151">
        <v>1.0554200446906881E-3</v>
      </c>
      <c r="I3260" s="151">
        <v>6.0117685995118321E-4</v>
      </c>
      <c r="J3260" s="151">
        <v>9.1305910644623282E-4</v>
      </c>
      <c r="K3260" s="151">
        <v>7.2422346077448798E-4</v>
      </c>
      <c r="L3260" s="151">
        <v>1.2593508789154407E-3</v>
      </c>
      <c r="M3260" s="151">
        <v>5.9383438672694019E-4</v>
      </c>
      <c r="N3260" s="151">
        <v>2.5245973860228846E-3</v>
      </c>
      <c r="O3260" s="151">
        <v>2.7720974163126201E-3</v>
      </c>
      <c r="P3260" s="151">
        <v>2.4226285081606425E-3</v>
      </c>
    </row>
    <row r="3261" spans="1:16" ht="22" customHeight="1" x14ac:dyDescent="0.2">
      <c r="A3261" s="150" t="s">
        <v>4090</v>
      </c>
      <c r="B3261" s="151">
        <v>0</v>
      </c>
      <c r="C3261" s="151">
        <v>0</v>
      </c>
      <c r="D3261" s="151">
        <v>2.1548027706360502E-5</v>
      </c>
      <c r="E3261" s="151">
        <v>0</v>
      </c>
      <c r="F3261" s="151">
        <v>0</v>
      </c>
      <c r="G3261" s="151">
        <v>0</v>
      </c>
      <c r="H3261" s="151">
        <v>0</v>
      </c>
      <c r="I3261" s="151">
        <v>0</v>
      </c>
      <c r="J3261" s="151">
        <v>0</v>
      </c>
      <c r="K3261" s="151">
        <v>0</v>
      </c>
      <c r="L3261" s="151">
        <v>0</v>
      </c>
      <c r="M3261" s="151">
        <v>0</v>
      </c>
      <c r="N3261" s="151">
        <v>0</v>
      </c>
      <c r="O3261" s="151">
        <v>0</v>
      </c>
      <c r="P3261" s="151">
        <v>0</v>
      </c>
    </row>
    <row r="3262" spans="1:16" ht="22" customHeight="1" x14ac:dyDescent="0.2">
      <c r="A3262" s="150" t="s">
        <v>4091</v>
      </c>
      <c r="B3262" s="151">
        <v>4.0199915057655719E-5</v>
      </c>
      <c r="C3262" s="151">
        <v>0</v>
      </c>
      <c r="D3262" s="151">
        <v>2.1548027706360502E-5</v>
      </c>
      <c r="E3262" s="151">
        <v>0</v>
      </c>
      <c r="F3262" s="151">
        <v>0</v>
      </c>
      <c r="G3262" s="151">
        <v>0</v>
      </c>
      <c r="H3262" s="151">
        <v>9.6249949587507536E-5</v>
      </c>
      <c r="I3262" s="151">
        <v>0</v>
      </c>
      <c r="J3262" s="151">
        <v>1.6653443983361173E-4</v>
      </c>
      <c r="K3262" s="151">
        <v>0</v>
      </c>
      <c r="L3262" s="151">
        <v>9.7178738047830652E-5</v>
      </c>
      <c r="M3262" s="151">
        <v>0</v>
      </c>
      <c r="N3262" s="151">
        <v>2.0423882384127334E-4</v>
      </c>
      <c r="O3262" s="151">
        <v>1.9863158593677626E-4</v>
      </c>
      <c r="P3262" s="151">
        <v>1.7054532416737711E-4</v>
      </c>
    </row>
    <row r="3263" spans="1:16" ht="22" customHeight="1" x14ac:dyDescent="0.2">
      <c r="A3263" s="150" t="s">
        <v>4092</v>
      </c>
      <c r="B3263" s="151">
        <v>4.0199915057655719E-5</v>
      </c>
      <c r="C3263" s="151">
        <v>2.2087492776400177E-4</v>
      </c>
      <c r="D3263" s="151">
        <v>8.6192110825442008E-5</v>
      </c>
      <c r="E3263" s="151">
        <v>1.422491200015483E-4</v>
      </c>
      <c r="F3263" s="151">
        <v>1.5754808746798371E-4</v>
      </c>
      <c r="G3263" s="151">
        <v>1.8050129437477804E-4</v>
      </c>
      <c r="H3263" s="151">
        <v>1.4437492438126132E-4</v>
      </c>
      <c r="I3263" s="151">
        <v>3.1464694795963724E-4</v>
      </c>
      <c r="J3263" s="151">
        <v>1.6653443983361173E-4</v>
      </c>
      <c r="K3263" s="151">
        <v>2.7244052901374664E-4</v>
      </c>
      <c r="L3263" s="151">
        <v>9.7178738047830652E-5</v>
      </c>
      <c r="M3263" s="151">
        <v>2.7494200676413539E-4</v>
      </c>
      <c r="N3263" s="151">
        <v>9.190747072857301E-5</v>
      </c>
      <c r="O3263" s="151">
        <v>1.5890526874942103E-4</v>
      </c>
      <c r="P3263" s="151">
        <v>7.4613579323227491E-5</v>
      </c>
    </row>
    <row r="3264" spans="1:16" ht="22" customHeight="1" x14ac:dyDescent="0.2">
      <c r="A3264" s="150" t="s">
        <v>4093</v>
      </c>
      <c r="B3264" s="151">
        <v>3.2159932046124575E-4</v>
      </c>
      <c r="C3264" s="151">
        <v>6.6262478329200537E-4</v>
      </c>
      <c r="D3264" s="151">
        <v>4.9560463724629162E-4</v>
      </c>
      <c r="E3264" s="151">
        <v>7.8237016000851567E-4</v>
      </c>
      <c r="F3264" s="151">
        <v>3.1509617493596741E-4</v>
      </c>
      <c r="G3264" s="151">
        <v>7.6713050109280666E-4</v>
      </c>
      <c r="H3264" s="151">
        <v>4.812497479375377E-4</v>
      </c>
      <c r="I3264" s="151">
        <v>8.3905852789236594E-4</v>
      </c>
      <c r="J3264" s="151">
        <v>4.9960331950083512E-4</v>
      </c>
      <c r="K3264" s="151">
        <v>6.8110132253436655E-4</v>
      </c>
      <c r="L3264" s="151">
        <v>5.3448305926306861E-4</v>
      </c>
      <c r="M3264" s="151">
        <v>7.7900235249838367E-4</v>
      </c>
      <c r="N3264" s="151">
        <v>4.4932541245080136E-4</v>
      </c>
      <c r="O3264" s="151">
        <v>3.5753685468619729E-4</v>
      </c>
      <c r="P3264" s="151">
        <v>4.0504514489752067E-4</v>
      </c>
    </row>
    <row r="3265" spans="1:16" ht="22" customHeight="1" x14ac:dyDescent="0.2">
      <c r="A3265" s="150" t="s">
        <v>4094</v>
      </c>
      <c r="B3265" s="151">
        <v>3.2159932046124575E-4</v>
      </c>
      <c r="C3265" s="151">
        <v>4.8592484108080395E-4</v>
      </c>
      <c r="D3265" s="151">
        <v>2.1548027706360501E-4</v>
      </c>
      <c r="E3265" s="151">
        <v>4.9787192000541906E-4</v>
      </c>
      <c r="F3265" s="151">
        <v>2.7570915306897152E-4</v>
      </c>
      <c r="G3265" s="151">
        <v>4.963785595306396E-4</v>
      </c>
      <c r="H3265" s="151">
        <v>4.3312477314378397E-4</v>
      </c>
      <c r="I3265" s="151">
        <v>3.933086849495465E-4</v>
      </c>
      <c r="J3265" s="151">
        <v>3.3306887966722345E-4</v>
      </c>
      <c r="K3265" s="151">
        <v>4.9947430319186882E-4</v>
      </c>
      <c r="L3265" s="151">
        <v>3.4012558316740731E-4</v>
      </c>
      <c r="M3265" s="151">
        <v>3.6658934235218052E-4</v>
      </c>
      <c r="N3265" s="151">
        <v>2.5529852980159164E-4</v>
      </c>
      <c r="O3265" s="151">
        <v>2.3835790312413155E-4</v>
      </c>
      <c r="P3265" s="151">
        <v>3.1977248281383211E-4</v>
      </c>
    </row>
    <row r="3266" spans="1:16" ht="22" customHeight="1" x14ac:dyDescent="0.2">
      <c r="A3266" s="150" t="s">
        <v>4095</v>
      </c>
      <c r="B3266" s="151">
        <v>8.0399830115311438E-5</v>
      </c>
      <c r="C3266" s="151">
        <v>4.4174985552800361E-5</v>
      </c>
      <c r="D3266" s="151">
        <v>2.1548027706360502E-5</v>
      </c>
      <c r="E3266" s="151">
        <v>7.1124560000774151E-5</v>
      </c>
      <c r="F3266" s="151">
        <v>7.8774043733991853E-5</v>
      </c>
      <c r="G3266" s="151">
        <v>9.0250647187389019E-5</v>
      </c>
      <c r="H3266" s="151">
        <v>1.4437492438126132E-4</v>
      </c>
      <c r="I3266" s="151">
        <v>5.2441157993272872E-5</v>
      </c>
      <c r="J3266" s="151">
        <v>8.3267219916805863E-5</v>
      </c>
      <c r="K3266" s="151">
        <v>0</v>
      </c>
      <c r="L3266" s="151">
        <v>9.7178738047830652E-5</v>
      </c>
      <c r="M3266" s="151">
        <v>9.1647335588045131E-5</v>
      </c>
      <c r="N3266" s="151">
        <v>5.1059705960318334E-5</v>
      </c>
      <c r="O3266" s="151">
        <v>3.9726317187355258E-5</v>
      </c>
      <c r="P3266" s="151">
        <v>8.5272662083688553E-5</v>
      </c>
    </row>
    <row r="3267" spans="1:16" ht="22" customHeight="1" x14ac:dyDescent="0.2">
      <c r="A3267" s="150" t="s">
        <v>4096</v>
      </c>
      <c r="B3267" s="151">
        <v>4.4219906563421291E-4</v>
      </c>
      <c r="C3267" s="151">
        <v>1.5461244943480125E-3</v>
      </c>
      <c r="D3267" s="151">
        <v>4.5250858183357059E-4</v>
      </c>
      <c r="E3267" s="151">
        <v>1.4224912000154828E-3</v>
      </c>
      <c r="F3267" s="151">
        <v>5.5141830613794304E-4</v>
      </c>
      <c r="G3267" s="151">
        <v>1.5793863257793077E-3</v>
      </c>
      <c r="H3267" s="151">
        <v>1.1549993950500906E-3</v>
      </c>
      <c r="I3267" s="151">
        <v>1.7043376347813683E-3</v>
      </c>
      <c r="J3267" s="151">
        <v>8.8818367911259587E-4</v>
      </c>
      <c r="K3267" s="151">
        <v>1.4076093999043577E-3</v>
      </c>
      <c r="L3267" s="151">
        <v>9.2319801145439122E-4</v>
      </c>
      <c r="M3267" s="151">
        <v>1.7871230439668801E-3</v>
      </c>
      <c r="N3267" s="151">
        <v>6.2292841271588374E-4</v>
      </c>
      <c r="O3267" s="151">
        <v>7.1507370937239458E-4</v>
      </c>
      <c r="P3267" s="151">
        <v>6.8218129666950842E-4</v>
      </c>
    </row>
    <row r="3268" spans="1:16" ht="22" customHeight="1" x14ac:dyDescent="0.2">
      <c r="A3268" s="150" t="s">
        <v>4097</v>
      </c>
      <c r="B3268" s="151">
        <v>0</v>
      </c>
      <c r="C3268" s="151">
        <v>4.4174985552800361E-5</v>
      </c>
      <c r="D3268" s="151">
        <v>0</v>
      </c>
      <c r="E3268" s="151">
        <v>0</v>
      </c>
      <c r="F3268" s="151">
        <v>0</v>
      </c>
      <c r="G3268" s="151">
        <v>0</v>
      </c>
      <c r="H3268" s="151">
        <v>0</v>
      </c>
      <c r="I3268" s="151">
        <v>0</v>
      </c>
      <c r="J3268" s="151">
        <v>0</v>
      </c>
      <c r="K3268" s="151">
        <v>0</v>
      </c>
      <c r="L3268" s="151">
        <v>0</v>
      </c>
      <c r="M3268" s="151">
        <v>4.5823667794022565E-5</v>
      </c>
      <c r="N3268" s="151">
        <v>0</v>
      </c>
      <c r="O3268" s="151">
        <v>0</v>
      </c>
      <c r="P3268" s="151">
        <v>0</v>
      </c>
    </row>
    <row r="3269" spans="1:16" ht="22" customHeight="1" x14ac:dyDescent="0.2">
      <c r="A3269" s="152" t="s">
        <v>4098</v>
      </c>
      <c r="B3269" s="153">
        <v>0</v>
      </c>
      <c r="C3269" s="153">
        <v>0</v>
      </c>
      <c r="D3269" s="153">
        <v>0</v>
      </c>
      <c r="E3269" s="153">
        <v>2.3708186666924716E-5</v>
      </c>
      <c r="F3269" s="153">
        <v>0</v>
      </c>
      <c r="G3269" s="153">
        <v>0</v>
      </c>
      <c r="H3269" s="153">
        <v>0</v>
      </c>
      <c r="I3269" s="153">
        <v>0</v>
      </c>
      <c r="J3269" s="153">
        <v>0</v>
      </c>
      <c r="K3269" s="153">
        <v>0</v>
      </c>
      <c r="L3269" s="153">
        <v>0</v>
      </c>
      <c r="M3269" s="153">
        <v>0</v>
      </c>
      <c r="N3269" s="153">
        <v>0</v>
      </c>
      <c r="O3269" s="153">
        <v>0</v>
      </c>
      <c r="P3269" s="153">
        <v>1.0659082760461069E-5</v>
      </c>
    </row>
    <row r="3270" spans="1:16" ht="22" customHeight="1" x14ac:dyDescent="0.2">
      <c r="A3270" s="150" t="s">
        <v>4099</v>
      </c>
      <c r="B3270" s="151">
        <v>4.4219906563421291E-4</v>
      </c>
      <c r="C3270" s="151">
        <v>0</v>
      </c>
      <c r="D3270" s="151">
        <v>4.9560463724629162E-4</v>
      </c>
      <c r="E3270" s="151">
        <v>0</v>
      </c>
      <c r="F3270" s="151">
        <v>7.4835341547292266E-4</v>
      </c>
      <c r="G3270" s="151">
        <v>0</v>
      </c>
      <c r="H3270" s="151">
        <v>1.4437492438126132E-4</v>
      </c>
      <c r="I3270" s="151">
        <v>0</v>
      </c>
      <c r="J3270" s="151">
        <v>1.1102295988907448E-4</v>
      </c>
      <c r="K3270" s="151">
        <v>0</v>
      </c>
      <c r="L3270" s="151">
        <v>0</v>
      </c>
      <c r="M3270" s="151">
        <v>0</v>
      </c>
      <c r="N3270" s="151">
        <v>4.1868958887461035E-4</v>
      </c>
      <c r="O3270" s="151">
        <v>3.5753685468619729E-4</v>
      </c>
      <c r="P3270" s="151">
        <v>3.8372697937659852E-4</v>
      </c>
    </row>
    <row r="3271" spans="1:16" ht="22" customHeight="1" x14ac:dyDescent="0.2">
      <c r="A3271" s="150" t="s">
        <v>4100</v>
      </c>
      <c r="B3271" s="151">
        <v>1.6079966023062288E-4</v>
      </c>
      <c r="C3271" s="151">
        <v>0</v>
      </c>
      <c r="D3271" s="151">
        <v>4.3096055412721004E-5</v>
      </c>
      <c r="E3271" s="151">
        <v>0</v>
      </c>
      <c r="F3271" s="151">
        <v>1.5754808746798371E-4</v>
      </c>
      <c r="G3271" s="151">
        <v>0</v>
      </c>
      <c r="H3271" s="151">
        <v>0</v>
      </c>
      <c r="I3271" s="151">
        <v>0</v>
      </c>
      <c r="J3271" s="151">
        <v>0</v>
      </c>
      <c r="K3271" s="151">
        <v>0</v>
      </c>
      <c r="L3271" s="151">
        <v>0</v>
      </c>
      <c r="M3271" s="151">
        <v>0</v>
      </c>
      <c r="N3271" s="151">
        <v>1.1233135311270034E-4</v>
      </c>
      <c r="O3271" s="151">
        <v>3.9726317187355258E-5</v>
      </c>
      <c r="P3271" s="151">
        <v>9.5931744844149629E-5</v>
      </c>
    </row>
    <row r="3272" spans="1:16" ht="22" customHeight="1" x14ac:dyDescent="0.2">
      <c r="A3272" s="150" t="s">
        <v>4101</v>
      </c>
      <c r="B3272" s="151">
        <v>1.6079966023062288E-4</v>
      </c>
      <c r="C3272" s="151">
        <v>0</v>
      </c>
      <c r="D3272" s="151">
        <v>1.2928816623816302E-4</v>
      </c>
      <c r="E3272" s="151">
        <v>0</v>
      </c>
      <c r="F3272" s="151">
        <v>1.9693510933497963E-4</v>
      </c>
      <c r="G3272" s="151">
        <v>0</v>
      </c>
      <c r="H3272" s="151">
        <v>0</v>
      </c>
      <c r="I3272" s="151">
        <v>0</v>
      </c>
      <c r="J3272" s="151">
        <v>0</v>
      </c>
      <c r="K3272" s="151">
        <v>0</v>
      </c>
      <c r="L3272" s="151">
        <v>0</v>
      </c>
      <c r="M3272" s="151">
        <v>0</v>
      </c>
      <c r="N3272" s="151">
        <v>1.0211941192063667E-5</v>
      </c>
      <c r="O3272" s="151">
        <v>0</v>
      </c>
      <c r="P3272" s="151">
        <v>0</v>
      </c>
    </row>
    <row r="3273" spans="1:16" ht="22" customHeight="1" x14ac:dyDescent="0.2">
      <c r="A3273" s="150" t="s">
        <v>4102</v>
      </c>
      <c r="B3273" s="151">
        <v>4.8392555974469099E-4</v>
      </c>
      <c r="C3273" s="151">
        <v>1.3294433943263653E-4</v>
      </c>
      <c r="D3273" s="151">
        <v>4.9717300635150131E-4</v>
      </c>
      <c r="E3273" s="151">
        <v>1.9026570059278822E-4</v>
      </c>
      <c r="F3273" s="151">
        <v>4.7413997209510292E-4</v>
      </c>
      <c r="G3273" s="151">
        <v>2.2634062625318292E-4</v>
      </c>
      <c r="H3273" s="151">
        <v>8.2071357330233891E-4</v>
      </c>
      <c r="I3273" s="151">
        <v>2.6303555512448577E-4</v>
      </c>
      <c r="J3273" s="151">
        <v>5.8471506644111452E-4</v>
      </c>
      <c r="K3273" s="151">
        <v>1.8220178839104998E-4</v>
      </c>
      <c r="L3273" s="151">
        <v>5.3617446134934408E-4</v>
      </c>
      <c r="M3273" s="151">
        <v>2.7581207640579408E-4</v>
      </c>
      <c r="N3273" s="151">
        <v>5.1221287308294032E-4</v>
      </c>
      <c r="O3273" s="151">
        <v>5.5792846733380573E-4</v>
      </c>
      <c r="P3273" s="151">
        <v>5.132550736809356E-4</v>
      </c>
    </row>
    <row r="3274" spans="1:16" ht="22" customHeight="1" x14ac:dyDescent="0.2">
      <c r="A3274" s="150" t="s">
        <v>4103</v>
      </c>
      <c r="B3274" s="151">
        <v>0</v>
      </c>
      <c r="C3274" s="151">
        <v>0</v>
      </c>
      <c r="D3274" s="151">
        <v>0</v>
      </c>
      <c r="E3274" s="151">
        <v>0</v>
      </c>
      <c r="F3274" s="151">
        <v>3.9511664341258575E-5</v>
      </c>
      <c r="G3274" s="151">
        <v>0</v>
      </c>
      <c r="H3274" s="151">
        <v>0</v>
      </c>
      <c r="I3274" s="151">
        <v>0</v>
      </c>
      <c r="J3274" s="151">
        <v>0</v>
      </c>
      <c r="K3274" s="151">
        <v>0</v>
      </c>
      <c r="L3274" s="151">
        <v>0</v>
      </c>
      <c r="M3274" s="151">
        <v>0</v>
      </c>
      <c r="N3274" s="151">
        <v>6.146554476995283E-5</v>
      </c>
      <c r="O3274" s="151">
        <v>3.9852033380986124E-5</v>
      </c>
      <c r="P3274" s="151">
        <v>3.2078442105058475E-5</v>
      </c>
    </row>
    <row r="3275" spans="1:16" ht="22" customHeight="1" x14ac:dyDescent="0.2">
      <c r="A3275" s="150" t="s">
        <v>4104</v>
      </c>
      <c r="B3275" s="151">
        <v>0</v>
      </c>
      <c r="C3275" s="151">
        <v>0</v>
      </c>
      <c r="D3275" s="151">
        <v>0</v>
      </c>
      <c r="E3275" s="151">
        <v>0</v>
      </c>
      <c r="F3275" s="151">
        <v>0</v>
      </c>
      <c r="G3275" s="151">
        <v>0</v>
      </c>
      <c r="H3275" s="151">
        <v>4.8277269017784637E-5</v>
      </c>
      <c r="I3275" s="151">
        <v>0</v>
      </c>
      <c r="J3275" s="151">
        <v>2.7843574592434028E-5</v>
      </c>
      <c r="K3275" s="151">
        <v>0</v>
      </c>
      <c r="L3275" s="151">
        <v>0</v>
      </c>
      <c r="M3275" s="151">
        <v>0</v>
      </c>
      <c r="N3275" s="151">
        <v>9.2198317154929246E-5</v>
      </c>
      <c r="O3275" s="151">
        <v>1.1955610014295838E-4</v>
      </c>
      <c r="P3275" s="151">
        <v>8.5542512280155933E-5</v>
      </c>
    </row>
    <row r="3276" spans="1:16" ht="22" customHeight="1" x14ac:dyDescent="0.2">
      <c r="A3276" s="150" t="s">
        <v>4105</v>
      </c>
      <c r="B3276" s="151">
        <v>4.0327129978724244E-5</v>
      </c>
      <c r="C3276" s="151">
        <v>4.4314779810878844E-5</v>
      </c>
      <c r="D3276" s="151">
        <v>0</v>
      </c>
      <c r="E3276" s="151">
        <v>0</v>
      </c>
      <c r="F3276" s="151">
        <v>0</v>
      </c>
      <c r="G3276" s="151">
        <v>4.5268125250636578E-5</v>
      </c>
      <c r="H3276" s="151">
        <v>4.8277269017784637E-5</v>
      </c>
      <c r="I3276" s="151">
        <v>0</v>
      </c>
      <c r="J3276" s="151">
        <v>2.7843574592434028E-5</v>
      </c>
      <c r="K3276" s="151">
        <v>0</v>
      </c>
      <c r="L3276" s="151">
        <v>0</v>
      </c>
      <c r="M3276" s="151">
        <v>4.596867940096568E-5</v>
      </c>
      <c r="N3276" s="151">
        <v>3.0732772384976415E-5</v>
      </c>
      <c r="O3276" s="151">
        <v>3.9852033380986124E-5</v>
      </c>
      <c r="P3276" s="151">
        <v>6.415688421011695E-5</v>
      </c>
    </row>
    <row r="3277" spans="1:16" ht="22" customHeight="1" x14ac:dyDescent="0.2">
      <c r="A3277" s="150" t="s">
        <v>4106</v>
      </c>
      <c r="B3277" s="151">
        <v>0</v>
      </c>
      <c r="C3277" s="151">
        <v>0</v>
      </c>
      <c r="D3277" s="151">
        <v>0</v>
      </c>
      <c r="E3277" s="151">
        <v>0</v>
      </c>
      <c r="F3277" s="151">
        <v>3.9511664341258575E-5</v>
      </c>
      <c r="G3277" s="151">
        <v>0</v>
      </c>
      <c r="H3277" s="151">
        <v>0</v>
      </c>
      <c r="I3277" s="151">
        <v>0</v>
      </c>
      <c r="J3277" s="151">
        <v>0</v>
      </c>
      <c r="K3277" s="151">
        <v>0</v>
      </c>
      <c r="L3277" s="151">
        <v>0</v>
      </c>
      <c r="M3277" s="151">
        <v>0</v>
      </c>
      <c r="N3277" s="151">
        <v>0</v>
      </c>
      <c r="O3277" s="151">
        <v>0</v>
      </c>
      <c r="P3277" s="151">
        <v>0</v>
      </c>
    </row>
    <row r="3278" spans="1:16" ht="22" customHeight="1" x14ac:dyDescent="0.2">
      <c r="A3278" s="150" t="s">
        <v>4107</v>
      </c>
      <c r="B3278" s="151">
        <v>0</v>
      </c>
      <c r="C3278" s="151">
        <v>8.8629559621757688E-5</v>
      </c>
      <c r="D3278" s="151">
        <v>4.323243533491316E-5</v>
      </c>
      <c r="E3278" s="151">
        <v>7.1349637722295582E-5</v>
      </c>
      <c r="F3278" s="151">
        <v>0</v>
      </c>
      <c r="G3278" s="151">
        <v>4.5268125250636578E-5</v>
      </c>
      <c r="H3278" s="151">
        <v>9.6554538035569274E-5</v>
      </c>
      <c r="I3278" s="151">
        <v>7.8910666537345732E-5</v>
      </c>
      <c r="J3278" s="151">
        <v>8.3530723777302084E-5</v>
      </c>
      <c r="K3278" s="151">
        <v>4.5550447097762495E-5</v>
      </c>
      <c r="L3278" s="151">
        <v>9.7486265699880752E-5</v>
      </c>
      <c r="M3278" s="151">
        <v>9.193735880193136E-5</v>
      </c>
      <c r="N3278" s="151">
        <v>0</v>
      </c>
      <c r="O3278" s="151">
        <v>0</v>
      </c>
      <c r="P3278" s="151">
        <v>0</v>
      </c>
    </row>
    <row r="3279" spans="1:16" ht="22" customHeight="1" x14ac:dyDescent="0.2">
      <c r="A3279" s="150" t="s">
        <v>4108</v>
      </c>
      <c r="B3279" s="151">
        <v>0</v>
      </c>
      <c r="C3279" s="151">
        <v>1.7725911924351538E-4</v>
      </c>
      <c r="D3279" s="151">
        <v>0</v>
      </c>
      <c r="E3279" s="151">
        <v>1.6648248801868969E-4</v>
      </c>
      <c r="F3279" s="151">
        <v>0</v>
      </c>
      <c r="G3279" s="151">
        <v>1.3580437575190973E-4</v>
      </c>
      <c r="H3279" s="151">
        <v>0</v>
      </c>
      <c r="I3279" s="151">
        <v>0</v>
      </c>
      <c r="J3279" s="151">
        <v>0</v>
      </c>
      <c r="K3279" s="151">
        <v>0</v>
      </c>
      <c r="L3279" s="151">
        <v>0</v>
      </c>
      <c r="M3279" s="151">
        <v>0</v>
      </c>
      <c r="N3279" s="151">
        <v>0</v>
      </c>
      <c r="O3279" s="151">
        <v>0</v>
      </c>
      <c r="P3279" s="151">
        <v>0</v>
      </c>
    </row>
    <row r="3280" spans="1:16" ht="22" customHeight="1" x14ac:dyDescent="0.2">
      <c r="A3280" s="150" t="s">
        <v>4109</v>
      </c>
      <c r="B3280" s="151">
        <v>0</v>
      </c>
      <c r="C3280" s="151">
        <v>0</v>
      </c>
      <c r="D3280" s="151">
        <v>0</v>
      </c>
      <c r="E3280" s="151">
        <v>0</v>
      </c>
      <c r="F3280" s="151">
        <v>0</v>
      </c>
      <c r="G3280" s="151">
        <v>0</v>
      </c>
      <c r="H3280" s="151">
        <v>0</v>
      </c>
      <c r="I3280" s="151">
        <v>0</v>
      </c>
      <c r="J3280" s="151">
        <v>0</v>
      </c>
      <c r="K3280" s="151">
        <v>4.5550447097762495E-5</v>
      </c>
      <c r="L3280" s="151">
        <v>0</v>
      </c>
      <c r="M3280" s="151">
        <v>0</v>
      </c>
      <c r="N3280" s="151">
        <v>0</v>
      </c>
      <c r="O3280" s="151">
        <v>0</v>
      </c>
      <c r="P3280" s="151">
        <v>0</v>
      </c>
    </row>
    <row r="3281" spans="1:16" ht="22" customHeight="1" x14ac:dyDescent="0.2">
      <c r="A3281" s="150" t="s">
        <v>4110</v>
      </c>
      <c r="B3281" s="151">
        <v>2.8228990985106972E-4</v>
      </c>
      <c r="C3281" s="151">
        <v>3.5451823848703075E-4</v>
      </c>
      <c r="D3281" s="151">
        <v>1.7292974133965264E-4</v>
      </c>
      <c r="E3281" s="151">
        <v>2.6161533831508377E-4</v>
      </c>
      <c r="F3281" s="151">
        <v>2.3706998604755146E-4</v>
      </c>
      <c r="G3281" s="151">
        <v>3.1687687675445604E-4</v>
      </c>
      <c r="H3281" s="151">
        <v>2.8966361410670782E-4</v>
      </c>
      <c r="I3281" s="151">
        <v>2.8933911063693435E-4</v>
      </c>
      <c r="J3281" s="151">
        <v>3.0627932051677427E-4</v>
      </c>
      <c r="K3281" s="151">
        <v>3.6440357678209996E-4</v>
      </c>
      <c r="L3281" s="151">
        <v>3.4120192994958263E-4</v>
      </c>
      <c r="M3281" s="151">
        <v>3.6774943520772544E-4</v>
      </c>
      <c r="N3281" s="151">
        <v>2.7659495146478772E-4</v>
      </c>
      <c r="O3281" s="151">
        <v>2.7896423366690286E-4</v>
      </c>
      <c r="P3281" s="151">
        <v>2.4593472280544831E-4</v>
      </c>
    </row>
    <row r="3282" spans="1:16" ht="22" customHeight="1" x14ac:dyDescent="0.2">
      <c r="A3282" s="152" t="s">
        <v>4111</v>
      </c>
      <c r="B3282" s="153">
        <v>0</v>
      </c>
      <c r="C3282" s="153">
        <v>0</v>
      </c>
      <c r="D3282" s="153">
        <v>0</v>
      </c>
      <c r="E3282" s="153">
        <v>0</v>
      </c>
      <c r="F3282" s="153">
        <v>0</v>
      </c>
      <c r="G3282" s="153">
        <v>0</v>
      </c>
      <c r="H3282" s="153">
        <v>0</v>
      </c>
      <c r="I3282" s="153">
        <v>0</v>
      </c>
      <c r="J3282" s="153">
        <v>0</v>
      </c>
      <c r="K3282" s="153">
        <v>0</v>
      </c>
      <c r="L3282" s="153">
        <v>0</v>
      </c>
      <c r="M3282" s="153">
        <v>0</v>
      </c>
      <c r="N3282" s="153">
        <v>0</v>
      </c>
      <c r="O3282" s="153">
        <v>3.9852033380986124E-5</v>
      </c>
      <c r="P3282" s="153">
        <v>0</v>
      </c>
    </row>
    <row r="3283" spans="1:16" ht="22" customHeight="1" x14ac:dyDescent="0.2">
      <c r="A3283" s="150" t="s">
        <v>4112</v>
      </c>
      <c r="B3283" s="151">
        <v>0</v>
      </c>
      <c r="C3283" s="151">
        <v>0</v>
      </c>
      <c r="D3283" s="151">
        <v>2.161621766745658E-5</v>
      </c>
      <c r="E3283" s="151">
        <v>0</v>
      </c>
      <c r="F3283" s="151">
        <v>3.9511664341258575E-5</v>
      </c>
      <c r="G3283" s="151">
        <v>0</v>
      </c>
      <c r="H3283" s="151">
        <v>0</v>
      </c>
      <c r="I3283" s="151">
        <v>0</v>
      </c>
      <c r="J3283" s="151">
        <v>0</v>
      </c>
      <c r="K3283" s="151">
        <v>0</v>
      </c>
      <c r="L3283" s="151">
        <v>0</v>
      </c>
      <c r="M3283" s="151">
        <v>0</v>
      </c>
      <c r="N3283" s="151">
        <v>3.0732772384976415E-5</v>
      </c>
      <c r="O3283" s="151">
        <v>3.9852033380986124E-5</v>
      </c>
      <c r="P3283" s="151">
        <v>3.2078442105058475E-5</v>
      </c>
    </row>
    <row r="3284" spans="1:16" ht="22" customHeight="1" x14ac:dyDescent="0.2">
      <c r="A3284" s="150" t="s">
        <v>4113</v>
      </c>
      <c r="B3284" s="151">
        <v>0</v>
      </c>
      <c r="C3284" s="151">
        <v>0</v>
      </c>
      <c r="D3284" s="151">
        <v>0</v>
      </c>
      <c r="E3284" s="151">
        <v>0</v>
      </c>
      <c r="F3284" s="151">
        <v>0</v>
      </c>
      <c r="G3284" s="151">
        <v>0</v>
      </c>
      <c r="H3284" s="151">
        <v>0</v>
      </c>
      <c r="I3284" s="151">
        <v>0</v>
      </c>
      <c r="J3284" s="151">
        <v>0</v>
      </c>
      <c r="K3284" s="151">
        <v>0</v>
      </c>
      <c r="L3284" s="151">
        <v>0</v>
      </c>
      <c r="M3284" s="151">
        <v>0</v>
      </c>
      <c r="N3284" s="151">
        <v>1.0244257461658805E-5</v>
      </c>
      <c r="O3284" s="151">
        <v>0</v>
      </c>
      <c r="P3284" s="151">
        <v>0</v>
      </c>
    </row>
    <row r="3285" spans="1:16" ht="22" customHeight="1" x14ac:dyDescent="0.2">
      <c r="A3285" s="150" t="s">
        <v>4114</v>
      </c>
      <c r="B3285" s="151">
        <v>8.0654259957448489E-5</v>
      </c>
      <c r="C3285" s="151">
        <v>0</v>
      </c>
      <c r="D3285" s="151">
        <v>4.323243533491316E-5</v>
      </c>
      <c r="E3285" s="151">
        <v>0</v>
      </c>
      <c r="F3285" s="151">
        <v>0</v>
      </c>
      <c r="G3285" s="151">
        <v>0</v>
      </c>
      <c r="H3285" s="151">
        <v>0</v>
      </c>
      <c r="I3285" s="151">
        <v>0</v>
      </c>
      <c r="J3285" s="151">
        <v>0</v>
      </c>
      <c r="K3285" s="151">
        <v>0</v>
      </c>
      <c r="L3285" s="151">
        <v>0</v>
      </c>
      <c r="M3285" s="151">
        <v>0</v>
      </c>
      <c r="N3285" s="151">
        <v>1.0244257461658805E-5</v>
      </c>
      <c r="O3285" s="151">
        <v>0</v>
      </c>
      <c r="P3285" s="151">
        <v>0</v>
      </c>
    </row>
    <row r="3286" spans="1:16" ht="22" customHeight="1" x14ac:dyDescent="0.2">
      <c r="A3286" s="150" t="s">
        <v>4115</v>
      </c>
      <c r="B3286" s="151">
        <v>2.8228990985106972E-4</v>
      </c>
      <c r="C3286" s="151">
        <v>0</v>
      </c>
      <c r="D3286" s="151">
        <v>1.7292974133965264E-4</v>
      </c>
      <c r="E3286" s="151">
        <v>0</v>
      </c>
      <c r="F3286" s="151">
        <v>3.5560497907132714E-4</v>
      </c>
      <c r="G3286" s="151">
        <v>0</v>
      </c>
      <c r="H3286" s="151">
        <v>0</v>
      </c>
      <c r="I3286" s="151">
        <v>0</v>
      </c>
      <c r="J3286" s="151">
        <v>0</v>
      </c>
      <c r="K3286" s="151">
        <v>0</v>
      </c>
      <c r="L3286" s="151">
        <v>4.8743132849940376E-5</v>
      </c>
      <c r="M3286" s="151">
        <v>0</v>
      </c>
      <c r="N3286" s="151">
        <v>1.5366386192488209E-4</v>
      </c>
      <c r="O3286" s="151">
        <v>1.9926016690493064E-4</v>
      </c>
      <c r="P3286" s="151">
        <v>1.7108502456031187E-4</v>
      </c>
    </row>
    <row r="3287" spans="1:16" ht="22" customHeight="1" x14ac:dyDescent="0.2">
      <c r="A3287" s="150" t="s">
        <v>4116</v>
      </c>
      <c r="B3287" s="151">
        <v>0</v>
      </c>
      <c r="C3287" s="151">
        <v>0</v>
      </c>
      <c r="D3287" s="151">
        <v>0</v>
      </c>
      <c r="E3287" s="151">
        <v>0</v>
      </c>
      <c r="F3287" s="151">
        <v>0</v>
      </c>
      <c r="G3287" s="151">
        <v>0</v>
      </c>
      <c r="H3287" s="151">
        <v>0</v>
      </c>
      <c r="I3287" s="151">
        <v>0</v>
      </c>
      <c r="J3287" s="151">
        <v>0</v>
      </c>
      <c r="K3287" s="151">
        <v>0</v>
      </c>
      <c r="L3287" s="151">
        <v>4.8897872954225903E-5</v>
      </c>
      <c r="M3287" s="151">
        <v>0</v>
      </c>
      <c r="N3287" s="151">
        <v>0</v>
      </c>
      <c r="O3287" s="151">
        <v>0</v>
      </c>
      <c r="P3287" s="151">
        <v>0</v>
      </c>
    </row>
    <row r="3288" spans="1:16" ht="22" customHeight="1" x14ac:dyDescent="0.2">
      <c r="A3288" s="150" t="s">
        <v>4117</v>
      </c>
      <c r="B3288" s="151">
        <v>2.8318606829504138E-4</v>
      </c>
      <c r="C3288" s="151">
        <v>1.7782184660619318E-4</v>
      </c>
      <c r="D3288" s="151">
        <v>3.25272608710299E-4</v>
      </c>
      <c r="E3288" s="151">
        <v>1.1929357418119261E-4</v>
      </c>
      <c r="F3288" s="151">
        <v>2.7745968737417134E-4</v>
      </c>
      <c r="G3288" s="151">
        <v>1.3623550075429677E-4</v>
      </c>
      <c r="H3288" s="151">
        <v>3.8744424151415733E-4</v>
      </c>
      <c r="I3288" s="151">
        <v>2.1109647090625399E-4</v>
      </c>
      <c r="J3288" s="151">
        <v>4.7484343717636701E-4</v>
      </c>
      <c r="K3288" s="151">
        <v>2.2847525845861821E-4</v>
      </c>
      <c r="L3288" s="151">
        <v>3.4228511067958134E-4</v>
      </c>
      <c r="M3288" s="151">
        <v>2.7668767029914585E-4</v>
      </c>
      <c r="N3288" s="151">
        <v>2.3636591502011493E-4</v>
      </c>
      <c r="O3288" s="151">
        <v>1.5991419109068718E-4</v>
      </c>
      <c r="P3288" s="151">
        <v>2.2526194900441063E-4</v>
      </c>
    </row>
    <row r="3289" spans="1:16" ht="22" customHeight="1" x14ac:dyDescent="0.2">
      <c r="A3289" s="150" t="s">
        <v>4118</v>
      </c>
      <c r="B3289" s="151">
        <v>0</v>
      </c>
      <c r="C3289" s="151">
        <v>0</v>
      </c>
      <c r="D3289" s="151">
        <v>0</v>
      </c>
      <c r="E3289" s="151">
        <v>0</v>
      </c>
      <c r="F3289" s="151">
        <v>0</v>
      </c>
      <c r="G3289" s="151">
        <v>0</v>
      </c>
      <c r="H3289" s="151">
        <v>0</v>
      </c>
      <c r="I3289" s="151">
        <v>0</v>
      </c>
      <c r="J3289" s="151">
        <v>0</v>
      </c>
      <c r="K3289" s="151">
        <v>0</v>
      </c>
      <c r="L3289" s="151">
        <v>0</v>
      </c>
      <c r="M3289" s="151">
        <v>0</v>
      </c>
      <c r="N3289" s="151">
        <v>1.0276778913918039E-5</v>
      </c>
      <c r="O3289" s="151">
        <v>0</v>
      </c>
      <c r="P3289" s="151">
        <v>0</v>
      </c>
    </row>
    <row r="3290" spans="1:16" ht="22" customHeight="1" x14ac:dyDescent="0.2">
      <c r="A3290" s="150" t="s">
        <v>4119</v>
      </c>
      <c r="B3290" s="151">
        <v>8.0910305227154677E-5</v>
      </c>
      <c r="C3290" s="151">
        <v>0</v>
      </c>
      <c r="D3290" s="151">
        <v>1.0842420290343301E-4</v>
      </c>
      <c r="E3290" s="151">
        <v>0</v>
      </c>
      <c r="F3290" s="151">
        <v>7.9274196392620374E-5</v>
      </c>
      <c r="G3290" s="151">
        <v>0</v>
      </c>
      <c r="H3290" s="151">
        <v>9.6861060378539333E-5</v>
      </c>
      <c r="I3290" s="151">
        <v>0</v>
      </c>
      <c r="J3290" s="151">
        <v>1.1172786757090987E-4</v>
      </c>
      <c r="K3290" s="151">
        <v>4.5695051691723644E-5</v>
      </c>
      <c r="L3290" s="151">
        <v>9.7795745908451807E-5</v>
      </c>
      <c r="M3290" s="151">
        <v>0</v>
      </c>
      <c r="N3290" s="151">
        <v>4.1107115655672157E-5</v>
      </c>
      <c r="O3290" s="151">
        <v>7.995709554534359E-5</v>
      </c>
      <c r="P3290" s="151">
        <v>5.3633797382002528E-5</v>
      </c>
    </row>
    <row r="3291" spans="1:16" ht="22" customHeight="1" x14ac:dyDescent="0.2">
      <c r="A3291" s="150" t="s">
        <v>4120</v>
      </c>
      <c r="B3291" s="151">
        <v>2.4273091568146406E-4</v>
      </c>
      <c r="C3291" s="151">
        <v>0</v>
      </c>
      <c r="D3291" s="151">
        <v>2.8190292754892579E-4</v>
      </c>
      <c r="E3291" s="151">
        <v>2.3858714836238523E-5</v>
      </c>
      <c r="F3291" s="151">
        <v>3.170967855704815E-4</v>
      </c>
      <c r="G3291" s="151">
        <v>9.0823667169531163E-5</v>
      </c>
      <c r="H3291" s="151">
        <v>3.3901371132488771E-4</v>
      </c>
      <c r="I3291" s="151">
        <v>1.0554823545312699E-4</v>
      </c>
      <c r="J3291" s="151">
        <v>3.631155696054571E-4</v>
      </c>
      <c r="K3291" s="151">
        <v>9.1390103383447288E-5</v>
      </c>
      <c r="L3291" s="151">
        <v>2.9338723772535545E-4</v>
      </c>
      <c r="M3291" s="151">
        <v>9.2229223433048594E-5</v>
      </c>
      <c r="N3291" s="151">
        <v>2.9802658850362318E-4</v>
      </c>
      <c r="O3291" s="151">
        <v>3.1982838218137436E-4</v>
      </c>
      <c r="P3291" s="151">
        <v>2.8962250586281367E-4</v>
      </c>
    </row>
    <row r="3292" spans="1:16" ht="22" customHeight="1" x14ac:dyDescent="0.2">
      <c r="A3292" s="150" t="s">
        <v>4121</v>
      </c>
      <c r="B3292" s="151">
        <v>0</v>
      </c>
      <c r="C3292" s="151">
        <v>0</v>
      </c>
      <c r="D3292" s="151">
        <v>0</v>
      </c>
      <c r="E3292" s="151">
        <v>2.3858714836238523E-5</v>
      </c>
      <c r="F3292" s="151">
        <v>0</v>
      </c>
      <c r="G3292" s="151">
        <v>0</v>
      </c>
      <c r="H3292" s="151">
        <v>0</v>
      </c>
      <c r="I3292" s="151">
        <v>0</v>
      </c>
      <c r="J3292" s="151">
        <v>0</v>
      </c>
      <c r="K3292" s="151">
        <v>0</v>
      </c>
      <c r="L3292" s="151">
        <v>0</v>
      </c>
      <c r="M3292" s="151">
        <v>0</v>
      </c>
      <c r="N3292" s="151">
        <v>0</v>
      </c>
      <c r="O3292" s="151">
        <v>0</v>
      </c>
      <c r="P3292" s="151">
        <v>0</v>
      </c>
    </row>
    <row r="3293" spans="1:16" ht="22" customHeight="1" x14ac:dyDescent="0.2">
      <c r="A3293" s="150" t="s">
        <v>4122</v>
      </c>
      <c r="B3293" s="151">
        <v>0</v>
      </c>
      <c r="C3293" s="151">
        <v>0</v>
      </c>
      <c r="D3293" s="151">
        <v>0</v>
      </c>
      <c r="E3293" s="151">
        <v>0</v>
      </c>
      <c r="F3293" s="151">
        <v>0</v>
      </c>
      <c r="G3293" s="151">
        <v>0</v>
      </c>
      <c r="H3293" s="151">
        <v>0</v>
      </c>
      <c r="I3293" s="151">
        <v>0</v>
      </c>
      <c r="J3293" s="151">
        <v>2.7931966892727468E-5</v>
      </c>
      <c r="K3293" s="151">
        <v>0</v>
      </c>
      <c r="L3293" s="151">
        <v>0</v>
      </c>
      <c r="M3293" s="151">
        <v>0</v>
      </c>
      <c r="N3293" s="151">
        <v>0</v>
      </c>
      <c r="O3293" s="151">
        <v>0</v>
      </c>
      <c r="P3293" s="151">
        <v>0</v>
      </c>
    </row>
    <row r="3294" spans="1:16" ht="22" customHeight="1" x14ac:dyDescent="0.2">
      <c r="A3294" s="150" t="s">
        <v>4123</v>
      </c>
      <c r="B3294" s="151">
        <v>4.0455152613577339E-5</v>
      </c>
      <c r="C3294" s="151">
        <v>0</v>
      </c>
      <c r="D3294" s="151">
        <v>1.0842420290343301E-4</v>
      </c>
      <c r="E3294" s="151">
        <v>0</v>
      </c>
      <c r="F3294" s="151">
        <v>3.9637098196310187E-5</v>
      </c>
      <c r="G3294" s="151">
        <v>0</v>
      </c>
      <c r="H3294" s="151">
        <v>2.4215265094634835E-4</v>
      </c>
      <c r="I3294" s="151">
        <v>2.6387058863281748E-5</v>
      </c>
      <c r="J3294" s="151">
        <v>1.1172786757090987E-4</v>
      </c>
      <c r="K3294" s="151">
        <v>4.5695051691723644E-5</v>
      </c>
      <c r="L3294" s="151">
        <v>4.8897872954225903E-5</v>
      </c>
      <c r="M3294" s="151">
        <v>4.6114611716524297E-5</v>
      </c>
      <c r="N3294" s="151">
        <v>4.1107115655672157E-5</v>
      </c>
      <c r="O3294" s="151">
        <v>0</v>
      </c>
      <c r="P3294" s="151">
        <v>5.3633797382002528E-5</v>
      </c>
    </row>
    <row r="3295" spans="1:16" ht="22" customHeight="1" x14ac:dyDescent="0.2">
      <c r="A3295" s="150" t="s">
        <v>4124</v>
      </c>
      <c r="B3295" s="151">
        <v>8.0910305227154677E-5</v>
      </c>
      <c r="C3295" s="151">
        <v>8.891092330309659E-5</v>
      </c>
      <c r="D3295" s="151">
        <v>8.6739362322746402E-5</v>
      </c>
      <c r="E3295" s="151">
        <v>0</v>
      </c>
      <c r="F3295" s="151">
        <v>1.1891129458893057E-4</v>
      </c>
      <c r="G3295" s="151">
        <v>4.5411833584765582E-5</v>
      </c>
      <c r="H3295" s="151">
        <v>1.4529159056780901E-4</v>
      </c>
      <c r="I3295" s="151">
        <v>7.9161176589845241E-5</v>
      </c>
      <c r="J3295" s="151">
        <v>1.9552376824909229E-4</v>
      </c>
      <c r="K3295" s="151">
        <v>9.1390103383447288E-5</v>
      </c>
      <c r="L3295" s="151">
        <v>1.9559149181690361E-4</v>
      </c>
      <c r="M3295" s="151">
        <v>9.2229223433048594E-5</v>
      </c>
      <c r="N3295" s="151">
        <v>1.233213469670165E-4</v>
      </c>
      <c r="O3295" s="151">
        <v>1.199356433180154E-4</v>
      </c>
      <c r="P3295" s="151">
        <v>1.1799435424040556E-4</v>
      </c>
    </row>
    <row r="3296" spans="1:16" ht="22" customHeight="1" x14ac:dyDescent="0.2">
      <c r="A3296" s="150" t="s">
        <v>4125</v>
      </c>
      <c r="B3296" s="151">
        <v>0</v>
      </c>
      <c r="C3296" s="151">
        <v>0</v>
      </c>
      <c r="D3296" s="151">
        <v>0</v>
      </c>
      <c r="E3296" s="151">
        <v>0</v>
      </c>
      <c r="F3296" s="151">
        <v>0</v>
      </c>
      <c r="G3296" s="151">
        <v>0</v>
      </c>
      <c r="H3296" s="151">
        <v>0</v>
      </c>
      <c r="I3296" s="151">
        <v>0</v>
      </c>
      <c r="J3296" s="151">
        <v>2.7931966892727468E-5</v>
      </c>
      <c r="K3296" s="151">
        <v>0</v>
      </c>
      <c r="L3296" s="151">
        <v>0</v>
      </c>
      <c r="M3296" s="151">
        <v>0</v>
      </c>
      <c r="N3296" s="151">
        <v>9.2491010225262361E-5</v>
      </c>
      <c r="O3296" s="151">
        <v>7.995709554534359E-5</v>
      </c>
      <c r="P3296" s="151">
        <v>4.2907037905602025E-5</v>
      </c>
    </row>
    <row r="3297" spans="1:16" ht="22" customHeight="1" x14ac:dyDescent="0.2">
      <c r="A3297" s="150" t="s">
        <v>4126</v>
      </c>
      <c r="B3297" s="151">
        <v>4.0455152613577339E-5</v>
      </c>
      <c r="C3297" s="151">
        <v>2.2227730825774149E-4</v>
      </c>
      <c r="D3297" s="151">
        <v>4.3369681161373201E-5</v>
      </c>
      <c r="E3297" s="151">
        <v>2.3858714836238521E-4</v>
      </c>
      <c r="F3297" s="151">
        <v>3.9637098196310187E-5</v>
      </c>
      <c r="G3297" s="151">
        <v>2.2705916792382791E-4</v>
      </c>
      <c r="H3297" s="151">
        <v>1.4529159056780901E-4</v>
      </c>
      <c r="I3297" s="151">
        <v>1.8470941204297222E-4</v>
      </c>
      <c r="J3297" s="151">
        <v>2.5138770203454719E-4</v>
      </c>
      <c r="K3297" s="151">
        <v>1.8278020676689458E-4</v>
      </c>
      <c r="L3297" s="151">
        <v>1.9559149181690361E-4</v>
      </c>
      <c r="M3297" s="151">
        <v>1.3834383514957292E-4</v>
      </c>
      <c r="N3297" s="151">
        <v>2.0553557827836079E-5</v>
      </c>
      <c r="O3297" s="151">
        <v>7.995709554534359E-5</v>
      </c>
      <c r="P3297" s="151">
        <v>2.1453518952801013E-5</v>
      </c>
    </row>
    <row r="3298" spans="1:16" ht="22" customHeight="1" x14ac:dyDescent="0.2">
      <c r="A3298" s="150" t="s">
        <v>4127</v>
      </c>
      <c r="B3298" s="151">
        <v>0</v>
      </c>
      <c r="C3298" s="151">
        <v>0</v>
      </c>
      <c r="D3298" s="151">
        <v>0</v>
      </c>
      <c r="E3298" s="151">
        <v>2.3858714836238523E-5</v>
      </c>
      <c r="F3298" s="151">
        <v>0</v>
      </c>
      <c r="G3298" s="151">
        <v>0</v>
      </c>
      <c r="H3298" s="151">
        <v>0</v>
      </c>
      <c r="I3298" s="151">
        <v>0</v>
      </c>
      <c r="J3298" s="151">
        <v>0</v>
      </c>
      <c r="K3298" s="151">
        <v>0</v>
      </c>
      <c r="L3298" s="151">
        <v>0</v>
      </c>
      <c r="M3298" s="151">
        <v>0</v>
      </c>
      <c r="N3298" s="151">
        <v>0</v>
      </c>
      <c r="O3298" s="151">
        <v>0</v>
      </c>
      <c r="P3298" s="151">
        <v>0</v>
      </c>
    </row>
    <row r="3299" spans="1:16" ht="22" customHeight="1" x14ac:dyDescent="0.2">
      <c r="A3299" s="150" t="s">
        <v>4128</v>
      </c>
      <c r="B3299" s="151">
        <v>7.6864789965796945E-4</v>
      </c>
      <c r="C3299" s="151">
        <v>1.2892083878949007E-3</v>
      </c>
      <c r="D3299" s="151">
        <v>6.9391489858197121E-4</v>
      </c>
      <c r="E3299" s="151">
        <v>1.1690770269756877E-3</v>
      </c>
      <c r="F3299" s="151">
        <v>6.7383066933727326E-4</v>
      </c>
      <c r="G3299" s="151">
        <v>1.3169431739582021E-3</v>
      </c>
      <c r="H3299" s="151">
        <v>1.0654716641639327E-3</v>
      </c>
      <c r="I3299" s="151">
        <v>1.4249011786172142E-3</v>
      </c>
      <c r="J3299" s="151">
        <v>9.7761884124546129E-4</v>
      </c>
      <c r="K3299" s="151">
        <v>1.645021860902051E-3</v>
      </c>
      <c r="L3299" s="151">
        <v>1.1735489509014218E-3</v>
      </c>
      <c r="M3299" s="151">
        <v>1.3373237397792048E-3</v>
      </c>
      <c r="N3299" s="151">
        <v>7.090977450603447E-4</v>
      </c>
      <c r="O3299" s="151">
        <v>7.1961385990809235E-4</v>
      </c>
      <c r="P3299" s="151">
        <v>7.5087316334803539E-4</v>
      </c>
    </row>
    <row r="3300" spans="1:16" ht="22" customHeight="1" x14ac:dyDescent="0.2">
      <c r="A3300" s="150" t="s">
        <v>4129</v>
      </c>
      <c r="B3300" s="151">
        <v>0</v>
      </c>
      <c r="C3300" s="151">
        <v>4.4455461651548295E-5</v>
      </c>
      <c r="D3300" s="151">
        <v>0</v>
      </c>
      <c r="E3300" s="151">
        <v>7.1576144508715575E-5</v>
      </c>
      <c r="F3300" s="151">
        <v>0</v>
      </c>
      <c r="G3300" s="151">
        <v>9.0823667169531163E-5</v>
      </c>
      <c r="H3300" s="151">
        <v>0</v>
      </c>
      <c r="I3300" s="151">
        <v>1.3193529431640872E-4</v>
      </c>
      <c r="J3300" s="151">
        <v>0</v>
      </c>
      <c r="K3300" s="151">
        <v>9.1390103383447288E-5</v>
      </c>
      <c r="L3300" s="151">
        <v>0</v>
      </c>
      <c r="M3300" s="151">
        <v>1.3834383514957292E-4</v>
      </c>
      <c r="N3300" s="151">
        <v>1.0276778913918039E-5</v>
      </c>
      <c r="O3300" s="151">
        <v>0</v>
      </c>
      <c r="P3300" s="151">
        <v>0</v>
      </c>
    </row>
    <row r="3301" spans="1:16" ht="22" customHeight="1" x14ac:dyDescent="0.2">
      <c r="A3301" s="150" t="s">
        <v>4130</v>
      </c>
      <c r="B3301" s="151">
        <v>0</v>
      </c>
      <c r="C3301" s="151">
        <v>0</v>
      </c>
      <c r="D3301" s="151">
        <v>2.16848405806866E-5</v>
      </c>
      <c r="E3301" s="151">
        <v>0</v>
      </c>
      <c r="F3301" s="151">
        <v>0</v>
      </c>
      <c r="G3301" s="151">
        <v>0</v>
      </c>
      <c r="H3301" s="151">
        <v>0</v>
      </c>
      <c r="I3301" s="151">
        <v>0</v>
      </c>
      <c r="J3301" s="151">
        <v>0</v>
      </c>
      <c r="K3301" s="151">
        <v>0</v>
      </c>
      <c r="L3301" s="151">
        <v>0</v>
      </c>
      <c r="M3301" s="151">
        <v>0</v>
      </c>
      <c r="N3301" s="151">
        <v>0</v>
      </c>
      <c r="O3301" s="151">
        <v>0</v>
      </c>
      <c r="P3301" s="151">
        <v>0</v>
      </c>
    </row>
    <row r="3302" spans="1:16" ht="22" customHeight="1" x14ac:dyDescent="0.2">
      <c r="A3302" s="150" t="s">
        <v>4131</v>
      </c>
      <c r="B3302" s="151">
        <v>3.6409637352219603E-4</v>
      </c>
      <c r="C3302" s="151">
        <v>6.2237646312167621E-4</v>
      </c>
      <c r="D3302" s="151">
        <v>1.9516356522617941E-4</v>
      </c>
      <c r="E3302" s="151">
        <v>5.2489172639724757E-4</v>
      </c>
      <c r="F3302" s="151">
        <v>2.3782258917786115E-4</v>
      </c>
      <c r="G3302" s="151">
        <v>7.7200117094101495E-4</v>
      </c>
      <c r="H3302" s="151">
        <v>7.2645795283904498E-4</v>
      </c>
      <c r="I3302" s="151">
        <v>6.0690235385548017E-4</v>
      </c>
      <c r="J3302" s="151">
        <v>2.2345573514181974E-4</v>
      </c>
      <c r="K3302" s="151">
        <v>5.0264556860896007E-4</v>
      </c>
      <c r="L3302" s="151">
        <v>3.4228511067958134E-4</v>
      </c>
      <c r="M3302" s="151">
        <v>5.533753405982917E-4</v>
      </c>
      <c r="N3302" s="151">
        <v>3.0830336741754117E-4</v>
      </c>
      <c r="O3302" s="151">
        <v>3.9978547772671793E-4</v>
      </c>
      <c r="P3302" s="151">
        <v>3.6470982219761723E-4</v>
      </c>
    </row>
    <row r="3303" spans="1:16" ht="22" customHeight="1" x14ac:dyDescent="0.2">
      <c r="A3303" s="152" t="s">
        <v>4132</v>
      </c>
      <c r="B3303" s="153">
        <v>0</v>
      </c>
      <c r="C3303" s="153">
        <v>0</v>
      </c>
      <c r="D3303" s="153">
        <v>0</v>
      </c>
      <c r="E3303" s="153">
        <v>0</v>
      </c>
      <c r="F3303" s="153">
        <v>0</v>
      </c>
      <c r="G3303" s="153">
        <v>0</v>
      </c>
      <c r="H3303" s="153">
        <v>0</v>
      </c>
      <c r="I3303" s="153">
        <v>0</v>
      </c>
      <c r="J3303" s="153">
        <v>0</v>
      </c>
      <c r="K3303" s="153">
        <v>0</v>
      </c>
      <c r="L3303" s="153">
        <v>0</v>
      </c>
      <c r="M3303" s="153">
        <v>0</v>
      </c>
      <c r="N3303" s="153">
        <v>1.0276778913918039E-5</v>
      </c>
      <c r="O3303" s="153">
        <v>0</v>
      </c>
      <c r="P3303" s="153">
        <v>0</v>
      </c>
    </row>
    <row r="3304" spans="1:16" ht="22" customHeight="1" x14ac:dyDescent="0.2">
      <c r="A3304" s="150" t="s">
        <v>4133</v>
      </c>
      <c r="B3304" s="151">
        <v>4.0455152613577339E-5</v>
      </c>
      <c r="C3304" s="151">
        <v>0</v>
      </c>
      <c r="D3304" s="151">
        <v>2.16848405806866E-5</v>
      </c>
      <c r="E3304" s="151">
        <v>0</v>
      </c>
      <c r="F3304" s="151">
        <v>3.9637098196310187E-5</v>
      </c>
      <c r="G3304" s="151">
        <v>0</v>
      </c>
      <c r="H3304" s="151">
        <v>0</v>
      </c>
      <c r="I3304" s="151">
        <v>0</v>
      </c>
      <c r="J3304" s="151">
        <v>0</v>
      </c>
      <c r="K3304" s="151">
        <v>0</v>
      </c>
      <c r="L3304" s="151">
        <v>0</v>
      </c>
      <c r="M3304" s="151">
        <v>0</v>
      </c>
      <c r="N3304" s="151">
        <v>2.0553557827836079E-5</v>
      </c>
      <c r="O3304" s="151">
        <v>0</v>
      </c>
      <c r="P3304" s="151">
        <v>1.0726759476400506E-5</v>
      </c>
    </row>
    <row r="3305" spans="1:16" ht="22" customHeight="1" x14ac:dyDescent="0.2">
      <c r="A3305" s="150" t="s">
        <v>4134</v>
      </c>
      <c r="B3305" s="151">
        <v>0</v>
      </c>
      <c r="C3305" s="151">
        <v>0</v>
      </c>
      <c r="D3305" s="151">
        <v>0</v>
      </c>
      <c r="E3305" s="151">
        <v>0</v>
      </c>
      <c r="F3305" s="151">
        <v>0</v>
      </c>
      <c r="G3305" s="151">
        <v>0</v>
      </c>
      <c r="H3305" s="151">
        <v>0</v>
      </c>
      <c r="I3305" s="151">
        <v>0</v>
      </c>
      <c r="J3305" s="151">
        <v>0</v>
      </c>
      <c r="K3305" s="151">
        <v>0</v>
      </c>
      <c r="L3305" s="151">
        <v>0</v>
      </c>
      <c r="M3305" s="151">
        <v>0</v>
      </c>
      <c r="N3305" s="151">
        <v>3.0830336741754125E-5</v>
      </c>
      <c r="O3305" s="151">
        <v>0</v>
      </c>
      <c r="P3305" s="151">
        <v>2.1453518952801013E-5</v>
      </c>
    </row>
    <row r="3306" spans="1:16" ht="22" customHeight="1" x14ac:dyDescent="0.2">
      <c r="A3306" s="150" t="s">
        <v>4135</v>
      </c>
      <c r="B3306" s="151">
        <v>4.058399067922568E-5</v>
      </c>
      <c r="C3306" s="151">
        <v>0</v>
      </c>
      <c r="D3306" s="151">
        <v>2.1753900582535924E-5</v>
      </c>
      <c r="E3306" s="151">
        <v>0</v>
      </c>
      <c r="F3306" s="151">
        <v>0</v>
      </c>
      <c r="G3306" s="151">
        <v>0</v>
      </c>
      <c r="H3306" s="151">
        <v>0</v>
      </c>
      <c r="I3306" s="151">
        <v>0</v>
      </c>
      <c r="J3306" s="151">
        <v>2.8020922201303036E-5</v>
      </c>
      <c r="K3306" s="151">
        <v>0</v>
      </c>
      <c r="L3306" s="151">
        <v>0</v>
      </c>
      <c r="M3306" s="151">
        <v>0</v>
      </c>
      <c r="N3306" s="151">
        <v>0</v>
      </c>
      <c r="O3306" s="151">
        <v>0</v>
      </c>
      <c r="P3306" s="151">
        <v>0</v>
      </c>
    </row>
    <row r="3307" spans="1:16" ht="22" customHeight="1" x14ac:dyDescent="0.2">
      <c r="A3307" s="150" t="s">
        <v>4136</v>
      </c>
      <c r="B3307" s="151">
        <v>8.1167981358451361E-5</v>
      </c>
      <c r="C3307" s="151">
        <v>0</v>
      </c>
      <c r="D3307" s="151">
        <v>1.5227730407775143E-4</v>
      </c>
      <c r="E3307" s="151">
        <v>0</v>
      </c>
      <c r="F3307" s="151">
        <v>1.1928999297934117E-4</v>
      </c>
      <c r="G3307" s="151">
        <v>0</v>
      </c>
      <c r="H3307" s="151">
        <v>9.7169535093120682E-5</v>
      </c>
      <c r="I3307" s="151">
        <v>0</v>
      </c>
      <c r="J3307" s="151">
        <v>1.6812553320781818E-4</v>
      </c>
      <c r="K3307" s="151">
        <v>0</v>
      </c>
      <c r="L3307" s="151">
        <v>9.810719732854241E-5</v>
      </c>
      <c r="M3307" s="151">
        <v>0</v>
      </c>
      <c r="N3307" s="151">
        <v>1.1340458260103824E-4</v>
      </c>
      <c r="O3307" s="151">
        <v>1.2031760396552499E-4</v>
      </c>
      <c r="P3307" s="151">
        <v>7.5326447915487622E-5</v>
      </c>
    </row>
    <row r="3308" spans="1:16" ht="22" customHeight="1" x14ac:dyDescent="0.2">
      <c r="A3308" s="150" t="s">
        <v>4137</v>
      </c>
      <c r="B3308" s="151">
        <v>4.058399067922568E-5</v>
      </c>
      <c r="C3308" s="151">
        <v>0</v>
      </c>
      <c r="D3308" s="151">
        <v>2.1753900582535924E-5</v>
      </c>
      <c r="E3308" s="151">
        <v>0</v>
      </c>
      <c r="F3308" s="151">
        <v>0</v>
      </c>
      <c r="G3308" s="151">
        <v>0</v>
      </c>
      <c r="H3308" s="151">
        <v>0</v>
      </c>
      <c r="I3308" s="151">
        <v>0</v>
      </c>
      <c r="J3308" s="151">
        <v>0</v>
      </c>
      <c r="K3308" s="151">
        <v>0</v>
      </c>
      <c r="L3308" s="151">
        <v>0</v>
      </c>
      <c r="M3308" s="151">
        <v>0</v>
      </c>
      <c r="N3308" s="151">
        <v>0</v>
      </c>
      <c r="O3308" s="151">
        <v>0</v>
      </c>
      <c r="P3308" s="151">
        <v>0</v>
      </c>
    </row>
    <row r="3309" spans="1:16" ht="22" customHeight="1" x14ac:dyDescent="0.2">
      <c r="A3309" s="150" t="s">
        <v>4138</v>
      </c>
      <c r="B3309" s="151">
        <v>1.2175197203767703E-4</v>
      </c>
      <c r="C3309" s="151">
        <v>0</v>
      </c>
      <c r="D3309" s="151">
        <v>8.7015602330143695E-5</v>
      </c>
      <c r="E3309" s="151">
        <v>2.3934698004506802E-5</v>
      </c>
      <c r="F3309" s="151">
        <v>1.1928999297934117E-4</v>
      </c>
      <c r="G3309" s="151">
        <v>0</v>
      </c>
      <c r="H3309" s="151">
        <v>4.8584767546560341E-5</v>
      </c>
      <c r="I3309" s="151">
        <v>0</v>
      </c>
      <c r="J3309" s="151">
        <v>1.4010461100651516E-4</v>
      </c>
      <c r="K3309" s="151">
        <v>0</v>
      </c>
      <c r="L3309" s="151">
        <v>4.9053598664271205E-5</v>
      </c>
      <c r="M3309" s="151">
        <v>0</v>
      </c>
      <c r="N3309" s="151">
        <v>4.1238030036741182E-5</v>
      </c>
      <c r="O3309" s="151">
        <v>0</v>
      </c>
      <c r="P3309" s="151">
        <v>3.2282763392351842E-5</v>
      </c>
    </row>
    <row r="3310" spans="1:16" ht="22" customHeight="1" x14ac:dyDescent="0.2">
      <c r="A3310" s="150" t="s">
        <v>4139</v>
      </c>
      <c r="B3310" s="151">
        <v>2.0291995339612837E-4</v>
      </c>
      <c r="C3310" s="151">
        <v>4.4597039554897179E-5</v>
      </c>
      <c r="D3310" s="151">
        <v>2.8280070757296695E-4</v>
      </c>
      <c r="E3310" s="151">
        <v>1.19673490022534E-4</v>
      </c>
      <c r="F3310" s="151">
        <v>2.3857998595868234E-4</v>
      </c>
      <c r="G3310" s="151">
        <v>9.1112914517204834E-5</v>
      </c>
      <c r="H3310" s="151">
        <v>4.3726290791904306E-4</v>
      </c>
      <c r="I3310" s="151">
        <v>1.0588437633036625E-4</v>
      </c>
      <c r="J3310" s="151">
        <v>4.2031383301954555E-4</v>
      </c>
      <c r="K3310" s="151">
        <v>1.3752173200216192E-4</v>
      </c>
      <c r="L3310" s="151">
        <v>3.4337519064989841E-4</v>
      </c>
      <c r="M3310" s="151">
        <v>9.2522947074555125E-5</v>
      </c>
      <c r="N3310" s="151">
        <v>2.6804719523881767E-4</v>
      </c>
      <c r="O3310" s="151">
        <v>2.8074107591955828E-4</v>
      </c>
      <c r="P3310" s="151">
        <v>2.1521842261567893E-4</v>
      </c>
    </row>
    <row r="3311" spans="1:16" ht="22" customHeight="1" x14ac:dyDescent="0.2">
      <c r="A3311" s="150" t="s">
        <v>4140</v>
      </c>
      <c r="B3311" s="151">
        <v>0</v>
      </c>
      <c r="C3311" s="151">
        <v>0</v>
      </c>
      <c r="D3311" s="151">
        <v>0</v>
      </c>
      <c r="E3311" s="151">
        <v>0</v>
      </c>
      <c r="F3311" s="151">
        <v>0</v>
      </c>
      <c r="G3311" s="151">
        <v>0</v>
      </c>
      <c r="H3311" s="151">
        <v>0</v>
      </c>
      <c r="I3311" s="151">
        <v>0</v>
      </c>
      <c r="J3311" s="151">
        <v>0</v>
      </c>
      <c r="K3311" s="151">
        <v>0</v>
      </c>
      <c r="L3311" s="151">
        <v>4.9053598664271205E-5</v>
      </c>
      <c r="M3311" s="151">
        <v>0</v>
      </c>
      <c r="N3311" s="151">
        <v>0</v>
      </c>
      <c r="O3311" s="151">
        <v>0</v>
      </c>
      <c r="P3311" s="151">
        <v>1.0760921130783947E-5</v>
      </c>
    </row>
    <row r="3312" spans="1:16" ht="22" customHeight="1" x14ac:dyDescent="0.2">
      <c r="A3312" s="150" t="s">
        <v>4141</v>
      </c>
      <c r="B3312" s="151">
        <v>0</v>
      </c>
      <c r="C3312" s="151">
        <v>0</v>
      </c>
      <c r="D3312" s="151">
        <v>0</v>
      </c>
      <c r="E3312" s="151">
        <v>4.7869396009013605E-5</v>
      </c>
      <c r="F3312" s="151">
        <v>0</v>
      </c>
      <c r="G3312" s="151">
        <v>4.5556457258602417E-5</v>
      </c>
      <c r="H3312" s="151">
        <v>4.8584767546560341E-5</v>
      </c>
      <c r="I3312" s="151">
        <v>5.2942188165183124E-5</v>
      </c>
      <c r="J3312" s="151">
        <v>5.6041844402606073E-5</v>
      </c>
      <c r="K3312" s="151">
        <v>4.5840577334053979E-5</v>
      </c>
      <c r="L3312" s="151">
        <v>4.9053598664271205E-5</v>
      </c>
      <c r="M3312" s="151">
        <v>4.6261473537277563E-5</v>
      </c>
      <c r="N3312" s="151">
        <v>5.1547537545926472E-5</v>
      </c>
      <c r="O3312" s="151">
        <v>4.0105867988508335E-5</v>
      </c>
      <c r="P3312" s="151">
        <v>5.3804605653919732E-5</v>
      </c>
    </row>
    <row r="3313" spans="1:16" ht="22" customHeight="1" x14ac:dyDescent="0.2">
      <c r="A3313" s="150" t="s">
        <v>4142</v>
      </c>
      <c r="B3313" s="151">
        <v>0</v>
      </c>
      <c r="C3313" s="151">
        <v>4.4597039554897179E-5</v>
      </c>
      <c r="D3313" s="151">
        <v>0</v>
      </c>
      <c r="E3313" s="151">
        <v>0</v>
      </c>
      <c r="F3313" s="151">
        <v>0</v>
      </c>
      <c r="G3313" s="151">
        <v>0</v>
      </c>
      <c r="H3313" s="151">
        <v>0</v>
      </c>
      <c r="I3313" s="151">
        <v>0</v>
      </c>
      <c r="J3313" s="151">
        <v>0</v>
      </c>
      <c r="K3313" s="151">
        <v>0</v>
      </c>
      <c r="L3313" s="151">
        <v>0</v>
      </c>
      <c r="M3313" s="151">
        <v>0</v>
      </c>
      <c r="N3313" s="151">
        <v>0</v>
      </c>
      <c r="O3313" s="151">
        <v>0</v>
      </c>
      <c r="P3313" s="151">
        <v>0</v>
      </c>
    </row>
    <row r="3314" spans="1:16" ht="22" customHeight="1" x14ac:dyDescent="0.2">
      <c r="A3314" s="150" t="s">
        <v>4143</v>
      </c>
      <c r="B3314" s="151">
        <v>8.116798135845135E-4</v>
      </c>
      <c r="C3314" s="151">
        <v>1.3379111866469154E-4</v>
      </c>
      <c r="D3314" s="151">
        <v>8.26648222136365E-4</v>
      </c>
      <c r="E3314" s="151">
        <v>1.6754288603154757E-4</v>
      </c>
      <c r="F3314" s="151">
        <v>6.3621329588981965E-4</v>
      </c>
      <c r="G3314" s="151">
        <v>1.3666937177580726E-4</v>
      </c>
      <c r="H3314" s="151">
        <v>1.45754302639681E-4</v>
      </c>
      <c r="I3314" s="151">
        <v>1.5882656449554936E-4</v>
      </c>
      <c r="J3314" s="151">
        <v>3.9229291081824247E-4</v>
      </c>
      <c r="K3314" s="151">
        <v>1.3752173200216192E-4</v>
      </c>
      <c r="L3314" s="151">
        <v>1.9621439465708482E-4</v>
      </c>
      <c r="M3314" s="151">
        <v>1.3878442061183267E-4</v>
      </c>
      <c r="N3314" s="151">
        <v>6.4949897307867361E-4</v>
      </c>
      <c r="O3314" s="151">
        <v>5.6148215183911656E-4</v>
      </c>
      <c r="P3314" s="151">
        <v>7.7478632141644421E-4</v>
      </c>
    </row>
    <row r="3315" spans="1:16" ht="22" customHeight="1" x14ac:dyDescent="0.2">
      <c r="A3315" s="150" t="s">
        <v>4144</v>
      </c>
      <c r="B3315" s="151">
        <v>0</v>
      </c>
      <c r="C3315" s="151">
        <v>0</v>
      </c>
      <c r="D3315" s="151">
        <v>0</v>
      </c>
      <c r="E3315" s="151">
        <v>0</v>
      </c>
      <c r="F3315" s="151">
        <v>0</v>
      </c>
      <c r="G3315" s="151">
        <v>0</v>
      </c>
      <c r="H3315" s="151">
        <v>0</v>
      </c>
      <c r="I3315" s="151">
        <v>0</v>
      </c>
      <c r="J3315" s="151">
        <v>0</v>
      </c>
      <c r="K3315" s="151">
        <v>0</v>
      </c>
      <c r="L3315" s="151">
        <v>0</v>
      </c>
      <c r="M3315" s="151">
        <v>0</v>
      </c>
      <c r="N3315" s="151">
        <v>2.0684890465713624E-5</v>
      </c>
      <c r="O3315" s="151">
        <v>0</v>
      </c>
      <c r="P3315" s="151">
        <v>2.1590602140997821E-5</v>
      </c>
    </row>
    <row r="3316" spans="1:16" ht="22" customHeight="1" x14ac:dyDescent="0.2">
      <c r="A3316" s="150" t="s">
        <v>4145</v>
      </c>
      <c r="B3316" s="151">
        <v>7.7355938783469768E-4</v>
      </c>
      <c r="C3316" s="151">
        <v>4.0265569898447097E-4</v>
      </c>
      <c r="D3316" s="151">
        <v>5.0193824283410358E-4</v>
      </c>
      <c r="E3316" s="151">
        <v>2.6412283357049994E-4</v>
      </c>
      <c r="F3316" s="151">
        <v>6.7813629661738351E-4</v>
      </c>
      <c r="G3316" s="151">
        <v>2.2851002522685556E-4</v>
      </c>
      <c r="H3316" s="151">
        <v>1.2184997611517528E-3</v>
      </c>
      <c r="I3316" s="151">
        <v>2.9211232894974838E-4</v>
      </c>
      <c r="J3316" s="151">
        <v>1.2649700661482809E-3</v>
      </c>
      <c r="K3316" s="151">
        <v>3.6789626282154495E-4</v>
      </c>
      <c r="L3316" s="151">
        <v>1.5747302216568596E-3</v>
      </c>
      <c r="M3316" s="151">
        <v>4.1768346394998847E-4</v>
      </c>
      <c r="N3316" s="151">
        <v>1.0756143042171084E-3</v>
      </c>
      <c r="O3316" s="151">
        <v>1.0460840455532971E-3</v>
      </c>
      <c r="P3316" s="151">
        <v>1.2090737198958781E-3</v>
      </c>
    </row>
    <row r="3317" spans="1:16" ht="22" customHeight="1" x14ac:dyDescent="0.2">
      <c r="A3317" s="150" t="s">
        <v>4146</v>
      </c>
      <c r="B3317" s="151">
        <v>8.1427303982599758E-5</v>
      </c>
      <c r="C3317" s="151">
        <v>0</v>
      </c>
      <c r="D3317" s="151">
        <v>2.1823401862352329E-5</v>
      </c>
      <c r="E3317" s="151">
        <v>4.8022333376454537E-5</v>
      </c>
      <c r="F3317" s="151">
        <v>3.9890370389257858E-5</v>
      </c>
      <c r="G3317" s="151">
        <v>0</v>
      </c>
      <c r="H3317" s="151">
        <v>9.7479980892140224E-5</v>
      </c>
      <c r="I3317" s="151">
        <v>0</v>
      </c>
      <c r="J3317" s="151">
        <v>1.1244178365762495E-4</v>
      </c>
      <c r="K3317" s="151">
        <v>0</v>
      </c>
      <c r="L3317" s="151">
        <v>9.8420638853553727E-5</v>
      </c>
      <c r="M3317" s="151">
        <v>4.640927377222094E-5</v>
      </c>
      <c r="N3317" s="151">
        <v>7.2397116629997684E-5</v>
      </c>
      <c r="O3317" s="151">
        <v>8.0468003504099777E-5</v>
      </c>
      <c r="P3317" s="151">
        <v>7.5567107493492382E-5</v>
      </c>
    </row>
    <row r="3318" spans="1:16" ht="22" customHeight="1" x14ac:dyDescent="0.2">
      <c r="A3318" s="150" t="s">
        <v>4147</v>
      </c>
      <c r="B3318" s="151">
        <v>4.0713651991299879E-5</v>
      </c>
      <c r="C3318" s="151">
        <v>0</v>
      </c>
      <c r="D3318" s="151">
        <v>2.1823401862352329E-5</v>
      </c>
      <c r="E3318" s="151">
        <v>2.4011166688227268E-5</v>
      </c>
      <c r="F3318" s="151">
        <v>7.9780740778515716E-5</v>
      </c>
      <c r="G3318" s="151">
        <v>0</v>
      </c>
      <c r="H3318" s="151">
        <v>1.4621997133821034E-4</v>
      </c>
      <c r="I3318" s="151">
        <v>2.6555666268158946E-5</v>
      </c>
      <c r="J3318" s="151">
        <v>2.2488356731524989E-4</v>
      </c>
      <c r="K3318" s="151">
        <v>0</v>
      </c>
      <c r="L3318" s="151">
        <v>3.9368255541421491E-4</v>
      </c>
      <c r="M3318" s="151">
        <v>0</v>
      </c>
      <c r="N3318" s="151">
        <v>2.0684890465713627E-4</v>
      </c>
      <c r="O3318" s="151">
        <v>2.4140401051229933E-4</v>
      </c>
      <c r="P3318" s="151">
        <v>2.1590602140997823E-4</v>
      </c>
    </row>
    <row r="3319" spans="1:16" ht="22" customHeight="1" x14ac:dyDescent="0.2">
      <c r="A3319" s="150" t="s">
        <v>4148</v>
      </c>
      <c r="B3319" s="151">
        <v>4.0713651991299879E-5</v>
      </c>
      <c r="C3319" s="151">
        <v>8.9479044218771333E-5</v>
      </c>
      <c r="D3319" s="151">
        <v>0</v>
      </c>
      <c r="E3319" s="151">
        <v>4.8022333376454537E-5</v>
      </c>
      <c r="F3319" s="151">
        <v>0</v>
      </c>
      <c r="G3319" s="151">
        <v>9.1404010090742228E-5</v>
      </c>
      <c r="H3319" s="151">
        <v>4.8739990446070112E-5</v>
      </c>
      <c r="I3319" s="151">
        <v>1.3277833134079473E-4</v>
      </c>
      <c r="J3319" s="151">
        <v>5.6220891828812473E-5</v>
      </c>
      <c r="K3319" s="151">
        <v>1.3796109855807937E-4</v>
      </c>
      <c r="L3319" s="151">
        <v>0</v>
      </c>
      <c r="M3319" s="151">
        <v>9.281854754444188E-5</v>
      </c>
      <c r="N3319" s="151">
        <v>1.0342445232856812E-5</v>
      </c>
      <c r="O3319" s="151">
        <v>0</v>
      </c>
      <c r="P3319" s="151">
        <v>2.1590602140997821E-5</v>
      </c>
    </row>
    <row r="3320" spans="1:16" ht="22" customHeight="1" x14ac:dyDescent="0.2">
      <c r="A3320" s="150" t="s">
        <v>4149</v>
      </c>
      <c r="B3320" s="151">
        <v>0</v>
      </c>
      <c r="C3320" s="151">
        <v>8.9479044218771333E-5</v>
      </c>
      <c r="D3320" s="151">
        <v>0</v>
      </c>
      <c r="E3320" s="151">
        <v>9.6044666752909073E-5</v>
      </c>
      <c r="F3320" s="151">
        <v>0</v>
      </c>
      <c r="G3320" s="151">
        <v>4.5702005045371114E-5</v>
      </c>
      <c r="H3320" s="151">
        <v>0</v>
      </c>
      <c r="I3320" s="151">
        <v>1.5933399760895367E-4</v>
      </c>
      <c r="J3320" s="151">
        <v>0</v>
      </c>
      <c r="K3320" s="151">
        <v>9.1974065705386238E-5</v>
      </c>
      <c r="L3320" s="151">
        <v>0</v>
      </c>
      <c r="M3320" s="151">
        <v>9.281854754444188E-5</v>
      </c>
      <c r="N3320" s="151">
        <v>0</v>
      </c>
      <c r="O3320" s="151">
        <v>0</v>
      </c>
      <c r="P3320" s="151">
        <v>0</v>
      </c>
    </row>
    <row r="3321" spans="1:16" ht="22" customHeight="1" x14ac:dyDescent="0.2">
      <c r="A3321" s="150" t="s">
        <v>4150</v>
      </c>
      <c r="B3321" s="151">
        <v>0</v>
      </c>
      <c r="C3321" s="151">
        <v>0</v>
      </c>
      <c r="D3321" s="151">
        <v>0</v>
      </c>
      <c r="E3321" s="151">
        <v>2.4011166688227268E-5</v>
      </c>
      <c r="F3321" s="151">
        <v>0</v>
      </c>
      <c r="G3321" s="151">
        <v>0</v>
      </c>
      <c r="H3321" s="151">
        <v>0</v>
      </c>
      <c r="I3321" s="151">
        <v>0</v>
      </c>
      <c r="J3321" s="151">
        <v>0</v>
      </c>
      <c r="K3321" s="151">
        <v>0</v>
      </c>
      <c r="L3321" s="151">
        <v>0</v>
      </c>
      <c r="M3321" s="151">
        <v>0</v>
      </c>
      <c r="N3321" s="151">
        <v>0</v>
      </c>
      <c r="O3321" s="151">
        <v>4.0234001752049889E-5</v>
      </c>
      <c r="P3321" s="151">
        <v>0</v>
      </c>
    </row>
    <row r="3322" spans="1:16" ht="22" customHeight="1" x14ac:dyDescent="0.2">
      <c r="A3322" s="150" t="s">
        <v>4151</v>
      </c>
      <c r="B3322" s="151">
        <v>0</v>
      </c>
      <c r="C3322" s="151">
        <v>0</v>
      </c>
      <c r="D3322" s="151">
        <v>0</v>
      </c>
      <c r="E3322" s="151">
        <v>0</v>
      </c>
      <c r="F3322" s="151">
        <v>0</v>
      </c>
      <c r="G3322" s="151">
        <v>0</v>
      </c>
      <c r="H3322" s="151">
        <v>0</v>
      </c>
      <c r="I3322" s="151">
        <v>0</v>
      </c>
      <c r="J3322" s="151">
        <v>0</v>
      </c>
      <c r="K3322" s="151">
        <v>0</v>
      </c>
      <c r="L3322" s="151">
        <v>0</v>
      </c>
      <c r="M3322" s="151">
        <v>0</v>
      </c>
      <c r="N3322" s="151">
        <v>1.0342445232856812E-5</v>
      </c>
      <c r="O3322" s="151">
        <v>0</v>
      </c>
      <c r="P3322" s="151">
        <v>0</v>
      </c>
    </row>
    <row r="3323" spans="1:16" ht="22" customHeight="1" x14ac:dyDescent="0.2">
      <c r="A3323" s="150" t="s">
        <v>4152</v>
      </c>
      <c r="B3323" s="151">
        <v>8.1427303982599758E-5</v>
      </c>
      <c r="C3323" s="151">
        <v>8.9479044218771333E-5</v>
      </c>
      <c r="D3323" s="151">
        <v>6.547020558705699E-5</v>
      </c>
      <c r="E3323" s="151">
        <v>7.2033500064681808E-5</v>
      </c>
      <c r="F3323" s="151">
        <v>7.9780740778515716E-5</v>
      </c>
      <c r="G3323" s="151">
        <v>9.1404010090742228E-5</v>
      </c>
      <c r="H3323" s="151">
        <v>4.8739990446070112E-5</v>
      </c>
      <c r="I3323" s="151">
        <v>7.9666998804476836E-5</v>
      </c>
      <c r="J3323" s="151">
        <v>1.4055222957203118E-4</v>
      </c>
      <c r="K3323" s="151">
        <v>9.1974065705386238E-5</v>
      </c>
      <c r="L3323" s="151">
        <v>9.8420638853553727E-5</v>
      </c>
      <c r="M3323" s="151">
        <v>1.3922782131666281E-4</v>
      </c>
      <c r="N3323" s="151">
        <v>7.2397116629997684E-5</v>
      </c>
      <c r="O3323" s="151">
        <v>4.0234001752049889E-5</v>
      </c>
      <c r="P3323" s="151">
        <v>9.71577096344902E-5</v>
      </c>
    </row>
    <row r="3324" spans="1:16" ht="22" customHeight="1" x14ac:dyDescent="0.2">
      <c r="A3324" s="150" t="s">
        <v>4153</v>
      </c>
      <c r="B3324" s="151">
        <v>0</v>
      </c>
      <c r="C3324" s="151">
        <v>0</v>
      </c>
      <c r="D3324" s="151">
        <v>0</v>
      </c>
      <c r="E3324" s="151">
        <v>0</v>
      </c>
      <c r="F3324" s="151">
        <v>0</v>
      </c>
      <c r="G3324" s="151">
        <v>0</v>
      </c>
      <c r="H3324" s="151">
        <v>0</v>
      </c>
      <c r="I3324" s="151">
        <v>0</v>
      </c>
      <c r="J3324" s="151">
        <v>0</v>
      </c>
      <c r="K3324" s="151">
        <v>0</v>
      </c>
      <c r="L3324" s="151">
        <v>0</v>
      </c>
      <c r="M3324" s="151">
        <v>0</v>
      </c>
      <c r="N3324" s="151">
        <v>0</v>
      </c>
      <c r="O3324" s="151">
        <v>0</v>
      </c>
      <c r="P3324" s="151">
        <v>1.0795301070498911E-5</v>
      </c>
    </row>
    <row r="3325" spans="1:16" ht="22" customHeight="1" x14ac:dyDescent="0.2">
      <c r="A3325" s="150" t="s">
        <v>4154</v>
      </c>
      <c r="B3325" s="151">
        <v>0</v>
      </c>
      <c r="C3325" s="151">
        <v>8.9479044218771333E-5</v>
      </c>
      <c r="D3325" s="151">
        <v>2.1823401862352329E-5</v>
      </c>
      <c r="E3325" s="151">
        <v>4.8022333376454537E-5</v>
      </c>
      <c r="F3325" s="151">
        <v>0</v>
      </c>
      <c r="G3325" s="151">
        <v>4.5702005045371114E-5</v>
      </c>
      <c r="H3325" s="151">
        <v>0</v>
      </c>
      <c r="I3325" s="151">
        <v>5.3111332536317893E-5</v>
      </c>
      <c r="J3325" s="151">
        <v>2.8110445914406237E-5</v>
      </c>
      <c r="K3325" s="151">
        <v>4.5987032852693119E-5</v>
      </c>
      <c r="L3325" s="151">
        <v>4.9210319426776863E-5</v>
      </c>
      <c r="M3325" s="151">
        <v>4.640927377222094E-5</v>
      </c>
      <c r="N3325" s="151">
        <v>4.1369780931427248E-5</v>
      </c>
      <c r="O3325" s="151">
        <v>4.0234001752049889E-5</v>
      </c>
      <c r="P3325" s="151">
        <v>0</v>
      </c>
    </row>
    <row r="3326" spans="1:16" ht="22" customHeight="1" x14ac:dyDescent="0.2">
      <c r="A3326" s="150" t="s">
        <v>4155</v>
      </c>
      <c r="B3326" s="151">
        <v>8.1427303982599758E-5</v>
      </c>
      <c r="C3326" s="151">
        <v>4.4739522109385666E-5</v>
      </c>
      <c r="D3326" s="151">
        <v>4.3646803724704658E-5</v>
      </c>
      <c r="E3326" s="151">
        <v>9.6044666752909073E-5</v>
      </c>
      <c r="F3326" s="151">
        <v>3.9890370389257858E-5</v>
      </c>
      <c r="G3326" s="151">
        <v>1.3710601513611335E-4</v>
      </c>
      <c r="H3326" s="151">
        <v>9.7479980892140224E-5</v>
      </c>
      <c r="I3326" s="151">
        <v>1.3277833134079473E-4</v>
      </c>
      <c r="J3326" s="151">
        <v>1.1244178365762495E-4</v>
      </c>
      <c r="K3326" s="151">
        <v>9.1974065705386238E-5</v>
      </c>
      <c r="L3326" s="151">
        <v>9.8420638853553727E-5</v>
      </c>
      <c r="M3326" s="151">
        <v>1.3922782131666281E-4</v>
      </c>
      <c r="N3326" s="151">
        <v>8.2739561862854496E-5</v>
      </c>
      <c r="O3326" s="151">
        <v>4.0234001752049889E-5</v>
      </c>
      <c r="P3326" s="151">
        <v>6.4771806422993467E-5</v>
      </c>
    </row>
    <row r="3327" spans="1:16" ht="22" customHeight="1" x14ac:dyDescent="0.2">
      <c r="A3327" s="150" t="s">
        <v>4156</v>
      </c>
      <c r="B3327" s="151">
        <v>1.6285460796519952E-4</v>
      </c>
      <c r="C3327" s="151">
        <v>2.2369761054692833E-4</v>
      </c>
      <c r="D3327" s="151">
        <v>1.5276381303646629E-4</v>
      </c>
      <c r="E3327" s="151">
        <v>2.1610050019404541E-4</v>
      </c>
      <c r="F3327" s="151">
        <v>1.5956148155703143E-4</v>
      </c>
      <c r="G3327" s="151">
        <v>2.2851002522685556E-4</v>
      </c>
      <c r="H3327" s="151">
        <v>1.9495996178428045E-4</v>
      </c>
      <c r="I3327" s="151">
        <v>2.1244533014527157E-4</v>
      </c>
      <c r="J3327" s="151">
        <v>2.8110445914406235E-4</v>
      </c>
      <c r="K3327" s="151">
        <v>1.8394813141077248E-4</v>
      </c>
      <c r="L3327" s="151">
        <v>1.9684127770710745E-4</v>
      </c>
      <c r="M3327" s="151">
        <v>2.3204636886110469E-4</v>
      </c>
      <c r="N3327" s="151">
        <v>1.3445178802713856E-4</v>
      </c>
      <c r="O3327" s="151">
        <v>2.0117000876024944E-4</v>
      </c>
      <c r="P3327" s="151">
        <v>1.6192951605748367E-4</v>
      </c>
    </row>
    <row r="3328" spans="1:16" ht="22" customHeight="1" x14ac:dyDescent="0.2">
      <c r="A3328" s="150" t="s">
        <v>4157</v>
      </c>
      <c r="B3328" s="151">
        <v>4.4785017190429865E-4</v>
      </c>
      <c r="C3328" s="151">
        <v>6.2635330953139928E-4</v>
      </c>
      <c r="D3328" s="151">
        <v>4.582914391093989E-4</v>
      </c>
      <c r="E3328" s="151">
        <v>5.7626800051745447E-4</v>
      </c>
      <c r="F3328" s="151">
        <v>3.590133335033207E-4</v>
      </c>
      <c r="G3328" s="151">
        <v>4.5702005045371113E-4</v>
      </c>
      <c r="H3328" s="151">
        <v>6.8235986624498157E-4</v>
      </c>
      <c r="I3328" s="151">
        <v>8.2322565431292732E-4</v>
      </c>
      <c r="J3328" s="151">
        <v>8.1520293151778089E-4</v>
      </c>
      <c r="K3328" s="151">
        <v>8.7375362420116928E-4</v>
      </c>
      <c r="L3328" s="151">
        <v>7.3815479140165296E-4</v>
      </c>
      <c r="M3328" s="151">
        <v>8.3536692789997694E-4</v>
      </c>
      <c r="N3328" s="151">
        <v>8.5842295432711545E-4</v>
      </c>
      <c r="O3328" s="151">
        <v>9.2538204029714744E-4</v>
      </c>
      <c r="P3328" s="151">
        <v>8.9600998885140963E-4</v>
      </c>
    </row>
    <row r="3329" spans="1:16" ht="22" customHeight="1" x14ac:dyDescent="0.2">
      <c r="A3329" s="150" t="s">
        <v>4158</v>
      </c>
      <c r="B3329" s="151">
        <v>0</v>
      </c>
      <c r="C3329" s="151">
        <v>4.4739522109385666E-5</v>
      </c>
      <c r="D3329" s="151">
        <v>4.3646803724704658E-5</v>
      </c>
      <c r="E3329" s="151">
        <v>2.4011166688227268E-5</v>
      </c>
      <c r="F3329" s="151">
        <v>0</v>
      </c>
      <c r="G3329" s="151">
        <v>0</v>
      </c>
      <c r="H3329" s="151">
        <v>4.8739990446070112E-5</v>
      </c>
      <c r="I3329" s="151">
        <v>5.3111332536317893E-5</v>
      </c>
      <c r="J3329" s="151">
        <v>8.4331337743218717E-5</v>
      </c>
      <c r="K3329" s="151">
        <v>0</v>
      </c>
      <c r="L3329" s="151">
        <v>0</v>
      </c>
      <c r="M3329" s="151">
        <v>9.281854754444188E-5</v>
      </c>
      <c r="N3329" s="151">
        <v>4.1369780931427248E-5</v>
      </c>
      <c r="O3329" s="151">
        <v>0</v>
      </c>
      <c r="P3329" s="151">
        <v>3.2385903211496733E-5</v>
      </c>
    </row>
    <row r="3330" spans="1:16" ht="22" customHeight="1" x14ac:dyDescent="0.2">
      <c r="A3330" s="150" t="s">
        <v>4159</v>
      </c>
      <c r="B3330" s="151">
        <v>1.6285460796519952E-4</v>
      </c>
      <c r="C3330" s="151">
        <v>4.4739522109385666E-4</v>
      </c>
      <c r="D3330" s="151">
        <v>2.837042242105803E-4</v>
      </c>
      <c r="E3330" s="151">
        <v>4.0818983369986353E-4</v>
      </c>
      <c r="F3330" s="151">
        <v>1.9945185194628927E-4</v>
      </c>
      <c r="G3330" s="151">
        <v>3.1991403531759778E-4</v>
      </c>
      <c r="H3330" s="151">
        <v>3.4117993312249078E-4</v>
      </c>
      <c r="I3330" s="151">
        <v>3.4522366148606631E-4</v>
      </c>
      <c r="J3330" s="151">
        <v>3.654357968872811E-4</v>
      </c>
      <c r="K3330" s="151">
        <v>4.5987032852693122E-4</v>
      </c>
      <c r="L3330" s="151">
        <v>4.9210319426776868E-4</v>
      </c>
      <c r="M3330" s="151">
        <v>4.6409273772220937E-4</v>
      </c>
      <c r="N3330" s="151">
        <v>1.8616401419142262E-4</v>
      </c>
      <c r="O3330" s="151">
        <v>1.2070200525614967E-4</v>
      </c>
      <c r="P3330" s="151">
        <v>1.5113421498698476E-4</v>
      </c>
    </row>
    <row r="3331" spans="1:16" ht="22" customHeight="1" x14ac:dyDescent="0.2">
      <c r="A3331" s="150" t="s">
        <v>4160</v>
      </c>
      <c r="B3331" s="151">
        <v>0</v>
      </c>
      <c r="C3331" s="151">
        <v>0</v>
      </c>
      <c r="D3331" s="151">
        <v>0</v>
      </c>
      <c r="E3331" s="151">
        <v>0</v>
      </c>
      <c r="F3331" s="151">
        <v>0</v>
      </c>
      <c r="G3331" s="151">
        <v>4.5702005045371114E-5</v>
      </c>
      <c r="H3331" s="151">
        <v>0</v>
      </c>
      <c r="I3331" s="151">
        <v>0</v>
      </c>
      <c r="J3331" s="151">
        <v>0</v>
      </c>
      <c r="K3331" s="151">
        <v>0</v>
      </c>
      <c r="L3331" s="151">
        <v>0</v>
      </c>
      <c r="M3331" s="151">
        <v>0</v>
      </c>
      <c r="N3331" s="151">
        <v>0</v>
      </c>
      <c r="O3331" s="151">
        <v>0</v>
      </c>
      <c r="P3331" s="151">
        <v>0</v>
      </c>
    </row>
    <row r="3332" spans="1:16" ht="22" customHeight="1" x14ac:dyDescent="0.2">
      <c r="A3332" s="152" t="s">
        <v>4161</v>
      </c>
      <c r="B3332" s="153">
        <v>0</v>
      </c>
      <c r="C3332" s="153">
        <v>0</v>
      </c>
      <c r="D3332" s="153">
        <v>0</v>
      </c>
      <c r="E3332" s="153">
        <v>0</v>
      </c>
      <c r="F3332" s="153">
        <v>0</v>
      </c>
      <c r="G3332" s="153">
        <v>0</v>
      </c>
      <c r="H3332" s="153">
        <v>0</v>
      </c>
      <c r="I3332" s="153">
        <v>2.6555666268158946E-5</v>
      </c>
      <c r="J3332" s="153">
        <v>0</v>
      </c>
      <c r="K3332" s="153">
        <v>0</v>
      </c>
      <c r="L3332" s="153">
        <v>0</v>
      </c>
      <c r="M3332" s="153">
        <v>0</v>
      </c>
      <c r="N3332" s="153">
        <v>2.378762403557067E-4</v>
      </c>
      <c r="O3332" s="153">
        <v>1.6093600700819955E-4</v>
      </c>
      <c r="P3332" s="153">
        <v>2.1590602140997823E-4</v>
      </c>
    </row>
    <row r="3333" spans="1:16" ht="22" customHeight="1" x14ac:dyDescent="0.2">
      <c r="A3333" s="150" t="s">
        <v>4162</v>
      </c>
      <c r="B3333" s="151">
        <v>4.0713651991299879E-5</v>
      </c>
      <c r="C3333" s="151">
        <v>0</v>
      </c>
      <c r="D3333" s="151">
        <v>2.1823401862352329E-5</v>
      </c>
      <c r="E3333" s="151">
        <v>0</v>
      </c>
      <c r="F3333" s="151">
        <v>3.9890370389257858E-5</v>
      </c>
      <c r="G3333" s="151">
        <v>0</v>
      </c>
      <c r="H3333" s="151">
        <v>0</v>
      </c>
      <c r="I3333" s="151">
        <v>0</v>
      </c>
      <c r="J3333" s="151">
        <v>0</v>
      </c>
      <c r="K3333" s="151">
        <v>0</v>
      </c>
      <c r="L3333" s="151">
        <v>0</v>
      </c>
      <c r="M3333" s="151">
        <v>0</v>
      </c>
      <c r="N3333" s="151">
        <v>1.0342445232856812E-5</v>
      </c>
      <c r="O3333" s="151">
        <v>0</v>
      </c>
      <c r="P3333" s="151">
        <v>3.2385903211496733E-5</v>
      </c>
    </row>
    <row r="3334" spans="1:16" ht="22" customHeight="1" x14ac:dyDescent="0.2">
      <c r="A3334" s="150" t="s">
        <v>4163</v>
      </c>
      <c r="B3334" s="151">
        <v>0</v>
      </c>
      <c r="C3334" s="151">
        <v>0</v>
      </c>
      <c r="D3334" s="151">
        <v>0</v>
      </c>
      <c r="E3334" s="151">
        <v>0</v>
      </c>
      <c r="F3334" s="151">
        <v>0</v>
      </c>
      <c r="G3334" s="151">
        <v>0</v>
      </c>
      <c r="H3334" s="151">
        <v>0</v>
      </c>
      <c r="I3334" s="151">
        <v>0</v>
      </c>
      <c r="J3334" s="151">
        <v>0</v>
      </c>
      <c r="K3334" s="151">
        <v>0</v>
      </c>
      <c r="L3334" s="151">
        <v>0</v>
      </c>
      <c r="M3334" s="151">
        <v>0</v>
      </c>
      <c r="N3334" s="151">
        <v>0</v>
      </c>
      <c r="O3334" s="151">
        <v>0</v>
      </c>
      <c r="P3334" s="151">
        <v>1.0795301070498911E-5</v>
      </c>
    </row>
    <row r="3335" spans="1:16" ht="22" customHeight="1" x14ac:dyDescent="0.2">
      <c r="A3335" s="150" t="s">
        <v>4164</v>
      </c>
      <c r="B3335" s="151">
        <v>2.4428191194779929E-4</v>
      </c>
      <c r="C3335" s="151">
        <v>0</v>
      </c>
      <c r="D3335" s="151">
        <v>1.9641061676117097E-4</v>
      </c>
      <c r="E3335" s="151">
        <v>2.4011166688227268E-5</v>
      </c>
      <c r="F3335" s="151">
        <v>1.9945185194628927E-4</v>
      </c>
      <c r="G3335" s="151">
        <v>0</v>
      </c>
      <c r="H3335" s="151">
        <v>0</v>
      </c>
      <c r="I3335" s="151">
        <v>0</v>
      </c>
      <c r="J3335" s="151">
        <v>0</v>
      </c>
      <c r="K3335" s="151">
        <v>0</v>
      </c>
      <c r="L3335" s="151">
        <v>0</v>
      </c>
      <c r="M3335" s="151">
        <v>0</v>
      </c>
      <c r="N3335" s="151">
        <v>2.0684890465713627E-4</v>
      </c>
      <c r="O3335" s="151">
        <v>2.0117000876024944E-4</v>
      </c>
      <c r="P3335" s="151">
        <v>1.835201181984815E-4</v>
      </c>
    </row>
    <row r="3336" spans="1:16" ht="22" customHeight="1" x14ac:dyDescent="0.2">
      <c r="A3336" s="150" t="s">
        <v>4165</v>
      </c>
      <c r="B3336" s="151">
        <v>0</v>
      </c>
      <c r="C3336" s="151">
        <v>0</v>
      </c>
      <c r="D3336" s="151">
        <v>0</v>
      </c>
      <c r="E3336" s="151">
        <v>0</v>
      </c>
      <c r="F3336" s="151">
        <v>0</v>
      </c>
      <c r="G3336" s="151">
        <v>0</v>
      </c>
      <c r="H3336" s="151">
        <v>4.8896208364166491E-5</v>
      </c>
      <c r="I3336" s="151">
        <v>0</v>
      </c>
      <c r="J3336" s="151">
        <v>2.8200543497465231E-5</v>
      </c>
      <c r="K3336" s="151">
        <v>0</v>
      </c>
      <c r="L3336" s="151">
        <v>0</v>
      </c>
      <c r="M3336" s="151">
        <v>0</v>
      </c>
      <c r="N3336" s="151">
        <v>0</v>
      </c>
      <c r="O3336" s="151">
        <v>0</v>
      </c>
      <c r="P3336" s="151">
        <v>0</v>
      </c>
    </row>
    <row r="3337" spans="1:16" ht="22" customHeight="1" x14ac:dyDescent="0.2">
      <c r="A3337" s="150" t="s">
        <v>4166</v>
      </c>
      <c r="B3337" s="151">
        <v>3.2675315572504776E-4</v>
      </c>
      <c r="C3337" s="151">
        <v>2.6929750808149451E-4</v>
      </c>
      <c r="D3337" s="151">
        <v>3.2840022994789808E-4</v>
      </c>
      <c r="E3337" s="151">
        <v>2.6496938111399512E-4</v>
      </c>
      <c r="F3337" s="151">
        <v>1.6007289656202192E-4</v>
      </c>
      <c r="G3337" s="151">
        <v>3.209394008154106E-4</v>
      </c>
      <c r="H3337" s="151">
        <v>5.3785829200583141E-4</v>
      </c>
      <c r="I3337" s="151">
        <v>2.3976702524808896E-4</v>
      </c>
      <c r="J3337" s="151">
        <v>5.9221141344676992E-4</v>
      </c>
      <c r="K3337" s="151">
        <v>2.3067213594379722E-4</v>
      </c>
      <c r="L3337" s="151">
        <v>6.9115262733376989E-4</v>
      </c>
      <c r="M3337" s="151">
        <v>2.32790107222839E-4</v>
      </c>
      <c r="N3337" s="151">
        <v>6.225356457469582E-4</v>
      </c>
      <c r="O3337" s="151">
        <v>7.668961808315407E-4</v>
      </c>
      <c r="P3337" s="151">
        <v>6.9311368924434029E-4</v>
      </c>
    </row>
    <row r="3338" spans="1:16" ht="22" customHeight="1" x14ac:dyDescent="0.2">
      <c r="A3338" s="150" t="s">
        <v>4167</v>
      </c>
      <c r="B3338" s="151">
        <v>4.084414446563097E-5</v>
      </c>
      <c r="C3338" s="151">
        <v>8.9765836027164833E-5</v>
      </c>
      <c r="D3338" s="151">
        <v>4.3786697326386403E-5</v>
      </c>
      <c r="E3338" s="151">
        <v>7.2264376667453221E-5</v>
      </c>
      <c r="F3338" s="151">
        <v>0</v>
      </c>
      <c r="G3338" s="151">
        <v>9.1696971661545885E-5</v>
      </c>
      <c r="H3338" s="151">
        <v>1.4668862509249948E-4</v>
      </c>
      <c r="I3338" s="151">
        <v>1.0656312233248398E-4</v>
      </c>
      <c r="J3338" s="151">
        <v>8.4601630492395704E-5</v>
      </c>
      <c r="K3338" s="151">
        <v>9.2268854377518893E-5</v>
      </c>
      <c r="L3338" s="151">
        <v>9.8736089619109983E-5</v>
      </c>
      <c r="M3338" s="151">
        <v>9.3116042889135597E-5</v>
      </c>
      <c r="N3338" s="151">
        <v>3.112678228734791E-5</v>
      </c>
      <c r="O3338" s="151">
        <v>0</v>
      </c>
      <c r="P3338" s="151">
        <v>3.2489704183328456E-5</v>
      </c>
    </row>
    <row r="3339" spans="1:16" ht="22" customHeight="1" x14ac:dyDescent="0.2">
      <c r="A3339" s="150" t="s">
        <v>4168</v>
      </c>
      <c r="B3339" s="151">
        <v>1.225324333968929E-4</v>
      </c>
      <c r="C3339" s="151">
        <v>2.6929750808149451E-4</v>
      </c>
      <c r="D3339" s="151">
        <v>1.5325344064235242E-4</v>
      </c>
      <c r="E3339" s="151">
        <v>2.1679313000235969E-4</v>
      </c>
      <c r="F3339" s="151">
        <v>1.6007289656202192E-4</v>
      </c>
      <c r="G3339" s="151">
        <v>1.8339394332309177E-4</v>
      </c>
      <c r="H3339" s="151">
        <v>4.889620836416649E-4</v>
      </c>
      <c r="I3339" s="151">
        <v>3.4633014758057292E-4</v>
      </c>
      <c r="J3339" s="151">
        <v>3.6660706546704798E-4</v>
      </c>
      <c r="K3339" s="151">
        <v>4.1520984469883506E-4</v>
      </c>
      <c r="L3339" s="151">
        <v>4.9368044809554995E-4</v>
      </c>
      <c r="M3339" s="151">
        <v>3.259061501119746E-4</v>
      </c>
      <c r="N3339" s="151">
        <v>1.452583173409569E-4</v>
      </c>
      <c r="O3339" s="151">
        <v>8.0725913771741132E-5</v>
      </c>
      <c r="P3339" s="151">
        <v>9.7469112549985375E-5</v>
      </c>
    </row>
    <row r="3340" spans="1:16" ht="22" customHeight="1" x14ac:dyDescent="0.2">
      <c r="A3340" s="150" t="s">
        <v>4169</v>
      </c>
      <c r="B3340" s="151">
        <v>0</v>
      </c>
      <c r="C3340" s="151">
        <v>4.4882918013582417E-5</v>
      </c>
      <c r="D3340" s="151">
        <v>0</v>
      </c>
      <c r="E3340" s="151">
        <v>0</v>
      </c>
      <c r="F3340" s="151">
        <v>0</v>
      </c>
      <c r="G3340" s="151">
        <v>0</v>
      </c>
      <c r="H3340" s="151">
        <v>0</v>
      </c>
      <c r="I3340" s="151">
        <v>0</v>
      </c>
      <c r="J3340" s="151">
        <v>0</v>
      </c>
      <c r="K3340" s="151">
        <v>0</v>
      </c>
      <c r="L3340" s="151">
        <v>0</v>
      </c>
      <c r="M3340" s="151">
        <v>0</v>
      </c>
      <c r="N3340" s="151">
        <v>0</v>
      </c>
      <c r="O3340" s="151">
        <v>0</v>
      </c>
      <c r="P3340" s="151">
        <v>0</v>
      </c>
    </row>
    <row r="3341" spans="1:16" ht="22" customHeight="1" x14ac:dyDescent="0.2">
      <c r="A3341" s="150" t="s">
        <v>4170</v>
      </c>
      <c r="B3341" s="151">
        <v>0</v>
      </c>
      <c r="C3341" s="151">
        <v>4.4882918013582417E-5</v>
      </c>
      <c r="D3341" s="151">
        <v>0</v>
      </c>
      <c r="E3341" s="151">
        <v>2.408812555581774E-5</v>
      </c>
      <c r="F3341" s="151">
        <v>0</v>
      </c>
      <c r="G3341" s="151">
        <v>0</v>
      </c>
      <c r="H3341" s="151">
        <v>0</v>
      </c>
      <c r="I3341" s="151">
        <v>2.6640780583120994E-5</v>
      </c>
      <c r="J3341" s="151">
        <v>0</v>
      </c>
      <c r="K3341" s="151">
        <v>0</v>
      </c>
      <c r="L3341" s="151">
        <v>0</v>
      </c>
      <c r="M3341" s="151">
        <v>0</v>
      </c>
      <c r="N3341" s="151">
        <v>0</v>
      </c>
      <c r="O3341" s="151">
        <v>0</v>
      </c>
      <c r="P3341" s="151">
        <v>0</v>
      </c>
    </row>
    <row r="3342" spans="1:16" ht="22" customHeight="1" x14ac:dyDescent="0.2">
      <c r="A3342" s="150" t="s">
        <v>4171</v>
      </c>
      <c r="B3342" s="151">
        <v>0</v>
      </c>
      <c r="C3342" s="151">
        <v>0</v>
      </c>
      <c r="D3342" s="151">
        <v>0</v>
      </c>
      <c r="E3342" s="151">
        <v>0</v>
      </c>
      <c r="F3342" s="151">
        <v>0</v>
      </c>
      <c r="G3342" s="151">
        <v>0</v>
      </c>
      <c r="H3342" s="151">
        <v>0</v>
      </c>
      <c r="I3342" s="151">
        <v>0</v>
      </c>
      <c r="J3342" s="151">
        <v>0</v>
      </c>
      <c r="K3342" s="151">
        <v>0</v>
      </c>
      <c r="L3342" s="151">
        <v>0</v>
      </c>
      <c r="M3342" s="151">
        <v>0</v>
      </c>
      <c r="N3342" s="151">
        <v>1.7638509962830481E-4</v>
      </c>
      <c r="O3342" s="151">
        <v>1.6145182754348226E-4</v>
      </c>
      <c r="P3342" s="151">
        <v>1.5161861952219945E-4</v>
      </c>
    </row>
    <row r="3343" spans="1:16" ht="22" customHeight="1" x14ac:dyDescent="0.2">
      <c r="A3343" s="150" t="s">
        <v>4172</v>
      </c>
      <c r="B3343" s="151">
        <v>0</v>
      </c>
      <c r="C3343" s="151">
        <v>0</v>
      </c>
      <c r="D3343" s="151">
        <v>0</v>
      </c>
      <c r="E3343" s="151">
        <v>0</v>
      </c>
      <c r="F3343" s="151">
        <v>0</v>
      </c>
      <c r="G3343" s="151">
        <v>0</v>
      </c>
      <c r="H3343" s="151">
        <v>0</v>
      </c>
      <c r="I3343" s="151">
        <v>0</v>
      </c>
      <c r="J3343" s="151">
        <v>0</v>
      </c>
      <c r="K3343" s="151">
        <v>0</v>
      </c>
      <c r="L3343" s="151">
        <v>0</v>
      </c>
      <c r="M3343" s="151">
        <v>0</v>
      </c>
      <c r="N3343" s="151">
        <v>1.0375594095782636E-5</v>
      </c>
      <c r="O3343" s="151">
        <v>0</v>
      </c>
      <c r="P3343" s="151">
        <v>0</v>
      </c>
    </row>
    <row r="3344" spans="1:16" ht="22" customHeight="1" x14ac:dyDescent="0.2">
      <c r="A3344" s="150" t="s">
        <v>4173</v>
      </c>
      <c r="B3344" s="151">
        <v>4.084414446563097E-5</v>
      </c>
      <c r="C3344" s="151">
        <v>4.4882918013582417E-5</v>
      </c>
      <c r="D3344" s="151">
        <v>2.1893348663193202E-5</v>
      </c>
      <c r="E3344" s="151">
        <v>7.2264376667453221E-5</v>
      </c>
      <c r="F3344" s="151">
        <v>4.0018224140505481E-5</v>
      </c>
      <c r="G3344" s="151">
        <v>4.5848485830772942E-5</v>
      </c>
      <c r="H3344" s="151">
        <v>9.7792416728332982E-5</v>
      </c>
      <c r="I3344" s="151">
        <v>2.6640780583120994E-5</v>
      </c>
      <c r="J3344" s="151">
        <v>2.8200543497465231E-5</v>
      </c>
      <c r="K3344" s="151">
        <v>4.6134427188759446E-5</v>
      </c>
      <c r="L3344" s="151">
        <v>9.8736089619109983E-5</v>
      </c>
      <c r="M3344" s="151">
        <v>4.6558021444567798E-5</v>
      </c>
      <c r="N3344" s="151">
        <v>4.1502376383130544E-5</v>
      </c>
      <c r="O3344" s="151">
        <v>4.0362956885870566E-5</v>
      </c>
      <c r="P3344" s="151">
        <v>3.2489704183328456E-5</v>
      </c>
    </row>
    <row r="3345" spans="1:16" ht="22" customHeight="1" x14ac:dyDescent="0.2">
      <c r="A3345" s="150" t="s">
        <v>4174</v>
      </c>
      <c r="B3345" s="151">
        <v>0</v>
      </c>
      <c r="C3345" s="151">
        <v>0</v>
      </c>
      <c r="D3345" s="151">
        <v>0</v>
      </c>
      <c r="E3345" s="151">
        <v>0</v>
      </c>
      <c r="F3345" s="151">
        <v>0</v>
      </c>
      <c r="G3345" s="151">
        <v>0</v>
      </c>
      <c r="H3345" s="151">
        <v>0</v>
      </c>
      <c r="I3345" s="151">
        <v>0</v>
      </c>
      <c r="J3345" s="151">
        <v>0</v>
      </c>
      <c r="K3345" s="151">
        <v>0</v>
      </c>
      <c r="L3345" s="151">
        <v>0</v>
      </c>
      <c r="M3345" s="151">
        <v>4.6558021444567798E-5</v>
      </c>
      <c r="N3345" s="151">
        <v>0</v>
      </c>
      <c r="O3345" s="151">
        <v>0</v>
      </c>
      <c r="P3345" s="151">
        <v>0</v>
      </c>
    </row>
    <row r="3346" spans="1:16" ht="22" customHeight="1" x14ac:dyDescent="0.2">
      <c r="A3346" s="150" t="s">
        <v>4175</v>
      </c>
      <c r="B3346" s="151">
        <v>0</v>
      </c>
      <c r="C3346" s="151">
        <v>1.3464875404074726E-4</v>
      </c>
      <c r="D3346" s="151">
        <v>4.3786697326386403E-5</v>
      </c>
      <c r="E3346" s="151">
        <v>2.4088125555817738E-4</v>
      </c>
      <c r="F3346" s="151">
        <v>0</v>
      </c>
      <c r="G3346" s="151">
        <v>9.1696971661545885E-5</v>
      </c>
      <c r="H3346" s="151">
        <v>0</v>
      </c>
      <c r="I3346" s="151">
        <v>2.3976702524808896E-4</v>
      </c>
      <c r="J3346" s="151">
        <v>1.1280217398986093E-4</v>
      </c>
      <c r="K3346" s="151">
        <v>1.8453770875503779E-4</v>
      </c>
      <c r="L3346" s="151">
        <v>0</v>
      </c>
      <c r="M3346" s="151">
        <v>1.8623208577827119E-4</v>
      </c>
      <c r="N3346" s="151">
        <v>1.0375594095782636E-5</v>
      </c>
      <c r="O3346" s="151">
        <v>0</v>
      </c>
      <c r="P3346" s="151">
        <v>1.0829901394442817E-5</v>
      </c>
    </row>
    <row r="3347" spans="1:16" ht="22" customHeight="1" x14ac:dyDescent="0.2">
      <c r="A3347" s="150" t="s">
        <v>4176</v>
      </c>
      <c r="B3347" s="151">
        <v>8.168828893126194E-5</v>
      </c>
      <c r="C3347" s="151">
        <v>1.7953167205432967E-4</v>
      </c>
      <c r="D3347" s="151">
        <v>1.5325344064235242E-4</v>
      </c>
      <c r="E3347" s="151">
        <v>2.4088125555817738E-4</v>
      </c>
      <c r="F3347" s="151">
        <v>1.6007289656202192E-4</v>
      </c>
      <c r="G3347" s="151">
        <v>1.8339394332309177E-4</v>
      </c>
      <c r="H3347" s="151">
        <v>1.9558483345666596E-4</v>
      </c>
      <c r="I3347" s="151">
        <v>2.1312624466496795E-4</v>
      </c>
      <c r="J3347" s="151">
        <v>1.4100271748732616E-4</v>
      </c>
      <c r="K3347" s="151">
        <v>2.3067213594379722E-4</v>
      </c>
      <c r="L3347" s="151">
        <v>2.9620826885733002E-4</v>
      </c>
      <c r="M3347" s="151">
        <v>1.8623208577827119E-4</v>
      </c>
      <c r="N3347" s="151">
        <v>9.338034686204373E-5</v>
      </c>
      <c r="O3347" s="151">
        <v>4.0362956885870566E-5</v>
      </c>
      <c r="P3347" s="151">
        <v>9.7469112549985375E-5</v>
      </c>
    </row>
    <row r="3348" spans="1:16" ht="22" customHeight="1" x14ac:dyDescent="0.2">
      <c r="A3348" s="150" t="s">
        <v>4177</v>
      </c>
      <c r="B3348" s="151">
        <v>2.0422072232815483E-4</v>
      </c>
      <c r="C3348" s="151">
        <v>3.5906334410865933E-4</v>
      </c>
      <c r="D3348" s="151">
        <v>3.5029357861109122E-4</v>
      </c>
      <c r="E3348" s="151">
        <v>3.3723375778144836E-4</v>
      </c>
      <c r="F3348" s="151">
        <v>1.6007289656202192E-4</v>
      </c>
      <c r="G3348" s="151">
        <v>3.209394008154106E-4</v>
      </c>
      <c r="H3348" s="151">
        <v>3.4227345854916547E-4</v>
      </c>
      <c r="I3348" s="151">
        <v>4.262524893299359E-4</v>
      </c>
      <c r="J3348" s="151">
        <v>3.6660706546704798E-4</v>
      </c>
      <c r="K3348" s="151">
        <v>4.1520984469883506E-4</v>
      </c>
      <c r="L3348" s="151">
        <v>2.9620826885733002E-4</v>
      </c>
      <c r="M3348" s="151">
        <v>3.7246417155654239E-4</v>
      </c>
      <c r="N3348" s="151">
        <v>2.28263070107218E-4</v>
      </c>
      <c r="O3348" s="151">
        <v>2.018147844293528E-4</v>
      </c>
      <c r="P3348" s="151">
        <v>2.38257830677742E-4</v>
      </c>
    </row>
    <row r="3349" spans="1:16" ht="22" customHeight="1" x14ac:dyDescent="0.2">
      <c r="A3349" s="150" t="s">
        <v>4178</v>
      </c>
      <c r="B3349" s="151">
        <v>0</v>
      </c>
      <c r="C3349" s="151">
        <v>8.9765836027164833E-5</v>
      </c>
      <c r="D3349" s="151">
        <v>0</v>
      </c>
      <c r="E3349" s="151">
        <v>4.8176251111635481E-5</v>
      </c>
      <c r="F3349" s="151">
        <v>0</v>
      </c>
      <c r="G3349" s="151">
        <v>4.5848485830772942E-5</v>
      </c>
      <c r="H3349" s="151">
        <v>0</v>
      </c>
      <c r="I3349" s="151">
        <v>5.3281561166241988E-5</v>
      </c>
      <c r="J3349" s="151">
        <v>0</v>
      </c>
      <c r="K3349" s="151">
        <v>0</v>
      </c>
      <c r="L3349" s="151">
        <v>0</v>
      </c>
      <c r="M3349" s="151">
        <v>0</v>
      </c>
      <c r="N3349" s="151">
        <v>0</v>
      </c>
      <c r="O3349" s="151">
        <v>0</v>
      </c>
      <c r="P3349" s="151">
        <v>0</v>
      </c>
    </row>
    <row r="3350" spans="1:16" ht="22" customHeight="1" x14ac:dyDescent="0.2">
      <c r="A3350" s="150" t="s">
        <v>4179</v>
      </c>
      <c r="B3350" s="151">
        <v>0</v>
      </c>
      <c r="C3350" s="151">
        <v>0</v>
      </c>
      <c r="D3350" s="151">
        <v>0</v>
      </c>
      <c r="E3350" s="151">
        <v>2.408812555581774E-5</v>
      </c>
      <c r="F3350" s="151">
        <v>0</v>
      </c>
      <c r="G3350" s="151">
        <v>0</v>
      </c>
      <c r="H3350" s="151">
        <v>0</v>
      </c>
      <c r="I3350" s="151">
        <v>0</v>
      </c>
      <c r="J3350" s="151">
        <v>0</v>
      </c>
      <c r="K3350" s="151">
        <v>4.6134427188759446E-5</v>
      </c>
      <c r="L3350" s="151">
        <v>0</v>
      </c>
      <c r="M3350" s="151">
        <v>0</v>
      </c>
      <c r="N3350" s="151">
        <v>0</v>
      </c>
      <c r="O3350" s="151">
        <v>0</v>
      </c>
      <c r="P3350" s="151">
        <v>0</v>
      </c>
    </row>
    <row r="3351" spans="1:16" ht="22" customHeight="1" x14ac:dyDescent="0.2">
      <c r="A3351" s="150" t="s">
        <v>4180</v>
      </c>
      <c r="B3351" s="151">
        <v>4.084414446563097E-5</v>
      </c>
      <c r="C3351" s="151">
        <v>0</v>
      </c>
      <c r="D3351" s="151">
        <v>0</v>
      </c>
      <c r="E3351" s="151">
        <v>2.408812555581774E-5</v>
      </c>
      <c r="F3351" s="151">
        <v>0</v>
      </c>
      <c r="G3351" s="151">
        <v>0</v>
      </c>
      <c r="H3351" s="151">
        <v>0</v>
      </c>
      <c r="I3351" s="151">
        <v>0</v>
      </c>
      <c r="J3351" s="151">
        <v>0</v>
      </c>
      <c r="K3351" s="151">
        <v>0</v>
      </c>
      <c r="L3351" s="151">
        <v>0</v>
      </c>
      <c r="M3351" s="151">
        <v>0</v>
      </c>
      <c r="N3351" s="151">
        <v>0</v>
      </c>
      <c r="O3351" s="151">
        <v>4.0362956885870566E-5</v>
      </c>
      <c r="P3351" s="151">
        <v>0</v>
      </c>
    </row>
    <row r="3352" spans="1:16" ht="22" customHeight="1" x14ac:dyDescent="0.2">
      <c r="A3352" s="150" t="s">
        <v>4181</v>
      </c>
      <c r="B3352" s="151">
        <v>4.4928558912194064E-4</v>
      </c>
      <c r="C3352" s="151">
        <v>3.5906334410865933E-4</v>
      </c>
      <c r="D3352" s="151">
        <v>5.035470192534437E-4</v>
      </c>
      <c r="E3352" s="151">
        <v>4.8176251111635475E-4</v>
      </c>
      <c r="F3352" s="151">
        <v>4.8021868968606577E-4</v>
      </c>
      <c r="G3352" s="151">
        <v>4.1263637247695653E-4</v>
      </c>
      <c r="H3352" s="151">
        <v>2.9337725018499896E-4</v>
      </c>
      <c r="I3352" s="151">
        <v>1.8648546408184697E-4</v>
      </c>
      <c r="J3352" s="151">
        <v>2.8200543497465232E-4</v>
      </c>
      <c r="K3352" s="151">
        <v>1.8453770875503779E-4</v>
      </c>
      <c r="L3352" s="151">
        <v>3.4557631366688495E-4</v>
      </c>
      <c r="M3352" s="151">
        <v>1.8623208577827119E-4</v>
      </c>
      <c r="N3352" s="151">
        <v>3.4239460516082698E-4</v>
      </c>
      <c r="O3352" s="151">
        <v>3.6326661197283509E-4</v>
      </c>
      <c r="P3352" s="151">
        <v>3.5738674601661302E-4</v>
      </c>
    </row>
    <row r="3353" spans="1:16" ht="22" customHeight="1" x14ac:dyDescent="0.2">
      <c r="A3353" s="150" t="s">
        <v>4182</v>
      </c>
      <c r="B3353" s="151">
        <v>0</v>
      </c>
      <c r="C3353" s="151">
        <v>0</v>
      </c>
      <c r="D3353" s="151">
        <v>0</v>
      </c>
      <c r="E3353" s="151">
        <v>2.408812555581774E-5</v>
      </c>
      <c r="F3353" s="151">
        <v>0</v>
      </c>
      <c r="G3353" s="151">
        <v>0</v>
      </c>
      <c r="H3353" s="151">
        <v>4.8896208364166491E-5</v>
      </c>
      <c r="I3353" s="151">
        <v>2.6640780583120994E-5</v>
      </c>
      <c r="J3353" s="151">
        <v>0</v>
      </c>
      <c r="K3353" s="151">
        <v>0</v>
      </c>
      <c r="L3353" s="151">
        <v>0</v>
      </c>
      <c r="M3353" s="151">
        <v>0</v>
      </c>
      <c r="N3353" s="151">
        <v>0</v>
      </c>
      <c r="O3353" s="151">
        <v>0</v>
      </c>
      <c r="P3353" s="151">
        <v>0</v>
      </c>
    </row>
    <row r="3354" spans="1:16" ht="22" customHeight="1" x14ac:dyDescent="0.2">
      <c r="A3354" s="150" t="s">
        <v>4183</v>
      </c>
      <c r="B3354" s="151">
        <v>0</v>
      </c>
      <c r="C3354" s="151">
        <v>4.4882918013582417E-5</v>
      </c>
      <c r="D3354" s="151">
        <v>4.3786697326386403E-5</v>
      </c>
      <c r="E3354" s="151">
        <v>4.8176251111635481E-5</v>
      </c>
      <c r="F3354" s="151">
        <v>8.0036448281010962E-5</v>
      </c>
      <c r="G3354" s="151">
        <v>1.3754545749231883E-4</v>
      </c>
      <c r="H3354" s="151">
        <v>0</v>
      </c>
      <c r="I3354" s="151">
        <v>0</v>
      </c>
      <c r="J3354" s="151">
        <v>5.6401086994930463E-5</v>
      </c>
      <c r="K3354" s="151">
        <v>4.6134427188759446E-5</v>
      </c>
      <c r="L3354" s="151">
        <v>0</v>
      </c>
      <c r="M3354" s="151">
        <v>0</v>
      </c>
      <c r="N3354" s="151">
        <v>4.1502376383130544E-5</v>
      </c>
      <c r="O3354" s="151">
        <v>1.210888706576117E-4</v>
      </c>
      <c r="P3354" s="151">
        <v>3.2489704183328456E-5</v>
      </c>
    </row>
    <row r="3355" spans="1:16" ht="22" customHeight="1" x14ac:dyDescent="0.2">
      <c r="A3355" s="152" t="s">
        <v>4184</v>
      </c>
      <c r="B3355" s="153">
        <v>0</v>
      </c>
      <c r="C3355" s="153">
        <v>0</v>
      </c>
      <c r="D3355" s="153">
        <v>0</v>
      </c>
      <c r="E3355" s="153">
        <v>0</v>
      </c>
      <c r="F3355" s="153">
        <v>0</v>
      </c>
      <c r="G3355" s="153">
        <v>0</v>
      </c>
      <c r="H3355" s="153">
        <v>0</v>
      </c>
      <c r="I3355" s="153">
        <v>0</v>
      </c>
      <c r="J3355" s="153">
        <v>0</v>
      </c>
      <c r="K3355" s="153">
        <v>0</v>
      </c>
      <c r="L3355" s="153">
        <v>0</v>
      </c>
      <c r="M3355" s="153">
        <v>0</v>
      </c>
      <c r="N3355" s="153">
        <v>1.0375594095782636E-5</v>
      </c>
      <c r="O3355" s="153">
        <v>0</v>
      </c>
      <c r="P3355" s="153">
        <v>0</v>
      </c>
    </row>
    <row r="3356" spans="1:16" ht="22" customHeight="1" x14ac:dyDescent="0.2">
      <c r="A3356" s="150" t="s">
        <v>4185</v>
      </c>
      <c r="B3356" s="151">
        <v>1.26616847843456E-3</v>
      </c>
      <c r="C3356" s="151">
        <v>2.2441459006791208E-4</v>
      </c>
      <c r="D3356" s="151">
        <v>1.072774084496467E-3</v>
      </c>
      <c r="E3356" s="151">
        <v>7.2264376667453221E-5</v>
      </c>
      <c r="F3356" s="151">
        <v>1.2805831724961754E-3</v>
      </c>
      <c r="G3356" s="151">
        <v>1.3754545749231883E-4</v>
      </c>
      <c r="H3356" s="151">
        <v>3.4227345854916547E-4</v>
      </c>
      <c r="I3356" s="151">
        <v>1.3320390291560495E-4</v>
      </c>
      <c r="J3356" s="151">
        <v>3.6660706546704798E-4</v>
      </c>
      <c r="K3356" s="151">
        <v>1.8453770875503779E-4</v>
      </c>
      <c r="L3356" s="151">
        <v>4.4431240328599497E-4</v>
      </c>
      <c r="M3356" s="151">
        <v>1.8623208577827119E-4</v>
      </c>
      <c r="N3356" s="151">
        <v>9.8568143909935038E-4</v>
      </c>
      <c r="O3356" s="151">
        <v>1.0090739221467642E-3</v>
      </c>
      <c r="P3356" s="151">
        <v>8.9888181573875392E-4</v>
      </c>
    </row>
    <row r="3357" spans="1:16" ht="22" customHeight="1" x14ac:dyDescent="0.2">
      <c r="A3357" s="150" t="s">
        <v>4186</v>
      </c>
      <c r="B3357" s="151">
        <v>5.3097387805320253E-4</v>
      </c>
      <c r="C3357" s="151">
        <v>4.4882918013582417E-5</v>
      </c>
      <c r="D3357" s="151">
        <v>5.9112041390621648E-4</v>
      </c>
      <c r="E3357" s="151">
        <v>0</v>
      </c>
      <c r="F3357" s="151">
        <v>5.6025513796707674E-4</v>
      </c>
      <c r="G3357" s="151">
        <v>4.5848485830772942E-5</v>
      </c>
      <c r="H3357" s="151">
        <v>9.7792416728332982E-5</v>
      </c>
      <c r="I3357" s="151">
        <v>0</v>
      </c>
      <c r="J3357" s="151">
        <v>8.4601630492395704E-5</v>
      </c>
      <c r="K3357" s="151">
        <v>0</v>
      </c>
      <c r="L3357" s="151">
        <v>9.8736089619109983E-5</v>
      </c>
      <c r="M3357" s="151">
        <v>9.3116042889135597E-5</v>
      </c>
      <c r="N3357" s="151">
        <v>1.9713628781987009E-4</v>
      </c>
      <c r="O3357" s="151">
        <v>2.8254069820109396E-4</v>
      </c>
      <c r="P3357" s="151">
        <v>2.1659802788885635E-4</v>
      </c>
    </row>
    <row r="3358" spans="1:16" ht="22" customHeight="1" x14ac:dyDescent="0.2">
      <c r="A3358" s="150" t="s">
        <v>4187</v>
      </c>
      <c r="B3358" s="151">
        <v>0</v>
      </c>
      <c r="C3358" s="151">
        <v>0</v>
      </c>
      <c r="D3358" s="151">
        <v>0</v>
      </c>
      <c r="E3358" s="151">
        <v>0</v>
      </c>
      <c r="F3358" s="151">
        <v>0</v>
      </c>
      <c r="G3358" s="151">
        <v>0</v>
      </c>
      <c r="H3358" s="151">
        <v>0</v>
      </c>
      <c r="I3358" s="151">
        <v>0</v>
      </c>
      <c r="J3358" s="151">
        <v>0</v>
      </c>
      <c r="K3358" s="151">
        <v>0</v>
      </c>
      <c r="L3358" s="151">
        <v>0</v>
      </c>
      <c r="M3358" s="151">
        <v>0</v>
      </c>
      <c r="N3358" s="151">
        <v>1.0408956134675827E-5</v>
      </c>
      <c r="O3358" s="151">
        <v>0</v>
      </c>
      <c r="P3358" s="151">
        <v>0</v>
      </c>
    </row>
    <row r="3359" spans="1:16" ht="22" customHeight="1" x14ac:dyDescent="0.2">
      <c r="A3359" s="150" t="s">
        <v>4188</v>
      </c>
      <c r="B3359" s="151">
        <v>8.1950952239722593E-5</v>
      </c>
      <c r="C3359" s="151">
        <v>0</v>
      </c>
      <c r="D3359" s="151">
        <v>6.5891235848067011E-5</v>
      </c>
      <c r="E3359" s="151">
        <v>0</v>
      </c>
      <c r="F3359" s="151">
        <v>8.0293800204744113E-5</v>
      </c>
      <c r="G3359" s="151">
        <v>0</v>
      </c>
      <c r="H3359" s="151">
        <v>9.8106861798199005E-5</v>
      </c>
      <c r="I3359" s="151">
        <v>2.6726442257021706E-5</v>
      </c>
      <c r="J3359" s="151">
        <v>8.4873661458609198E-5</v>
      </c>
      <c r="K3359" s="151">
        <v>0</v>
      </c>
      <c r="L3359" s="151">
        <v>9.905356900695279E-5</v>
      </c>
      <c r="M3359" s="151">
        <v>4.6707725693585707E-5</v>
      </c>
      <c r="N3359" s="151">
        <v>7.2862692942730792E-5</v>
      </c>
      <c r="O3359" s="151">
        <v>1.6197096525262528E-4</v>
      </c>
      <c r="P3359" s="151">
        <v>7.6053069599559851E-5</v>
      </c>
    </row>
    <row r="3360" spans="1:16" ht="22" customHeight="1" x14ac:dyDescent="0.2">
      <c r="A3360" s="150" t="s">
        <v>4189</v>
      </c>
      <c r="B3360" s="151">
        <v>2.0487738059930645E-4</v>
      </c>
      <c r="C3360" s="151">
        <v>4.502723607793477E-5</v>
      </c>
      <c r="D3360" s="151">
        <v>8.7854981130756001E-5</v>
      </c>
      <c r="E3360" s="151">
        <v>2.4165579335739985E-5</v>
      </c>
      <c r="F3360" s="151">
        <v>1.6058760040948823E-4</v>
      </c>
      <c r="G3360" s="151">
        <v>9.1991817229589441E-5</v>
      </c>
      <c r="H3360" s="151">
        <v>2.9432058539459704E-4</v>
      </c>
      <c r="I3360" s="151">
        <v>0</v>
      </c>
      <c r="J3360" s="151">
        <v>1.697473229172184E-4</v>
      </c>
      <c r="K3360" s="151">
        <v>9.2565538796739218E-5</v>
      </c>
      <c r="L3360" s="151">
        <v>5.943214140417168E-4</v>
      </c>
      <c r="M3360" s="151">
        <v>4.6707725693585707E-5</v>
      </c>
      <c r="N3360" s="151">
        <v>3.434955524443023E-4</v>
      </c>
      <c r="O3360" s="151">
        <v>3.6443467181840686E-4</v>
      </c>
      <c r="P3360" s="151">
        <v>3.9113007222630778E-4</v>
      </c>
    </row>
    <row r="3361" spans="1:16" ht="22" customHeight="1" x14ac:dyDescent="0.2">
      <c r="A3361" s="150" t="s">
        <v>4190</v>
      </c>
      <c r="B3361" s="151">
        <v>0</v>
      </c>
      <c r="C3361" s="151">
        <v>0</v>
      </c>
      <c r="D3361" s="151">
        <v>0</v>
      </c>
      <c r="E3361" s="151">
        <v>0</v>
      </c>
      <c r="F3361" s="151">
        <v>0</v>
      </c>
      <c r="G3361" s="151">
        <v>0</v>
      </c>
      <c r="H3361" s="151">
        <v>0</v>
      </c>
      <c r="I3361" s="151">
        <v>0</v>
      </c>
      <c r="J3361" s="151">
        <v>0</v>
      </c>
      <c r="K3361" s="151">
        <v>4.6282769398369609E-5</v>
      </c>
      <c r="L3361" s="151">
        <v>0</v>
      </c>
      <c r="M3361" s="151">
        <v>0</v>
      </c>
      <c r="N3361" s="151">
        <v>0</v>
      </c>
      <c r="O3361" s="151">
        <v>0</v>
      </c>
      <c r="P3361" s="151">
        <v>1.0864724228508551E-5</v>
      </c>
    </row>
    <row r="3362" spans="1:16" ht="22" customHeight="1" x14ac:dyDescent="0.2">
      <c r="A3362" s="150" t="s">
        <v>4191</v>
      </c>
      <c r="B3362" s="151">
        <v>0</v>
      </c>
      <c r="C3362" s="151">
        <v>0</v>
      </c>
      <c r="D3362" s="151">
        <v>2.1963745282689E-5</v>
      </c>
      <c r="E3362" s="151">
        <v>0</v>
      </c>
      <c r="F3362" s="151">
        <v>0</v>
      </c>
      <c r="G3362" s="151">
        <v>0</v>
      </c>
      <c r="H3362" s="151">
        <v>0</v>
      </c>
      <c r="I3362" s="151">
        <v>0</v>
      </c>
      <c r="J3362" s="151">
        <v>0</v>
      </c>
      <c r="K3362" s="151">
        <v>0</v>
      </c>
      <c r="L3362" s="151">
        <v>0</v>
      </c>
      <c r="M3362" s="151">
        <v>0</v>
      </c>
      <c r="N3362" s="151">
        <v>0</v>
      </c>
      <c r="O3362" s="151">
        <v>0</v>
      </c>
      <c r="P3362" s="151">
        <v>0</v>
      </c>
    </row>
    <row r="3363" spans="1:16" ht="22" customHeight="1" x14ac:dyDescent="0.2">
      <c r="A3363" s="150" t="s">
        <v>4192</v>
      </c>
      <c r="B3363" s="151">
        <v>0</v>
      </c>
      <c r="C3363" s="151">
        <v>0</v>
      </c>
      <c r="D3363" s="151">
        <v>0</v>
      </c>
      <c r="E3363" s="151">
        <v>0</v>
      </c>
      <c r="F3363" s="151">
        <v>4.0146900102372057E-5</v>
      </c>
      <c r="G3363" s="151">
        <v>0</v>
      </c>
      <c r="H3363" s="151">
        <v>0</v>
      </c>
      <c r="I3363" s="151">
        <v>0</v>
      </c>
      <c r="J3363" s="151">
        <v>0</v>
      </c>
      <c r="K3363" s="151">
        <v>0</v>
      </c>
      <c r="L3363" s="151">
        <v>4.9526784503476395E-5</v>
      </c>
      <c r="M3363" s="151">
        <v>0</v>
      </c>
      <c r="N3363" s="151">
        <v>0</v>
      </c>
      <c r="O3363" s="151">
        <v>0</v>
      </c>
      <c r="P3363" s="151">
        <v>0</v>
      </c>
    </row>
    <row r="3364" spans="1:16" ht="22" customHeight="1" x14ac:dyDescent="0.2">
      <c r="A3364" s="150" t="s">
        <v>4193</v>
      </c>
      <c r="B3364" s="151">
        <v>0</v>
      </c>
      <c r="C3364" s="151">
        <v>0</v>
      </c>
      <c r="D3364" s="151">
        <v>0</v>
      </c>
      <c r="E3364" s="151">
        <v>4.8331158671479969E-5</v>
      </c>
      <c r="F3364" s="151">
        <v>0</v>
      </c>
      <c r="G3364" s="151">
        <v>4.5995908614794721E-5</v>
      </c>
      <c r="H3364" s="151">
        <v>0</v>
      </c>
      <c r="I3364" s="151">
        <v>2.6726442257021706E-5</v>
      </c>
      <c r="J3364" s="151">
        <v>0</v>
      </c>
      <c r="K3364" s="151">
        <v>0</v>
      </c>
      <c r="L3364" s="151">
        <v>0</v>
      </c>
      <c r="M3364" s="151">
        <v>4.6707725693585707E-5</v>
      </c>
      <c r="N3364" s="151">
        <v>3.1226868404027489E-5</v>
      </c>
      <c r="O3364" s="151">
        <v>4.0492741313156319E-5</v>
      </c>
      <c r="P3364" s="151">
        <v>3.2594172685525655E-5</v>
      </c>
    </row>
    <row r="3365" spans="1:16" ht="22" customHeight="1" x14ac:dyDescent="0.2">
      <c r="A3365" s="150" t="s">
        <v>4194</v>
      </c>
      <c r="B3365" s="151">
        <v>4.0975476119861297E-5</v>
      </c>
      <c r="C3365" s="151">
        <v>9.0054472155869539E-5</v>
      </c>
      <c r="D3365" s="151">
        <v>4.3927490565378001E-5</v>
      </c>
      <c r="E3365" s="151">
        <v>7.2496738007219957E-5</v>
      </c>
      <c r="F3365" s="151">
        <v>4.0146900102372057E-5</v>
      </c>
      <c r="G3365" s="151">
        <v>4.5995908614794721E-5</v>
      </c>
      <c r="H3365" s="151">
        <v>4.9053430899099503E-5</v>
      </c>
      <c r="I3365" s="151">
        <v>5.3452884514043412E-5</v>
      </c>
      <c r="J3365" s="151">
        <v>5.6582440972406127E-5</v>
      </c>
      <c r="K3365" s="151">
        <v>4.6282769398369609E-5</v>
      </c>
      <c r="L3365" s="151">
        <v>4.9526784503476395E-5</v>
      </c>
      <c r="M3365" s="151">
        <v>4.6707725693585707E-5</v>
      </c>
      <c r="N3365" s="151">
        <v>3.1226868404027489E-5</v>
      </c>
      <c r="O3365" s="151">
        <v>0</v>
      </c>
      <c r="P3365" s="151">
        <v>4.3458896914034203E-5</v>
      </c>
    </row>
    <row r="3366" spans="1:16" ht="22" customHeight="1" x14ac:dyDescent="0.2">
      <c r="A3366" s="150" t="s">
        <v>4195</v>
      </c>
      <c r="B3366" s="151">
        <v>8.1950952239722593E-5</v>
      </c>
      <c r="C3366" s="151">
        <v>0</v>
      </c>
      <c r="D3366" s="151">
        <v>1.75709962261512E-4</v>
      </c>
      <c r="E3366" s="151">
        <v>0</v>
      </c>
      <c r="F3366" s="151">
        <v>2.0073450051186028E-4</v>
      </c>
      <c r="G3366" s="151">
        <v>0</v>
      </c>
      <c r="H3366" s="151">
        <v>0</v>
      </c>
      <c r="I3366" s="151">
        <v>0</v>
      </c>
      <c r="J3366" s="151">
        <v>0</v>
      </c>
      <c r="K3366" s="151">
        <v>0</v>
      </c>
      <c r="L3366" s="151">
        <v>4.9526784503476395E-5</v>
      </c>
      <c r="M3366" s="151">
        <v>0</v>
      </c>
      <c r="N3366" s="151">
        <v>7.2862692942730792E-5</v>
      </c>
      <c r="O3366" s="151">
        <v>4.0492741313156319E-5</v>
      </c>
      <c r="P3366" s="151">
        <v>6.5188345371051311E-5</v>
      </c>
    </row>
    <row r="3367" spans="1:16" ht="22" customHeight="1" x14ac:dyDescent="0.2">
      <c r="A3367" s="150" t="s">
        <v>4196</v>
      </c>
      <c r="B3367" s="151">
        <v>4.0975476119861297E-5</v>
      </c>
      <c r="C3367" s="151">
        <v>0</v>
      </c>
      <c r="D3367" s="151">
        <v>2.1963745282689E-5</v>
      </c>
      <c r="E3367" s="151">
        <v>0</v>
      </c>
      <c r="F3367" s="151">
        <v>8.0293800204744113E-5</v>
      </c>
      <c r="G3367" s="151">
        <v>0</v>
      </c>
      <c r="H3367" s="151">
        <v>0</v>
      </c>
      <c r="I3367" s="151">
        <v>0</v>
      </c>
      <c r="J3367" s="151">
        <v>0</v>
      </c>
      <c r="K3367" s="151">
        <v>0</v>
      </c>
      <c r="L3367" s="151">
        <v>0</v>
      </c>
      <c r="M3367" s="151">
        <v>0</v>
      </c>
      <c r="N3367" s="151">
        <v>1.0408956134675827E-5</v>
      </c>
      <c r="O3367" s="151">
        <v>0</v>
      </c>
      <c r="P3367" s="151">
        <v>2.1729448457017101E-5</v>
      </c>
    </row>
    <row r="3368" spans="1:16" ht="22" customHeight="1" x14ac:dyDescent="0.2">
      <c r="A3368" s="150" t="s">
        <v>4197</v>
      </c>
      <c r="B3368" s="151">
        <v>8.195095223972258E-4</v>
      </c>
      <c r="C3368" s="151">
        <v>0</v>
      </c>
      <c r="D3368" s="151">
        <v>8.1265857545949306E-4</v>
      </c>
      <c r="E3368" s="151">
        <v>0</v>
      </c>
      <c r="F3368" s="151">
        <v>8.4308490214981321E-4</v>
      </c>
      <c r="G3368" s="151">
        <v>4.5995908614794721E-5</v>
      </c>
      <c r="H3368" s="151">
        <v>9.8106861798199005E-5</v>
      </c>
      <c r="I3368" s="151">
        <v>0</v>
      </c>
      <c r="J3368" s="151">
        <v>5.6582440972406127E-5</v>
      </c>
      <c r="K3368" s="151">
        <v>0</v>
      </c>
      <c r="L3368" s="151">
        <v>4.9526784503476395E-5</v>
      </c>
      <c r="M3368" s="151">
        <v>0</v>
      </c>
      <c r="N3368" s="151">
        <v>1.0408956134675827E-4</v>
      </c>
      <c r="O3368" s="151">
        <v>4.0492741313156319E-5</v>
      </c>
      <c r="P3368" s="151">
        <v>4.3458896914034203E-5</v>
      </c>
    </row>
    <row r="3369" spans="1:16" ht="22" customHeight="1" x14ac:dyDescent="0.2">
      <c r="A3369" s="150" t="s">
        <v>4198</v>
      </c>
      <c r="B3369" s="151">
        <v>0</v>
      </c>
      <c r="C3369" s="151">
        <v>0</v>
      </c>
      <c r="D3369" s="151">
        <v>0</v>
      </c>
      <c r="E3369" s="151">
        <v>0</v>
      </c>
      <c r="F3369" s="151">
        <v>0</v>
      </c>
      <c r="G3369" s="151">
        <v>0</v>
      </c>
      <c r="H3369" s="151">
        <v>4.9211667772967565E-5</v>
      </c>
      <c r="I3369" s="151">
        <v>0</v>
      </c>
      <c r="J3369" s="151">
        <v>2.838248248777146E-5</v>
      </c>
      <c r="K3369" s="151">
        <v>0</v>
      </c>
      <c r="L3369" s="151">
        <v>0</v>
      </c>
      <c r="M3369" s="151">
        <v>0</v>
      </c>
      <c r="N3369" s="151">
        <v>0</v>
      </c>
      <c r="O3369" s="151">
        <v>0</v>
      </c>
      <c r="P3369" s="151">
        <v>0</v>
      </c>
    </row>
    <row r="3370" spans="1:16" ht="22" customHeight="1" x14ac:dyDescent="0.2">
      <c r="A3370" s="150" t="s">
        <v>4199</v>
      </c>
      <c r="B3370" s="151">
        <v>0</v>
      </c>
      <c r="C3370" s="151">
        <v>0</v>
      </c>
      <c r="D3370" s="151">
        <v>0</v>
      </c>
      <c r="E3370" s="151">
        <v>0</v>
      </c>
      <c r="F3370" s="151">
        <v>0</v>
      </c>
      <c r="G3370" s="151">
        <v>0</v>
      </c>
      <c r="H3370" s="151">
        <v>0</v>
      </c>
      <c r="I3370" s="151">
        <v>0</v>
      </c>
      <c r="J3370" s="151">
        <v>0</v>
      </c>
      <c r="K3370" s="151">
        <v>0</v>
      </c>
      <c r="L3370" s="151">
        <v>0</v>
      </c>
      <c r="M3370" s="151">
        <v>0</v>
      </c>
      <c r="N3370" s="151">
        <v>3.1327600237588867E-5</v>
      </c>
      <c r="O3370" s="151">
        <v>4.0623363059327794E-5</v>
      </c>
      <c r="P3370" s="151">
        <v>2.1799543452039737E-5</v>
      </c>
    </row>
    <row r="3371" spans="1:16" ht="22" customHeight="1" x14ac:dyDescent="0.2">
      <c r="A3371" s="150" t="s">
        <v>4200</v>
      </c>
      <c r="B3371" s="151">
        <v>0</v>
      </c>
      <c r="C3371" s="151">
        <v>0</v>
      </c>
      <c r="D3371" s="151">
        <v>0</v>
      </c>
      <c r="E3371" s="151">
        <v>0</v>
      </c>
      <c r="F3371" s="151">
        <v>0</v>
      </c>
      <c r="G3371" s="151">
        <v>0</v>
      </c>
      <c r="H3371" s="151">
        <v>0</v>
      </c>
      <c r="I3371" s="151">
        <v>0</v>
      </c>
      <c r="J3371" s="151">
        <v>0</v>
      </c>
      <c r="K3371" s="151">
        <v>0</v>
      </c>
      <c r="L3371" s="151">
        <v>0</v>
      </c>
      <c r="M3371" s="151">
        <v>0</v>
      </c>
      <c r="N3371" s="151">
        <v>1.0442533412529622E-5</v>
      </c>
      <c r="O3371" s="151">
        <v>0</v>
      </c>
      <c r="P3371" s="151">
        <v>0</v>
      </c>
    </row>
    <row r="3372" spans="1:16" ht="22" customHeight="1" x14ac:dyDescent="0.2">
      <c r="A3372" s="150" t="s">
        <v>4201</v>
      </c>
      <c r="B3372" s="151">
        <v>0</v>
      </c>
      <c r="C3372" s="151">
        <v>1.8068994090629308E-4</v>
      </c>
      <c r="D3372" s="151">
        <v>2.2034596073923482E-5</v>
      </c>
      <c r="E3372" s="151">
        <v>4.8487065634936354E-5</v>
      </c>
      <c r="F3372" s="151">
        <v>4.0276406231734549E-5</v>
      </c>
      <c r="G3372" s="151">
        <v>9.2288565027104255E-5</v>
      </c>
      <c r="H3372" s="151">
        <v>0</v>
      </c>
      <c r="I3372" s="151">
        <v>1.608759395212984E-4</v>
      </c>
      <c r="J3372" s="151">
        <v>5.676496497554292E-5</v>
      </c>
      <c r="K3372" s="151">
        <v>9.2864137308986755E-5</v>
      </c>
      <c r="L3372" s="151">
        <v>4.9686548324455351E-5</v>
      </c>
      <c r="M3372" s="151">
        <v>9.3716791552936473E-5</v>
      </c>
      <c r="N3372" s="151">
        <v>1.0442533412529622E-5</v>
      </c>
      <c r="O3372" s="151">
        <v>0</v>
      </c>
      <c r="P3372" s="151">
        <v>1.0899771726019868E-5</v>
      </c>
    </row>
    <row r="3373" spans="1:16" ht="22" customHeight="1" x14ac:dyDescent="0.2">
      <c r="A3373" s="150" t="s">
        <v>4202</v>
      </c>
      <c r="B3373" s="151">
        <v>4.1107655075086655E-5</v>
      </c>
      <c r="C3373" s="151">
        <v>2.7103491135943965E-4</v>
      </c>
      <c r="D3373" s="151">
        <v>2.2034596073923482E-5</v>
      </c>
      <c r="E3373" s="151">
        <v>2.9092239380961815E-4</v>
      </c>
      <c r="F3373" s="151">
        <v>4.0276406231734549E-5</v>
      </c>
      <c r="G3373" s="151">
        <v>2.3072141256776064E-4</v>
      </c>
      <c r="H3373" s="151">
        <v>1.4763500331890271E-4</v>
      </c>
      <c r="I3373" s="151">
        <v>3.217518790425968E-4</v>
      </c>
      <c r="J3373" s="151">
        <v>8.5147447463314384E-5</v>
      </c>
      <c r="K3373" s="151">
        <v>3.2502448058145363E-4</v>
      </c>
      <c r="L3373" s="151">
        <v>1.4905964497336605E-4</v>
      </c>
      <c r="M3373" s="151">
        <v>3.7486716621174589E-4</v>
      </c>
      <c r="N3373" s="151">
        <v>7.3097733887707341E-5</v>
      </c>
      <c r="O3373" s="151">
        <v>1.2187008917798338E-4</v>
      </c>
      <c r="P3373" s="151">
        <v>1.5259680416427815E-4</v>
      </c>
    </row>
    <row r="3374" spans="1:16" ht="22" customHeight="1" x14ac:dyDescent="0.2">
      <c r="A3374" s="150" t="s">
        <v>4203</v>
      </c>
      <c r="B3374" s="151">
        <v>0</v>
      </c>
      <c r="C3374" s="151">
        <v>0</v>
      </c>
      <c r="D3374" s="151">
        <v>0</v>
      </c>
      <c r="E3374" s="151">
        <v>0</v>
      </c>
      <c r="F3374" s="151">
        <v>0</v>
      </c>
      <c r="G3374" s="151">
        <v>0</v>
      </c>
      <c r="H3374" s="151">
        <v>0</v>
      </c>
      <c r="I3374" s="151">
        <v>0</v>
      </c>
      <c r="J3374" s="151">
        <v>0</v>
      </c>
      <c r="K3374" s="151">
        <v>0</v>
      </c>
      <c r="L3374" s="151">
        <v>0</v>
      </c>
      <c r="M3374" s="151">
        <v>0</v>
      </c>
      <c r="N3374" s="151">
        <v>0</v>
      </c>
      <c r="O3374" s="151">
        <v>0</v>
      </c>
      <c r="P3374" s="151">
        <v>1.0899771726019868E-5</v>
      </c>
    </row>
    <row r="3375" spans="1:16" ht="22" customHeight="1" x14ac:dyDescent="0.2">
      <c r="A3375" s="150" t="s">
        <v>4204</v>
      </c>
      <c r="B3375" s="151">
        <v>4.1107655075086655E-5</v>
      </c>
      <c r="C3375" s="151">
        <v>9.0344970453146541E-5</v>
      </c>
      <c r="D3375" s="151">
        <v>0</v>
      </c>
      <c r="E3375" s="151">
        <v>9.6974131269872708E-5</v>
      </c>
      <c r="F3375" s="151">
        <v>0</v>
      </c>
      <c r="G3375" s="151">
        <v>9.2288565027104255E-5</v>
      </c>
      <c r="H3375" s="151">
        <v>4.9211667772967565E-5</v>
      </c>
      <c r="I3375" s="151">
        <v>5.3625313173766131E-5</v>
      </c>
      <c r="J3375" s="151">
        <v>2.838248248777146E-5</v>
      </c>
      <c r="K3375" s="151">
        <v>9.2864137308986755E-5</v>
      </c>
      <c r="L3375" s="151">
        <v>9.9373096648910702E-5</v>
      </c>
      <c r="M3375" s="151">
        <v>9.3716791552936473E-5</v>
      </c>
      <c r="N3375" s="151">
        <v>0</v>
      </c>
      <c r="O3375" s="151">
        <v>0</v>
      </c>
      <c r="P3375" s="151">
        <v>0</v>
      </c>
    </row>
    <row r="3376" spans="1:16" ht="22" customHeight="1" x14ac:dyDescent="0.2">
      <c r="A3376" s="150" t="s">
        <v>4205</v>
      </c>
      <c r="B3376" s="151">
        <v>0</v>
      </c>
      <c r="C3376" s="151">
        <v>0</v>
      </c>
      <c r="D3376" s="151">
        <v>0</v>
      </c>
      <c r="E3376" s="151">
        <v>0</v>
      </c>
      <c r="F3376" s="151">
        <v>0</v>
      </c>
      <c r="G3376" s="151">
        <v>0</v>
      </c>
      <c r="H3376" s="151">
        <v>0</v>
      </c>
      <c r="I3376" s="151">
        <v>0</v>
      </c>
      <c r="J3376" s="151">
        <v>0</v>
      </c>
      <c r="K3376" s="151">
        <v>0</v>
      </c>
      <c r="L3376" s="151">
        <v>4.9686548324455351E-5</v>
      </c>
      <c r="M3376" s="151">
        <v>0</v>
      </c>
      <c r="N3376" s="151">
        <v>0</v>
      </c>
      <c r="O3376" s="151">
        <v>0</v>
      </c>
      <c r="P3376" s="151">
        <v>0</v>
      </c>
    </row>
    <row r="3377" spans="1:16" ht="22" customHeight="1" x14ac:dyDescent="0.2">
      <c r="A3377" s="150" t="s">
        <v>4206</v>
      </c>
      <c r="B3377" s="151">
        <v>2.0553827537543327E-4</v>
      </c>
      <c r="C3377" s="151">
        <v>3.1620739658601288E-4</v>
      </c>
      <c r="D3377" s="151">
        <v>2.4238055681315829E-4</v>
      </c>
      <c r="E3377" s="151">
        <v>2.6667886099214998E-4</v>
      </c>
      <c r="F3377" s="151">
        <v>1.2082921869520365E-4</v>
      </c>
      <c r="G3377" s="151">
        <v>2.7686569508131276E-4</v>
      </c>
      <c r="H3377" s="151">
        <v>3.4448167441077294E-4</v>
      </c>
      <c r="I3377" s="151">
        <v>2.6812656586883062E-4</v>
      </c>
      <c r="J3377" s="151">
        <v>2.8382482487771459E-4</v>
      </c>
      <c r="K3377" s="151">
        <v>1.8572827461797351E-4</v>
      </c>
      <c r="L3377" s="151">
        <v>3.478058382711874E-4</v>
      </c>
      <c r="M3377" s="151">
        <v>2.8115037465880943E-4</v>
      </c>
      <c r="N3377" s="151">
        <v>1.044253341252962E-4</v>
      </c>
      <c r="O3377" s="151">
        <v>1.2187008917798338E-4</v>
      </c>
      <c r="P3377" s="151">
        <v>1.3079726071223843E-4</v>
      </c>
    </row>
    <row r="3378" spans="1:16" ht="22" customHeight="1" x14ac:dyDescent="0.2">
      <c r="A3378" s="150" t="s">
        <v>4207</v>
      </c>
      <c r="B3378" s="151">
        <v>0</v>
      </c>
      <c r="C3378" s="151">
        <v>0</v>
      </c>
      <c r="D3378" s="151">
        <v>0</v>
      </c>
      <c r="E3378" s="151">
        <v>2.4243532817468177E-5</v>
      </c>
      <c r="F3378" s="151">
        <v>4.0276406231734549E-5</v>
      </c>
      <c r="G3378" s="151">
        <v>0</v>
      </c>
      <c r="H3378" s="151">
        <v>4.9211667772967565E-5</v>
      </c>
      <c r="I3378" s="151">
        <v>0</v>
      </c>
      <c r="J3378" s="151">
        <v>5.676496497554292E-5</v>
      </c>
      <c r="K3378" s="151">
        <v>0</v>
      </c>
      <c r="L3378" s="151">
        <v>4.9686548324455351E-5</v>
      </c>
      <c r="M3378" s="151">
        <v>0</v>
      </c>
      <c r="N3378" s="151">
        <v>2.0885066825059244E-5</v>
      </c>
      <c r="O3378" s="151">
        <v>0</v>
      </c>
      <c r="P3378" s="151">
        <v>0</v>
      </c>
    </row>
    <row r="3379" spans="1:16" ht="22" customHeight="1" x14ac:dyDescent="0.2">
      <c r="A3379" s="150" t="s">
        <v>4208</v>
      </c>
      <c r="B3379" s="151">
        <v>0</v>
      </c>
      <c r="C3379" s="151">
        <v>1.3551745567971983E-4</v>
      </c>
      <c r="D3379" s="151">
        <v>4.4069192147846965E-5</v>
      </c>
      <c r="E3379" s="151">
        <v>9.6974131269872708E-5</v>
      </c>
      <c r="F3379" s="151">
        <v>0</v>
      </c>
      <c r="G3379" s="151">
        <v>1.3843284754065638E-4</v>
      </c>
      <c r="H3379" s="151">
        <v>1.4763500331890271E-4</v>
      </c>
      <c r="I3379" s="151">
        <v>1.8768859610818144E-4</v>
      </c>
      <c r="J3379" s="151">
        <v>1.1352992995108584E-4</v>
      </c>
      <c r="K3379" s="151">
        <v>1.3929620596348015E-4</v>
      </c>
      <c r="L3379" s="151">
        <v>1.4905964497336605E-4</v>
      </c>
      <c r="M3379" s="151">
        <v>1.8743358310587295E-4</v>
      </c>
      <c r="N3379" s="151">
        <v>1.044253341252962E-4</v>
      </c>
      <c r="O3379" s="151">
        <v>4.0623363059327794E-5</v>
      </c>
      <c r="P3379" s="151">
        <v>9.8097945534178819E-5</v>
      </c>
    </row>
    <row r="3380" spans="1:16" ht="22" customHeight="1" x14ac:dyDescent="0.2">
      <c r="A3380" s="150" t="s">
        <v>4209</v>
      </c>
      <c r="B3380" s="151">
        <v>0</v>
      </c>
      <c r="C3380" s="151">
        <v>4.5172485226573271E-5</v>
      </c>
      <c r="D3380" s="151">
        <v>0</v>
      </c>
      <c r="E3380" s="151">
        <v>2.4243532817468177E-5</v>
      </c>
      <c r="F3380" s="151">
        <v>4.0276406231734549E-5</v>
      </c>
      <c r="G3380" s="151">
        <v>0</v>
      </c>
      <c r="H3380" s="151">
        <v>0</v>
      </c>
      <c r="I3380" s="151">
        <v>0</v>
      </c>
      <c r="J3380" s="151">
        <v>2.838248248777146E-5</v>
      </c>
      <c r="K3380" s="151">
        <v>0</v>
      </c>
      <c r="L3380" s="151">
        <v>9.9373096648910702E-5</v>
      </c>
      <c r="M3380" s="151">
        <v>4.6858395776468237E-5</v>
      </c>
      <c r="N3380" s="151">
        <v>1.0442533412529622E-5</v>
      </c>
      <c r="O3380" s="151">
        <v>4.0623363059327794E-5</v>
      </c>
      <c r="P3380" s="151">
        <v>2.1799543452039737E-5</v>
      </c>
    </row>
    <row r="3381" spans="1:16" ht="22" customHeight="1" x14ac:dyDescent="0.2">
      <c r="A3381" s="150" t="s">
        <v>4210</v>
      </c>
      <c r="B3381" s="151">
        <v>1.6443062030034662E-4</v>
      </c>
      <c r="C3381" s="151">
        <v>3.1620739658601288E-4</v>
      </c>
      <c r="D3381" s="151">
        <v>1.3220757644354089E-4</v>
      </c>
      <c r="E3381" s="151">
        <v>3.1516592662708632E-4</v>
      </c>
      <c r="F3381" s="151">
        <v>1.2082921869520365E-4</v>
      </c>
      <c r="G3381" s="151">
        <v>2.7686569508131276E-4</v>
      </c>
      <c r="H3381" s="151">
        <v>1.9684667109187026E-4</v>
      </c>
      <c r="I3381" s="151">
        <v>4.2900250539012905E-4</v>
      </c>
      <c r="J3381" s="151">
        <v>1.7029489492662877E-4</v>
      </c>
      <c r="K3381" s="151">
        <v>2.321603432724669E-4</v>
      </c>
      <c r="L3381" s="151">
        <v>1.987461932978214E-4</v>
      </c>
      <c r="M3381" s="151">
        <v>3.2800877043527766E-4</v>
      </c>
      <c r="N3381" s="151">
        <v>1.5663800118794432E-4</v>
      </c>
      <c r="O3381" s="151">
        <v>2.0311681529663897E-4</v>
      </c>
      <c r="P3381" s="151">
        <v>1.8529611934233777E-4</v>
      </c>
    </row>
    <row r="3382" spans="1:16" ht="22" customHeight="1" x14ac:dyDescent="0.2">
      <c r="A3382" s="150" t="s">
        <v>4211</v>
      </c>
      <c r="B3382" s="151">
        <v>0</v>
      </c>
      <c r="C3382" s="151">
        <v>1.3551745567971983E-4</v>
      </c>
      <c r="D3382" s="151">
        <v>0</v>
      </c>
      <c r="E3382" s="151">
        <v>4.8487065634936354E-5</v>
      </c>
      <c r="F3382" s="151">
        <v>0</v>
      </c>
      <c r="G3382" s="151">
        <v>4.6144282513552127E-5</v>
      </c>
      <c r="H3382" s="151">
        <v>0</v>
      </c>
      <c r="I3382" s="151">
        <v>8.04379697606492E-5</v>
      </c>
      <c r="J3382" s="151">
        <v>0</v>
      </c>
      <c r="K3382" s="151">
        <v>4.6432068654493378E-5</v>
      </c>
      <c r="L3382" s="151">
        <v>0</v>
      </c>
      <c r="M3382" s="151">
        <v>9.3716791552936473E-5</v>
      </c>
      <c r="N3382" s="151">
        <v>0</v>
      </c>
      <c r="O3382" s="151">
        <v>0</v>
      </c>
      <c r="P3382" s="151">
        <v>0</v>
      </c>
    </row>
    <row r="3383" spans="1:16" ht="22" customHeight="1" x14ac:dyDescent="0.2">
      <c r="A3383" s="150" t="s">
        <v>4212</v>
      </c>
      <c r="B3383" s="151">
        <v>6.9883013627647307E-4</v>
      </c>
      <c r="C3383" s="151">
        <v>1.1744846158909051E-3</v>
      </c>
      <c r="D3383" s="151">
        <v>5.0679570970024008E-4</v>
      </c>
      <c r="E3383" s="151">
        <v>1.1879331080559407E-3</v>
      </c>
      <c r="F3383" s="151">
        <v>7.2497531217122191E-4</v>
      </c>
      <c r="G3383" s="151">
        <v>1.2920399103794596E-3</v>
      </c>
      <c r="H3383" s="151">
        <v>7.8738668436748103E-4</v>
      </c>
      <c r="I3383" s="151">
        <v>1.4210707991048025E-3</v>
      </c>
      <c r="J3383" s="151">
        <v>7.3794454468205806E-4</v>
      </c>
      <c r="K3383" s="151">
        <v>1.3000979223258145E-3</v>
      </c>
      <c r="L3383" s="151">
        <v>7.4529822486683027E-4</v>
      </c>
      <c r="M3383" s="151">
        <v>1.4526102690705154E-3</v>
      </c>
      <c r="N3383" s="151">
        <v>3.9681626967612559E-4</v>
      </c>
      <c r="O3383" s="151">
        <v>6.0935044588991693E-4</v>
      </c>
      <c r="P3383" s="151">
        <v>6.3218676010915245E-4</v>
      </c>
    </row>
    <row r="3384" spans="1:16" ht="22" customHeight="1" x14ac:dyDescent="0.2">
      <c r="A3384" s="150" t="s">
        <v>4213</v>
      </c>
      <c r="B3384" s="151">
        <v>4.9329186090103989E-4</v>
      </c>
      <c r="C3384" s="151">
        <v>5.420698227188793E-4</v>
      </c>
      <c r="D3384" s="151">
        <v>5.5086490184808707E-4</v>
      </c>
      <c r="E3384" s="151">
        <v>5.8184478761923631E-4</v>
      </c>
      <c r="F3384" s="151">
        <v>5.235932810125491E-4</v>
      </c>
      <c r="G3384" s="151">
        <v>6.4601995518972978E-4</v>
      </c>
      <c r="H3384" s="151">
        <v>6.3975168104857846E-4</v>
      </c>
      <c r="I3384" s="151">
        <v>6.7031641467207663E-4</v>
      </c>
      <c r="J3384" s="151">
        <v>6.2441461473097218E-4</v>
      </c>
      <c r="K3384" s="151">
        <v>5.1075275519942714E-4</v>
      </c>
      <c r="L3384" s="151">
        <v>5.9623857989346421E-4</v>
      </c>
      <c r="M3384" s="151">
        <v>6.091591450940872E-4</v>
      </c>
      <c r="N3384" s="151">
        <v>4.4902893673877371E-4</v>
      </c>
      <c r="O3384" s="151">
        <v>4.0623363059327794E-4</v>
      </c>
      <c r="P3384" s="151">
        <v>4.4689064076681463E-4</v>
      </c>
    </row>
    <row r="3385" spans="1:16" ht="22" customHeight="1" x14ac:dyDescent="0.2">
      <c r="A3385" s="150" t="s">
        <v>4214</v>
      </c>
      <c r="B3385" s="151">
        <v>0</v>
      </c>
      <c r="C3385" s="151">
        <v>0</v>
      </c>
      <c r="D3385" s="151">
        <v>2.2034596073923482E-5</v>
      </c>
      <c r="E3385" s="151">
        <v>0</v>
      </c>
      <c r="F3385" s="151">
        <v>0</v>
      </c>
      <c r="G3385" s="151">
        <v>0</v>
      </c>
      <c r="H3385" s="151">
        <v>0</v>
      </c>
      <c r="I3385" s="151">
        <v>0</v>
      </c>
      <c r="J3385" s="151">
        <v>0</v>
      </c>
      <c r="K3385" s="151">
        <v>0</v>
      </c>
      <c r="L3385" s="151">
        <v>0</v>
      </c>
      <c r="M3385" s="151">
        <v>0</v>
      </c>
      <c r="N3385" s="151">
        <v>0</v>
      </c>
      <c r="O3385" s="151">
        <v>0</v>
      </c>
      <c r="P3385" s="151">
        <v>1.0899771726019868E-5</v>
      </c>
    </row>
    <row r="3386" spans="1:16" ht="22" customHeight="1" x14ac:dyDescent="0.2">
      <c r="A3386" s="150" t="s">
        <v>4215</v>
      </c>
      <c r="B3386" s="151">
        <v>0</v>
      </c>
      <c r="C3386" s="151">
        <v>0</v>
      </c>
      <c r="D3386" s="151">
        <v>0</v>
      </c>
      <c r="E3386" s="151">
        <v>0</v>
      </c>
      <c r="F3386" s="151">
        <v>4.0276406231734549E-5</v>
      </c>
      <c r="G3386" s="151">
        <v>0</v>
      </c>
      <c r="H3386" s="151">
        <v>0</v>
      </c>
      <c r="I3386" s="151">
        <v>0</v>
      </c>
      <c r="J3386" s="151">
        <v>0</v>
      </c>
      <c r="K3386" s="151">
        <v>0</v>
      </c>
      <c r="L3386" s="151">
        <v>0</v>
      </c>
      <c r="M3386" s="151">
        <v>0</v>
      </c>
      <c r="N3386" s="151">
        <v>1.0442533412529622E-5</v>
      </c>
      <c r="O3386" s="151">
        <v>0</v>
      </c>
      <c r="P3386" s="151">
        <v>0</v>
      </c>
    </row>
    <row r="3387" spans="1:16" ht="22" customHeight="1" x14ac:dyDescent="0.2">
      <c r="A3387" s="150" t="s">
        <v>4216</v>
      </c>
      <c r="B3387" s="151">
        <v>0</v>
      </c>
      <c r="C3387" s="151">
        <v>4.5318674499151182E-5</v>
      </c>
      <c r="D3387" s="151">
        <v>0</v>
      </c>
      <c r="E3387" s="151">
        <v>0</v>
      </c>
      <c r="F3387" s="151">
        <v>0</v>
      </c>
      <c r="G3387" s="151">
        <v>0</v>
      </c>
      <c r="H3387" s="151">
        <v>0</v>
      </c>
      <c r="I3387" s="151">
        <v>0</v>
      </c>
      <c r="J3387" s="151">
        <v>0</v>
      </c>
      <c r="K3387" s="151">
        <v>0</v>
      </c>
      <c r="L3387" s="151">
        <v>0</v>
      </c>
      <c r="M3387" s="151">
        <v>0</v>
      </c>
      <c r="N3387" s="151">
        <v>0</v>
      </c>
      <c r="O3387" s="151">
        <v>0</v>
      </c>
      <c r="P3387" s="151">
        <v>0</v>
      </c>
    </row>
    <row r="3388" spans="1:16" ht="22" customHeight="1" x14ac:dyDescent="0.2">
      <c r="A3388" s="150" t="s">
        <v>4217</v>
      </c>
      <c r="B3388" s="151">
        <v>0</v>
      </c>
      <c r="C3388" s="151">
        <v>0</v>
      </c>
      <c r="D3388" s="151">
        <v>0</v>
      </c>
      <c r="E3388" s="151">
        <v>0</v>
      </c>
      <c r="F3388" s="151">
        <v>4.0406750588471557E-5</v>
      </c>
      <c r="G3388" s="151">
        <v>4.6293616761168801E-5</v>
      </c>
      <c r="H3388" s="151">
        <v>4.9370928833721508E-5</v>
      </c>
      <c r="I3388" s="151">
        <v>0</v>
      </c>
      <c r="J3388" s="151">
        <v>0</v>
      </c>
      <c r="K3388" s="151">
        <v>0</v>
      </c>
      <c r="L3388" s="151">
        <v>0</v>
      </c>
      <c r="M3388" s="151">
        <v>0</v>
      </c>
      <c r="N3388" s="151">
        <v>0</v>
      </c>
      <c r="O3388" s="151">
        <v>0</v>
      </c>
      <c r="P3388" s="151">
        <v>0</v>
      </c>
    </row>
    <row r="3389" spans="1:16" ht="22" customHeight="1" x14ac:dyDescent="0.2">
      <c r="A3389" s="150" t="s">
        <v>4218</v>
      </c>
      <c r="B3389" s="151">
        <v>0</v>
      </c>
      <c r="C3389" s="151">
        <v>4.5318674499151182E-5</v>
      </c>
      <c r="D3389" s="151">
        <v>0</v>
      </c>
      <c r="E3389" s="151">
        <v>4.864398170495233E-5</v>
      </c>
      <c r="F3389" s="151">
        <v>0</v>
      </c>
      <c r="G3389" s="151">
        <v>0</v>
      </c>
      <c r="H3389" s="151">
        <v>4.9370928833721508E-5</v>
      </c>
      <c r="I3389" s="151">
        <v>2.6899428938296927E-5</v>
      </c>
      <c r="J3389" s="151">
        <v>2.8474335181906643E-5</v>
      </c>
      <c r="K3389" s="151">
        <v>0</v>
      </c>
      <c r="L3389" s="151">
        <v>4.984734621547301E-5</v>
      </c>
      <c r="M3389" s="151">
        <v>4.701004107024322E-5</v>
      </c>
      <c r="N3389" s="151">
        <v>3.1428984057127984E-5</v>
      </c>
      <c r="O3389" s="151">
        <v>4.0754830253694554E-5</v>
      </c>
      <c r="P3389" s="151">
        <v>3.2805138204525815E-5</v>
      </c>
    </row>
    <row r="3390" spans="1:16" ht="22" customHeight="1" x14ac:dyDescent="0.2">
      <c r="A3390" s="150" t="s">
        <v>4219</v>
      </c>
      <c r="B3390" s="151">
        <v>8.2481379115060605E-5</v>
      </c>
      <c r="C3390" s="151">
        <v>4.5318674499151182E-5</v>
      </c>
      <c r="D3390" s="151">
        <v>1.1052952723165499E-4</v>
      </c>
      <c r="E3390" s="151">
        <v>4.864398170495233E-5</v>
      </c>
      <c r="F3390" s="151">
        <v>8.0813501176943113E-5</v>
      </c>
      <c r="G3390" s="151">
        <v>4.6293616761168801E-5</v>
      </c>
      <c r="H3390" s="151">
        <v>9.8741857667443016E-5</v>
      </c>
      <c r="I3390" s="151">
        <v>8.0698286814890772E-5</v>
      </c>
      <c r="J3390" s="151">
        <v>1.9932034627334651E-4</v>
      </c>
      <c r="K3390" s="151">
        <v>4.6582334248844493E-5</v>
      </c>
      <c r="L3390" s="151">
        <v>1.49542038646419E-4</v>
      </c>
      <c r="M3390" s="151">
        <v>4.701004107024322E-5</v>
      </c>
      <c r="N3390" s="151">
        <v>4.190531207617065E-5</v>
      </c>
      <c r="O3390" s="151">
        <v>4.0754830253694554E-5</v>
      </c>
      <c r="P3390" s="151">
        <v>5.4675230340876358E-5</v>
      </c>
    </row>
    <row r="3391" spans="1:16" ht="22" customHeight="1" x14ac:dyDescent="0.2">
      <c r="A3391" s="150" t="s">
        <v>4220</v>
      </c>
      <c r="B3391" s="151">
        <v>0</v>
      </c>
      <c r="C3391" s="151">
        <v>0</v>
      </c>
      <c r="D3391" s="151">
        <v>0</v>
      </c>
      <c r="E3391" s="151">
        <v>0</v>
      </c>
      <c r="F3391" s="151">
        <v>0</v>
      </c>
      <c r="G3391" s="151">
        <v>0</v>
      </c>
      <c r="H3391" s="151">
        <v>0</v>
      </c>
      <c r="I3391" s="151">
        <v>0</v>
      </c>
      <c r="J3391" s="151">
        <v>0</v>
      </c>
      <c r="K3391" s="151">
        <v>0</v>
      </c>
      <c r="L3391" s="151">
        <v>0</v>
      </c>
      <c r="M3391" s="151">
        <v>0</v>
      </c>
      <c r="N3391" s="151">
        <v>0</v>
      </c>
      <c r="O3391" s="151">
        <v>0</v>
      </c>
      <c r="P3391" s="151">
        <v>1.0935046068175273E-5</v>
      </c>
    </row>
    <row r="3392" spans="1:16" ht="22" customHeight="1" x14ac:dyDescent="0.2">
      <c r="A3392" s="150" t="s">
        <v>4221</v>
      </c>
      <c r="B3392" s="151">
        <v>2.4744413734518176E-4</v>
      </c>
      <c r="C3392" s="151">
        <v>4.9850541949066302E-4</v>
      </c>
      <c r="D3392" s="151">
        <v>2.6527086535597201E-4</v>
      </c>
      <c r="E3392" s="151">
        <v>4.1347384449209477E-4</v>
      </c>
      <c r="F3392" s="151">
        <v>2.424405035308293E-4</v>
      </c>
      <c r="G3392" s="151">
        <v>4.1664255085051922E-4</v>
      </c>
      <c r="H3392" s="151">
        <v>5.4308021717093655E-4</v>
      </c>
      <c r="I3392" s="151">
        <v>5.1108914982764156E-4</v>
      </c>
      <c r="J3392" s="151">
        <v>4.5558936291050628E-4</v>
      </c>
      <c r="K3392" s="151">
        <v>6.0557034523497835E-4</v>
      </c>
      <c r="L3392" s="151">
        <v>4.9847346215473E-4</v>
      </c>
      <c r="M3392" s="151">
        <v>5.6412049284291859E-4</v>
      </c>
      <c r="N3392" s="151">
        <v>2.4095554443798124E-4</v>
      </c>
      <c r="O3392" s="151">
        <v>2.0377415126847273E-4</v>
      </c>
      <c r="P3392" s="151">
        <v>2.5150605956803131E-4</v>
      </c>
    </row>
    <row r="3393" spans="1:16" ht="22" customHeight="1" x14ac:dyDescent="0.2">
      <c r="A3393" s="150" t="s">
        <v>4222</v>
      </c>
      <c r="B3393" s="151">
        <v>7.8357310159307561E-4</v>
      </c>
      <c r="C3393" s="151">
        <v>1.314241560475384E-3</v>
      </c>
      <c r="D3393" s="151">
        <v>6.6317716338992999E-4</v>
      </c>
      <c r="E3393" s="151">
        <v>1.2404215334762844E-3</v>
      </c>
      <c r="F3393" s="151">
        <v>8.4854176235790257E-4</v>
      </c>
      <c r="G3393" s="151">
        <v>1.388808502835064E-3</v>
      </c>
      <c r="H3393" s="151">
        <v>9.874185766744301E-4</v>
      </c>
      <c r="I3393" s="151">
        <v>1.4525691626680341E-3</v>
      </c>
      <c r="J3393" s="151">
        <v>9.6812739618482588E-4</v>
      </c>
      <c r="K3393" s="151">
        <v>1.3508876932164901E-3</v>
      </c>
      <c r="L3393" s="151">
        <v>9.4709957809398703E-4</v>
      </c>
      <c r="M3393" s="151">
        <v>1.4573112731775398E-3</v>
      </c>
      <c r="N3393" s="151">
        <v>4.7143476085691974E-4</v>
      </c>
      <c r="O3393" s="151">
        <v>4.8905796304433459E-4</v>
      </c>
      <c r="P3393" s="151">
        <v>5.3581725734058836E-4</v>
      </c>
    </row>
    <row r="3394" spans="1:16" ht="22" customHeight="1" x14ac:dyDescent="0.2">
      <c r="A3394" s="150" t="s">
        <v>4223</v>
      </c>
      <c r="B3394" s="151">
        <v>5.3612896424789385E-4</v>
      </c>
      <c r="C3394" s="151">
        <v>9.9701083898132603E-4</v>
      </c>
      <c r="D3394" s="151">
        <v>5.0843582526561302E-4</v>
      </c>
      <c r="E3394" s="151">
        <v>8.7559167068914203E-4</v>
      </c>
      <c r="F3394" s="151">
        <v>5.6569450823860175E-4</v>
      </c>
      <c r="G3394" s="151">
        <v>8.3328510170103845E-4</v>
      </c>
      <c r="H3394" s="151">
        <v>7.8993486133954413E-4</v>
      </c>
      <c r="I3394" s="151">
        <v>9.9527887071698619E-4</v>
      </c>
      <c r="J3394" s="151">
        <v>8.8270439063910591E-4</v>
      </c>
      <c r="K3394" s="151">
        <v>1.1179760219722677E-3</v>
      </c>
      <c r="L3394" s="151">
        <v>8.9725223187851408E-4</v>
      </c>
      <c r="M3394" s="151">
        <v>9.8721086247510748E-4</v>
      </c>
      <c r="N3394" s="151">
        <v>5.8667436906638913E-4</v>
      </c>
      <c r="O3394" s="151">
        <v>6.1132245380541824E-4</v>
      </c>
      <c r="P3394" s="151">
        <v>5.9049248768146473E-4</v>
      </c>
    </row>
    <row r="3395" spans="1:16" ht="22" customHeight="1" x14ac:dyDescent="0.2">
      <c r="A3395" s="150" t="s">
        <v>4224</v>
      </c>
      <c r="B3395" s="151">
        <v>0</v>
      </c>
      <c r="C3395" s="151">
        <v>0</v>
      </c>
      <c r="D3395" s="151">
        <v>0</v>
      </c>
      <c r="E3395" s="151">
        <v>0</v>
      </c>
      <c r="F3395" s="151">
        <v>0</v>
      </c>
      <c r="G3395" s="151">
        <v>0</v>
      </c>
      <c r="H3395" s="151">
        <v>0</v>
      </c>
      <c r="I3395" s="151">
        <v>0</v>
      </c>
      <c r="J3395" s="151">
        <v>0</v>
      </c>
      <c r="K3395" s="151">
        <v>0</v>
      </c>
      <c r="L3395" s="151">
        <v>0</v>
      </c>
      <c r="M3395" s="151">
        <v>0</v>
      </c>
      <c r="N3395" s="151">
        <v>1.0476328019042663E-5</v>
      </c>
      <c r="O3395" s="151">
        <v>0</v>
      </c>
      <c r="P3395" s="151">
        <v>2.1870092136350547E-5</v>
      </c>
    </row>
    <row r="3396" spans="1:16" ht="22" customHeight="1" x14ac:dyDescent="0.2">
      <c r="A3396" s="150" t="s">
        <v>4225</v>
      </c>
      <c r="B3396" s="151">
        <v>1.2372206867259088E-4</v>
      </c>
      <c r="C3396" s="151">
        <v>3.1723072149405829E-4</v>
      </c>
      <c r="D3396" s="151">
        <v>6.6317716338993001E-5</v>
      </c>
      <c r="E3396" s="151">
        <v>9.7287963409904661E-5</v>
      </c>
      <c r="F3396" s="151">
        <v>8.0813501176943113E-5</v>
      </c>
      <c r="G3396" s="151">
        <v>1.3888085028350639E-4</v>
      </c>
      <c r="H3396" s="151">
        <v>1.4811278650116451E-4</v>
      </c>
      <c r="I3396" s="151">
        <v>1.3449714469148462E-4</v>
      </c>
      <c r="J3396" s="151">
        <v>1.1389734072762657E-4</v>
      </c>
      <c r="K3396" s="151">
        <v>1.8632933699537797E-4</v>
      </c>
      <c r="L3396" s="151">
        <v>9.9694692430946021E-5</v>
      </c>
      <c r="M3396" s="151">
        <v>2.8206024642145929E-4</v>
      </c>
      <c r="N3396" s="151">
        <v>9.428695217138396E-5</v>
      </c>
      <c r="O3396" s="151">
        <v>1.2226449076108365E-4</v>
      </c>
      <c r="P3396" s="151">
        <v>9.8415414613577451E-5</v>
      </c>
    </row>
    <row r="3397" spans="1:16" ht="22" customHeight="1" x14ac:dyDescent="0.2">
      <c r="A3397" s="150" t="s">
        <v>4226</v>
      </c>
      <c r="B3397" s="151">
        <v>4.1240689557530303E-5</v>
      </c>
      <c r="C3397" s="151">
        <v>0</v>
      </c>
      <c r="D3397" s="151">
        <v>4.4211810892662005E-5</v>
      </c>
      <c r="E3397" s="151">
        <v>0</v>
      </c>
      <c r="F3397" s="151">
        <v>4.0406750588471557E-5</v>
      </c>
      <c r="G3397" s="151">
        <v>0</v>
      </c>
      <c r="H3397" s="151">
        <v>0</v>
      </c>
      <c r="I3397" s="151">
        <v>0</v>
      </c>
      <c r="J3397" s="151">
        <v>0</v>
      </c>
      <c r="K3397" s="151">
        <v>0</v>
      </c>
      <c r="L3397" s="151">
        <v>0</v>
      </c>
      <c r="M3397" s="151">
        <v>0</v>
      </c>
      <c r="N3397" s="151">
        <v>2.0952656038085325E-5</v>
      </c>
      <c r="O3397" s="151">
        <v>0</v>
      </c>
      <c r="P3397" s="151">
        <v>0</v>
      </c>
    </row>
    <row r="3398" spans="1:16" ht="22" customHeight="1" x14ac:dyDescent="0.2">
      <c r="A3398" s="150" t="s">
        <v>4227</v>
      </c>
      <c r="B3398" s="151">
        <v>0</v>
      </c>
      <c r="C3398" s="151">
        <v>0</v>
      </c>
      <c r="D3398" s="151">
        <v>2.2177677866611297E-5</v>
      </c>
      <c r="E3398" s="151">
        <v>0</v>
      </c>
      <c r="F3398" s="151">
        <v>0</v>
      </c>
      <c r="G3398" s="151">
        <v>0</v>
      </c>
      <c r="H3398" s="151">
        <v>0</v>
      </c>
      <c r="I3398" s="151">
        <v>0</v>
      </c>
      <c r="J3398" s="151">
        <v>0</v>
      </c>
      <c r="K3398" s="151">
        <v>0</v>
      </c>
      <c r="L3398" s="151">
        <v>0</v>
      </c>
      <c r="M3398" s="151">
        <v>0</v>
      </c>
      <c r="N3398" s="151">
        <v>1.0510342071052542E-5</v>
      </c>
      <c r="O3398" s="151">
        <v>0</v>
      </c>
      <c r="P3398" s="151">
        <v>0</v>
      </c>
    </row>
    <row r="3399" spans="1:16" ht="22" customHeight="1" x14ac:dyDescent="0.2">
      <c r="A3399" s="150" t="s">
        <v>4228</v>
      </c>
      <c r="B3399" s="151">
        <v>0</v>
      </c>
      <c r="C3399" s="151">
        <v>4.5465813052719856E-5</v>
      </c>
      <c r="D3399" s="151">
        <v>0</v>
      </c>
      <c r="E3399" s="151">
        <v>1.4640575013146368E-4</v>
      </c>
      <c r="F3399" s="151">
        <v>0</v>
      </c>
      <c r="G3399" s="151">
        <v>4.6443920711692077E-5</v>
      </c>
      <c r="H3399" s="151">
        <v>0</v>
      </c>
      <c r="I3399" s="151">
        <v>1.0794705898615261E-4</v>
      </c>
      <c r="J3399" s="151">
        <v>0</v>
      </c>
      <c r="K3399" s="151">
        <v>9.3467151187616549E-5</v>
      </c>
      <c r="L3399" s="151">
        <v>0</v>
      </c>
      <c r="M3399" s="151">
        <v>9.4325342147436077E-5</v>
      </c>
      <c r="N3399" s="151">
        <v>0</v>
      </c>
      <c r="O3399" s="151">
        <v>4.0887151131141615E-5</v>
      </c>
      <c r="P3399" s="151">
        <v>1.0970549464500519E-5</v>
      </c>
    </row>
    <row r="3400" spans="1:16" ht="22" customHeight="1" x14ac:dyDescent="0.2">
      <c r="A3400" s="150" t="s">
        <v>4229</v>
      </c>
      <c r="B3400" s="151">
        <v>0</v>
      </c>
      <c r="C3400" s="151">
        <v>0</v>
      </c>
      <c r="D3400" s="151">
        <v>0</v>
      </c>
      <c r="E3400" s="151">
        <v>0</v>
      </c>
      <c r="F3400" s="151">
        <v>0</v>
      </c>
      <c r="G3400" s="151">
        <v>0</v>
      </c>
      <c r="H3400" s="151">
        <v>0</v>
      </c>
      <c r="I3400" s="151">
        <v>0</v>
      </c>
      <c r="J3400" s="151">
        <v>0</v>
      </c>
      <c r="K3400" s="151">
        <v>0</v>
      </c>
      <c r="L3400" s="151">
        <v>0</v>
      </c>
      <c r="M3400" s="151">
        <v>0</v>
      </c>
      <c r="N3400" s="151">
        <v>0</v>
      </c>
      <c r="O3400" s="151">
        <v>0</v>
      </c>
      <c r="P3400" s="151">
        <v>2.1941098929001037E-5</v>
      </c>
    </row>
    <row r="3401" spans="1:16" ht="22" customHeight="1" x14ac:dyDescent="0.2">
      <c r="A3401" s="152" t="s">
        <v>4230</v>
      </c>
      <c r="B3401" s="154">
        <v>0</v>
      </c>
      <c r="C3401" s="154">
        <v>4.5465813052719856E-5</v>
      </c>
      <c r="D3401" s="154">
        <v>0</v>
      </c>
      <c r="E3401" s="154">
        <v>0</v>
      </c>
      <c r="F3401" s="154">
        <v>0</v>
      </c>
      <c r="G3401" s="154">
        <v>0</v>
      </c>
      <c r="H3401" s="154">
        <v>4.9531224057207619E-5</v>
      </c>
      <c r="I3401" s="154">
        <v>0</v>
      </c>
      <c r="J3401" s="154">
        <v>2.8566784322107641E-5</v>
      </c>
      <c r="K3401" s="154">
        <v>0</v>
      </c>
      <c r="L3401" s="154">
        <v>5.0009188248640128E-5</v>
      </c>
      <c r="M3401" s="154">
        <v>0</v>
      </c>
      <c r="N3401" s="154">
        <v>4.2041368284210168E-5</v>
      </c>
      <c r="O3401" s="154">
        <v>0</v>
      </c>
      <c r="P3401" s="154">
        <v>1.0970549464500519E-5</v>
      </c>
    </row>
    <row r="3402" spans="1:16" ht="22" customHeight="1" x14ac:dyDescent="0.2">
      <c r="A3402" s="150" t="s">
        <v>4231</v>
      </c>
      <c r="B3402" s="151">
        <v>0</v>
      </c>
      <c r="C3402" s="151">
        <v>0</v>
      </c>
      <c r="D3402" s="151">
        <v>0</v>
      </c>
      <c r="E3402" s="151">
        <v>0</v>
      </c>
      <c r="F3402" s="151">
        <v>0</v>
      </c>
      <c r="G3402" s="151">
        <v>0</v>
      </c>
      <c r="H3402" s="151">
        <v>0</v>
      </c>
      <c r="I3402" s="151">
        <v>0</v>
      </c>
      <c r="J3402" s="151">
        <v>0</v>
      </c>
      <c r="K3402" s="151">
        <v>0</v>
      </c>
      <c r="L3402" s="151">
        <v>5.0009188248640128E-5</v>
      </c>
      <c r="M3402" s="151">
        <v>0</v>
      </c>
      <c r="N3402" s="151">
        <v>1.0510342071052542E-5</v>
      </c>
      <c r="O3402" s="151">
        <v>0</v>
      </c>
      <c r="P3402" s="151">
        <v>0</v>
      </c>
    </row>
    <row r="3403" spans="1:16" ht="22" customHeight="1" x14ac:dyDescent="0.2">
      <c r="A3403" s="150" t="s">
        <v>4232</v>
      </c>
      <c r="B3403" s="151">
        <v>0</v>
      </c>
      <c r="C3403" s="151">
        <v>0</v>
      </c>
      <c r="D3403" s="151">
        <v>2.2177677866611297E-5</v>
      </c>
      <c r="E3403" s="151">
        <v>0</v>
      </c>
      <c r="F3403" s="151">
        <v>0</v>
      </c>
      <c r="G3403" s="151">
        <v>0</v>
      </c>
      <c r="H3403" s="151">
        <v>0</v>
      </c>
      <c r="I3403" s="151">
        <v>0</v>
      </c>
      <c r="J3403" s="151">
        <v>2.8566784322107641E-5</v>
      </c>
      <c r="K3403" s="151">
        <v>0</v>
      </c>
      <c r="L3403" s="151">
        <v>0</v>
      </c>
      <c r="M3403" s="151">
        <v>0</v>
      </c>
      <c r="N3403" s="151">
        <v>1.0510342071052542E-5</v>
      </c>
      <c r="O3403" s="151">
        <v>0</v>
      </c>
      <c r="P3403" s="151">
        <v>1.0970549464500519E-5</v>
      </c>
    </row>
    <row r="3404" spans="1:16" ht="22" customHeight="1" x14ac:dyDescent="0.2">
      <c r="A3404" s="150" t="s">
        <v>4233</v>
      </c>
      <c r="B3404" s="151">
        <v>0</v>
      </c>
      <c r="C3404" s="151">
        <v>0</v>
      </c>
      <c r="D3404" s="151">
        <v>2.2177677866611297E-5</v>
      </c>
      <c r="E3404" s="151">
        <v>2.4400958355243945E-5</v>
      </c>
      <c r="F3404" s="151">
        <v>0</v>
      </c>
      <c r="G3404" s="151">
        <v>0</v>
      </c>
      <c r="H3404" s="151">
        <v>0</v>
      </c>
      <c r="I3404" s="151">
        <v>5.3973529493076303E-5</v>
      </c>
      <c r="J3404" s="151">
        <v>5.7133568644215283E-5</v>
      </c>
      <c r="K3404" s="151">
        <v>0</v>
      </c>
      <c r="L3404" s="151">
        <v>0</v>
      </c>
      <c r="M3404" s="151">
        <v>4.7162671073718039E-5</v>
      </c>
      <c r="N3404" s="151">
        <v>1.0510342071052542E-5</v>
      </c>
      <c r="O3404" s="151">
        <v>0</v>
      </c>
      <c r="P3404" s="151">
        <v>2.1941098929001037E-5</v>
      </c>
    </row>
    <row r="3405" spans="1:16" ht="22" customHeight="1" x14ac:dyDescent="0.2">
      <c r="A3405" s="150" t="s">
        <v>4234</v>
      </c>
      <c r="B3405" s="151">
        <v>8.2749175800499107E-5</v>
      </c>
      <c r="C3405" s="151">
        <v>1.8186325221087942E-4</v>
      </c>
      <c r="D3405" s="151">
        <v>6.6533033599833888E-5</v>
      </c>
      <c r="E3405" s="151">
        <v>1.7080670848670763E-4</v>
      </c>
      <c r="F3405" s="151">
        <v>8.1075882674270852E-5</v>
      </c>
      <c r="G3405" s="151">
        <v>1.3933176213507621E-4</v>
      </c>
      <c r="H3405" s="151">
        <v>1.9812489622883048E-4</v>
      </c>
      <c r="I3405" s="151">
        <v>5.3973529493076303E-5</v>
      </c>
      <c r="J3405" s="151">
        <v>8.5700352966322914E-5</v>
      </c>
      <c r="K3405" s="151">
        <v>9.3467151187616549E-5</v>
      </c>
      <c r="L3405" s="151">
        <v>1.5002756474592036E-4</v>
      </c>
      <c r="M3405" s="151">
        <v>1.8865068429487215E-4</v>
      </c>
      <c r="N3405" s="151">
        <v>1.8918615727894571E-4</v>
      </c>
      <c r="O3405" s="151">
        <v>1.2266145339342484E-4</v>
      </c>
      <c r="P3405" s="151">
        <v>8.7764395716004149E-5</v>
      </c>
    </row>
    <row r="3406" spans="1:16" ht="22" customHeight="1" x14ac:dyDescent="0.2">
      <c r="A3406" s="150" t="s">
        <v>4235</v>
      </c>
      <c r="B3406" s="151">
        <v>0</v>
      </c>
      <c r="C3406" s="151">
        <v>9.0931626105439711E-5</v>
      </c>
      <c r="D3406" s="151">
        <v>0</v>
      </c>
      <c r="E3406" s="151">
        <v>9.760383342097578E-5</v>
      </c>
      <c r="F3406" s="151">
        <v>0</v>
      </c>
      <c r="G3406" s="151">
        <v>9.2887841423384154E-5</v>
      </c>
      <c r="H3406" s="151">
        <v>0</v>
      </c>
      <c r="I3406" s="151">
        <v>8.0960294239614442E-5</v>
      </c>
      <c r="J3406" s="151">
        <v>5.7133568644215283E-5</v>
      </c>
      <c r="K3406" s="151">
        <v>9.3467151187616549E-5</v>
      </c>
      <c r="L3406" s="151">
        <v>5.0009188248640128E-5</v>
      </c>
      <c r="M3406" s="151">
        <v>9.4325342147436077E-5</v>
      </c>
      <c r="N3406" s="151">
        <v>2.1020684142105084E-5</v>
      </c>
      <c r="O3406" s="151">
        <v>4.0887151131141615E-5</v>
      </c>
      <c r="P3406" s="151">
        <v>4.3882197858002075E-5</v>
      </c>
    </row>
    <row r="3407" spans="1:16" ht="22" customHeight="1" x14ac:dyDescent="0.2">
      <c r="A3407" s="150" t="s">
        <v>4236</v>
      </c>
      <c r="B3407" s="151">
        <v>2.0687293950124775E-4</v>
      </c>
      <c r="C3407" s="151">
        <v>7.7291882189623742E-4</v>
      </c>
      <c r="D3407" s="151">
        <v>2.4395445653272425E-4</v>
      </c>
      <c r="E3407" s="151">
        <v>6.1002395888109867E-4</v>
      </c>
      <c r="F3407" s="151">
        <v>2.4322764802281251E-4</v>
      </c>
      <c r="G3407" s="151">
        <v>8.3599057281045738E-4</v>
      </c>
      <c r="H3407" s="151">
        <v>3.9624979245766095E-4</v>
      </c>
      <c r="I3407" s="151">
        <v>8.9056323663575887E-4</v>
      </c>
      <c r="J3407" s="151">
        <v>3.1423462754318402E-4</v>
      </c>
      <c r="K3407" s="151">
        <v>7.9447078509474055E-4</v>
      </c>
      <c r="L3407" s="151">
        <v>2.0003675299456051E-4</v>
      </c>
      <c r="M3407" s="151">
        <v>8.0176540825320649E-4</v>
      </c>
      <c r="N3407" s="151">
        <v>2.9428957798947116E-4</v>
      </c>
      <c r="O3407" s="151">
        <v>2.4532290678684968E-4</v>
      </c>
      <c r="P3407" s="151">
        <v>3.18145934470515E-4</v>
      </c>
    </row>
    <row r="3408" spans="1:16" ht="22" customHeight="1" x14ac:dyDescent="0.2">
      <c r="A3408" s="150" t="s">
        <v>4237</v>
      </c>
      <c r="B3408" s="151">
        <v>0</v>
      </c>
      <c r="C3408" s="151">
        <v>1.3639743915815956E-4</v>
      </c>
      <c r="D3408" s="151">
        <v>0</v>
      </c>
      <c r="E3408" s="151">
        <v>7.3202875065731839E-5</v>
      </c>
      <c r="F3408" s="151">
        <v>4.0537941337135426E-5</v>
      </c>
      <c r="G3408" s="151">
        <v>4.6443920711692077E-5</v>
      </c>
      <c r="H3408" s="151">
        <v>4.9531224057207619E-5</v>
      </c>
      <c r="I3408" s="151">
        <v>8.0960294239614442E-5</v>
      </c>
      <c r="J3408" s="151">
        <v>2.8566784322107641E-5</v>
      </c>
      <c r="K3408" s="151">
        <v>9.3467151187616549E-5</v>
      </c>
      <c r="L3408" s="151">
        <v>5.0009188248640128E-5</v>
      </c>
      <c r="M3408" s="151">
        <v>4.7162671073718039E-5</v>
      </c>
      <c r="N3408" s="151">
        <v>2.1020684142105084E-5</v>
      </c>
      <c r="O3408" s="151">
        <v>0</v>
      </c>
      <c r="P3408" s="151">
        <v>3.2911648393501553E-5</v>
      </c>
    </row>
    <row r="3409" spans="1:16" ht="22" customHeight="1" x14ac:dyDescent="0.2">
      <c r="A3409" s="150" t="s">
        <v>4238</v>
      </c>
      <c r="B3409" s="151">
        <v>0</v>
      </c>
      <c r="C3409" s="151">
        <v>0</v>
      </c>
      <c r="D3409" s="151">
        <v>0</v>
      </c>
      <c r="E3409" s="151">
        <v>0</v>
      </c>
      <c r="F3409" s="151">
        <v>0</v>
      </c>
      <c r="G3409" s="151">
        <v>0</v>
      </c>
      <c r="H3409" s="151">
        <v>0</v>
      </c>
      <c r="I3409" s="151">
        <v>0</v>
      </c>
      <c r="J3409" s="151">
        <v>0</v>
      </c>
      <c r="K3409" s="151">
        <v>0</v>
      </c>
      <c r="L3409" s="151">
        <v>0</v>
      </c>
      <c r="M3409" s="151">
        <v>0</v>
      </c>
      <c r="N3409" s="151">
        <v>0</v>
      </c>
      <c r="O3409" s="151">
        <v>0</v>
      </c>
      <c r="P3409" s="151">
        <v>2.1941098929001037E-5</v>
      </c>
    </row>
    <row r="3410" spans="1:16" ht="22" customHeight="1" x14ac:dyDescent="0.2">
      <c r="A3410" s="150" t="s">
        <v>4239</v>
      </c>
      <c r="B3410" s="151">
        <v>4.1374587900249554E-5</v>
      </c>
      <c r="C3410" s="151">
        <v>4.5465813052719856E-5</v>
      </c>
      <c r="D3410" s="151">
        <v>4.4355355733222594E-5</v>
      </c>
      <c r="E3410" s="151">
        <v>9.760383342097578E-5</v>
      </c>
      <c r="F3410" s="151">
        <v>0</v>
      </c>
      <c r="G3410" s="151">
        <v>4.6443920711692077E-5</v>
      </c>
      <c r="H3410" s="151">
        <v>0</v>
      </c>
      <c r="I3410" s="151">
        <v>2.6986764746538152E-5</v>
      </c>
      <c r="J3410" s="151">
        <v>5.7133568644215283E-5</v>
      </c>
      <c r="K3410" s="151">
        <v>4.6733575593808274E-5</v>
      </c>
      <c r="L3410" s="151">
        <v>0</v>
      </c>
      <c r="M3410" s="151">
        <v>4.7162671073718039E-5</v>
      </c>
      <c r="N3410" s="151">
        <v>2.1020684142105084E-5</v>
      </c>
      <c r="O3410" s="151">
        <v>4.0887151131141615E-5</v>
      </c>
      <c r="P3410" s="151">
        <v>7.6793846251503627E-5</v>
      </c>
    </row>
    <row r="3411" spans="1:16" ht="22" customHeight="1" x14ac:dyDescent="0.2">
      <c r="A3411" s="150" t="s">
        <v>4240</v>
      </c>
      <c r="B3411" s="151">
        <v>2.0687293950124775E-4</v>
      </c>
      <c r="C3411" s="151">
        <v>5.4558975663263824E-4</v>
      </c>
      <c r="D3411" s="151">
        <v>8.8710711466445189E-5</v>
      </c>
      <c r="E3411" s="151">
        <v>4.8801916710487883E-4</v>
      </c>
      <c r="F3411" s="151">
        <v>1.2161382401140626E-4</v>
      </c>
      <c r="G3411" s="151">
        <v>5.1088312782861277E-4</v>
      </c>
      <c r="H3411" s="151">
        <v>1.9812489622883048E-4</v>
      </c>
      <c r="I3411" s="151">
        <v>3.2384117695845777E-4</v>
      </c>
      <c r="J3411" s="151">
        <v>1.4283392161053819E-4</v>
      </c>
      <c r="K3411" s="151">
        <v>4.6733575593808268E-4</v>
      </c>
      <c r="L3411" s="151">
        <v>2.5004594124320058E-4</v>
      </c>
      <c r="M3411" s="151">
        <v>4.7162671073718032E-4</v>
      </c>
      <c r="N3411" s="151">
        <v>1.1561376278157794E-4</v>
      </c>
      <c r="O3411" s="151">
        <v>1.6354860452456646E-4</v>
      </c>
      <c r="P3411" s="151">
        <v>1.4261714303850673E-4</v>
      </c>
    </row>
    <row r="3412" spans="1:16" ht="22" customHeight="1" x14ac:dyDescent="0.2">
      <c r="A3412" s="150" t="s">
        <v>4241</v>
      </c>
      <c r="B3412" s="151">
        <v>2.896221153017469E-4</v>
      </c>
      <c r="C3412" s="151">
        <v>0</v>
      </c>
      <c r="D3412" s="151">
        <v>1.5524374506627908E-4</v>
      </c>
      <c r="E3412" s="151">
        <v>0</v>
      </c>
      <c r="F3412" s="151">
        <v>2.0268970668567708E-4</v>
      </c>
      <c r="G3412" s="151">
        <v>0</v>
      </c>
      <c r="H3412" s="151">
        <v>0</v>
      </c>
      <c r="I3412" s="151">
        <v>0</v>
      </c>
      <c r="J3412" s="151">
        <v>0</v>
      </c>
      <c r="K3412" s="151">
        <v>0</v>
      </c>
      <c r="L3412" s="151">
        <v>0</v>
      </c>
      <c r="M3412" s="151">
        <v>0</v>
      </c>
      <c r="N3412" s="151">
        <v>2.1020684142105084E-5</v>
      </c>
      <c r="O3412" s="151">
        <v>0</v>
      </c>
      <c r="P3412" s="151">
        <v>3.2911648393501553E-5</v>
      </c>
    </row>
    <row r="3413" spans="1:16" ht="22" customHeight="1" x14ac:dyDescent="0.2">
      <c r="A3413" s="150" t="s">
        <v>4242</v>
      </c>
      <c r="B3413" s="151">
        <v>0</v>
      </c>
      <c r="C3413" s="151">
        <v>0</v>
      </c>
      <c r="D3413" s="151">
        <v>8.8710711466445189E-5</v>
      </c>
      <c r="E3413" s="151">
        <v>0</v>
      </c>
      <c r="F3413" s="151">
        <v>8.1075882674270852E-5</v>
      </c>
      <c r="G3413" s="151">
        <v>0</v>
      </c>
      <c r="H3413" s="151">
        <v>0</v>
      </c>
      <c r="I3413" s="151">
        <v>0</v>
      </c>
      <c r="J3413" s="151">
        <v>0</v>
      </c>
      <c r="K3413" s="151">
        <v>0</v>
      </c>
      <c r="L3413" s="151">
        <v>0</v>
      </c>
      <c r="M3413" s="151">
        <v>0</v>
      </c>
      <c r="N3413" s="151">
        <v>5.2551710355262695E-5</v>
      </c>
      <c r="O3413" s="151">
        <v>4.0887151131141615E-5</v>
      </c>
      <c r="P3413" s="151">
        <v>3.2911648393501553E-5</v>
      </c>
    </row>
    <row r="3414" spans="1:16" ht="22" customHeight="1" x14ac:dyDescent="0.2">
      <c r="A3414" s="150" t="s">
        <v>4243</v>
      </c>
      <c r="B3414" s="151">
        <v>1.6549835160099821E-4</v>
      </c>
      <c r="C3414" s="151">
        <v>0</v>
      </c>
      <c r="D3414" s="151">
        <v>2.2177677866611297E-5</v>
      </c>
      <c r="E3414" s="151">
        <v>0</v>
      </c>
      <c r="F3414" s="151">
        <v>1.621517653485417E-4</v>
      </c>
      <c r="G3414" s="151">
        <v>4.6443920711692077E-5</v>
      </c>
      <c r="H3414" s="151">
        <v>4.9531224057207619E-5</v>
      </c>
      <c r="I3414" s="151">
        <v>2.6986764746538152E-5</v>
      </c>
      <c r="J3414" s="151">
        <v>0</v>
      </c>
      <c r="K3414" s="151">
        <v>0</v>
      </c>
      <c r="L3414" s="151">
        <v>5.0009188248640128E-5</v>
      </c>
      <c r="M3414" s="151">
        <v>4.7162671073718039E-5</v>
      </c>
      <c r="N3414" s="151">
        <v>2.1020684142105084E-5</v>
      </c>
      <c r="O3414" s="151">
        <v>4.0887151131141615E-5</v>
      </c>
      <c r="P3414" s="151">
        <v>4.3882197858002075E-5</v>
      </c>
    </row>
    <row r="3415" spans="1:16" ht="22" customHeight="1" x14ac:dyDescent="0.2">
      <c r="A3415" s="150" t="s">
        <v>4244</v>
      </c>
      <c r="B3415" s="151">
        <v>2.0754679272437886E-4</v>
      </c>
      <c r="C3415" s="151">
        <v>0</v>
      </c>
      <c r="D3415" s="151">
        <v>1.5574942501763502E-4</v>
      </c>
      <c r="E3415" s="151">
        <v>7.3441320912851472E-5</v>
      </c>
      <c r="F3415" s="151">
        <v>1.6267994699462813E-4</v>
      </c>
      <c r="G3415" s="151">
        <v>0</v>
      </c>
      <c r="H3415" s="151">
        <v>2.4846281774625322E-4</v>
      </c>
      <c r="I3415" s="151">
        <v>1.3537334758849756E-4</v>
      </c>
      <c r="J3415" s="151">
        <v>2.2927868589470106E-4</v>
      </c>
      <c r="K3415" s="151">
        <v>0</v>
      </c>
      <c r="L3415" s="151">
        <v>1.0034416925460038E-4</v>
      </c>
      <c r="M3415" s="151">
        <v>4.2584665868516741E-4</v>
      </c>
      <c r="N3415" s="151">
        <v>2.0034697654657807E-4</v>
      </c>
      <c r="O3415" s="151">
        <v>2.8714233823694236E-4</v>
      </c>
      <c r="P3415" s="151">
        <v>2.8616338798605906E-4</v>
      </c>
    </row>
    <row r="3416" spans="1:16" ht="22" customHeight="1" x14ac:dyDescent="0.2">
      <c r="A3416" s="150" t="s">
        <v>4245</v>
      </c>
      <c r="B3416" s="151">
        <v>0</v>
      </c>
      <c r="C3416" s="151">
        <v>0</v>
      </c>
      <c r="D3416" s="151">
        <v>0</v>
      </c>
      <c r="E3416" s="151">
        <v>0</v>
      </c>
      <c r="F3416" s="151">
        <v>0</v>
      </c>
      <c r="G3416" s="151">
        <v>0</v>
      </c>
      <c r="H3416" s="151">
        <v>0</v>
      </c>
      <c r="I3416" s="151">
        <v>0</v>
      </c>
      <c r="J3416" s="151">
        <v>0</v>
      </c>
      <c r="K3416" s="151">
        <v>0</v>
      </c>
      <c r="L3416" s="151">
        <v>0</v>
      </c>
      <c r="M3416" s="151">
        <v>0</v>
      </c>
      <c r="N3416" s="151">
        <v>1.0544577712977794E-5</v>
      </c>
      <c r="O3416" s="151">
        <v>0</v>
      </c>
      <c r="P3416" s="151">
        <v>0</v>
      </c>
    </row>
    <row r="3417" spans="1:16" ht="22" customHeight="1" x14ac:dyDescent="0.2">
      <c r="A3417" s="150" t="s">
        <v>4246</v>
      </c>
      <c r="B3417" s="151">
        <v>4.1509358544875774E-5</v>
      </c>
      <c r="C3417" s="151">
        <v>9.1227820327281526E-5</v>
      </c>
      <c r="D3417" s="151">
        <v>6.6749753578986438E-5</v>
      </c>
      <c r="E3417" s="151">
        <v>1.4688264182570294E-4</v>
      </c>
      <c r="F3417" s="151">
        <v>8.1339973497314067E-5</v>
      </c>
      <c r="G3417" s="151">
        <v>9.3190407682092248E-5</v>
      </c>
      <c r="H3417" s="151">
        <v>9.9385127098501277E-5</v>
      </c>
      <c r="I3417" s="151">
        <v>1.3537334758849756E-4</v>
      </c>
      <c r="J3417" s="151">
        <v>1.1463934294735053E-4</v>
      </c>
      <c r="K3417" s="151">
        <v>9.3771604448813993E-5</v>
      </c>
      <c r="L3417" s="151">
        <v>1.0034416925460038E-4</v>
      </c>
      <c r="M3417" s="151">
        <v>9.4632590818926089E-5</v>
      </c>
      <c r="N3417" s="151">
        <v>9.4901199416800135E-5</v>
      </c>
      <c r="O3417" s="151">
        <v>8.2040668067697822E-5</v>
      </c>
      <c r="P3417" s="151">
        <v>9.9056557379789684E-5</v>
      </c>
    </row>
    <row r="3418" spans="1:16" ht="22" customHeight="1" x14ac:dyDescent="0.2">
      <c r="A3418" s="150" t="s">
        <v>4247</v>
      </c>
      <c r="B3418" s="151">
        <v>4.1509358544875774E-5</v>
      </c>
      <c r="C3418" s="151">
        <v>1.3684173049092227E-4</v>
      </c>
      <c r="D3418" s="151">
        <v>2.2249917859662149E-5</v>
      </c>
      <c r="E3418" s="151">
        <v>1.2240220152141915E-4</v>
      </c>
      <c r="F3418" s="151">
        <v>0</v>
      </c>
      <c r="G3418" s="151">
        <v>1.3978561152313835E-4</v>
      </c>
      <c r="H3418" s="151">
        <v>9.9385127098501277E-5</v>
      </c>
      <c r="I3418" s="151">
        <v>1.0829867807079805E-4</v>
      </c>
      <c r="J3418" s="151">
        <v>1.1463934294735053E-4</v>
      </c>
      <c r="K3418" s="151">
        <v>1.4065740667322098E-4</v>
      </c>
      <c r="L3418" s="151">
        <v>5.017208462730019E-5</v>
      </c>
      <c r="M3418" s="151">
        <v>1.4194888622838913E-4</v>
      </c>
      <c r="N3418" s="151">
        <v>3.1633733138933378E-5</v>
      </c>
      <c r="O3418" s="151">
        <v>4.1020334033848911E-5</v>
      </c>
      <c r="P3418" s="151">
        <v>5.5031420766549826E-5</v>
      </c>
    </row>
    <row r="3419" spans="1:16" ht="22" customHeight="1" x14ac:dyDescent="0.2">
      <c r="A3419" s="150" t="s">
        <v>4248</v>
      </c>
      <c r="B3419" s="151">
        <v>0</v>
      </c>
      <c r="C3419" s="151">
        <v>0</v>
      </c>
      <c r="D3419" s="151">
        <v>0</v>
      </c>
      <c r="E3419" s="151">
        <v>0</v>
      </c>
      <c r="F3419" s="151">
        <v>0</v>
      </c>
      <c r="G3419" s="151">
        <v>0</v>
      </c>
      <c r="H3419" s="151">
        <v>4.9692563549250639E-5</v>
      </c>
      <c r="I3419" s="151">
        <v>2.7074669517699512E-5</v>
      </c>
      <c r="J3419" s="151">
        <v>2.8659835736837632E-5</v>
      </c>
      <c r="K3419" s="151">
        <v>0</v>
      </c>
      <c r="L3419" s="151">
        <v>0</v>
      </c>
      <c r="M3419" s="151">
        <v>0</v>
      </c>
      <c r="N3419" s="151">
        <v>0</v>
      </c>
      <c r="O3419" s="151">
        <v>0</v>
      </c>
      <c r="P3419" s="151">
        <v>0</v>
      </c>
    </row>
    <row r="3420" spans="1:16" ht="22" customHeight="1" x14ac:dyDescent="0.2">
      <c r="A3420" s="150" t="s">
        <v>4249</v>
      </c>
      <c r="B3420" s="151">
        <v>0</v>
      </c>
      <c r="C3420" s="151">
        <v>0</v>
      </c>
      <c r="D3420" s="151">
        <v>0</v>
      </c>
      <c r="E3420" s="151">
        <v>0</v>
      </c>
      <c r="F3420" s="151">
        <v>0</v>
      </c>
      <c r="G3420" s="151">
        <v>4.6595203841046124E-5</v>
      </c>
      <c r="H3420" s="151">
        <v>0</v>
      </c>
      <c r="I3420" s="151">
        <v>0</v>
      </c>
      <c r="J3420" s="151">
        <v>0</v>
      </c>
      <c r="K3420" s="151">
        <v>4.6885802224406996E-5</v>
      </c>
      <c r="L3420" s="151">
        <v>0</v>
      </c>
      <c r="M3420" s="151">
        <v>4.7316295409463044E-5</v>
      </c>
      <c r="N3420" s="151">
        <v>0</v>
      </c>
      <c r="O3420" s="151">
        <v>0</v>
      </c>
      <c r="P3420" s="151">
        <v>0</v>
      </c>
    </row>
    <row r="3421" spans="1:16" ht="22" customHeight="1" x14ac:dyDescent="0.2">
      <c r="A3421" s="150" t="s">
        <v>4250</v>
      </c>
      <c r="B3421" s="151">
        <v>8.3018717089751548E-5</v>
      </c>
      <c r="C3421" s="151">
        <v>1.3684173049092227E-4</v>
      </c>
      <c r="D3421" s="151">
        <v>6.6749753578986438E-5</v>
      </c>
      <c r="E3421" s="151">
        <v>1.7136308212998679E-4</v>
      </c>
      <c r="F3421" s="151">
        <v>8.1339973497314067E-5</v>
      </c>
      <c r="G3421" s="151">
        <v>1.863808153641845E-4</v>
      </c>
      <c r="H3421" s="151">
        <v>9.9385127098501277E-5</v>
      </c>
      <c r="I3421" s="151">
        <v>1.3537334758849756E-4</v>
      </c>
      <c r="J3421" s="151">
        <v>1.7195901442102577E-4</v>
      </c>
      <c r="K3421" s="151">
        <v>1.8754320889762799E-4</v>
      </c>
      <c r="L3421" s="151">
        <v>1.0034416925460038E-4</v>
      </c>
      <c r="M3421" s="151">
        <v>1.8926518163785218E-4</v>
      </c>
      <c r="N3421" s="151">
        <v>9.4901199416800135E-5</v>
      </c>
      <c r="O3421" s="151">
        <v>1.6408133613539564E-4</v>
      </c>
      <c r="P3421" s="151">
        <v>7.7043989073169748E-5</v>
      </c>
    </row>
    <row r="3422" spans="1:16" ht="22" customHeight="1" x14ac:dyDescent="0.2">
      <c r="A3422" s="150" t="s">
        <v>4251</v>
      </c>
      <c r="B3422" s="151">
        <v>0</v>
      </c>
      <c r="C3422" s="151">
        <v>0</v>
      </c>
      <c r="D3422" s="151">
        <v>0</v>
      </c>
      <c r="E3422" s="151">
        <v>0</v>
      </c>
      <c r="F3422" s="151">
        <v>0</v>
      </c>
      <c r="G3422" s="151">
        <v>0</v>
      </c>
      <c r="H3422" s="151">
        <v>0</v>
      </c>
      <c r="I3422" s="151">
        <v>0</v>
      </c>
      <c r="J3422" s="151">
        <v>2.8659835736837632E-5</v>
      </c>
      <c r="K3422" s="151">
        <v>0</v>
      </c>
      <c r="L3422" s="151">
        <v>0</v>
      </c>
      <c r="M3422" s="151">
        <v>0</v>
      </c>
      <c r="N3422" s="151">
        <v>0</v>
      </c>
      <c r="O3422" s="151">
        <v>0</v>
      </c>
      <c r="P3422" s="151">
        <v>0</v>
      </c>
    </row>
    <row r="3423" spans="1:16" ht="22" customHeight="1" x14ac:dyDescent="0.2">
      <c r="A3423" s="150" t="s">
        <v>4252</v>
      </c>
      <c r="B3423" s="151">
        <v>0</v>
      </c>
      <c r="C3423" s="151">
        <v>0</v>
      </c>
      <c r="D3423" s="151">
        <v>0</v>
      </c>
      <c r="E3423" s="151">
        <v>2.448044030428383E-5</v>
      </c>
      <c r="F3423" s="151">
        <v>0</v>
      </c>
      <c r="G3423" s="151">
        <v>0</v>
      </c>
      <c r="H3423" s="151">
        <v>0</v>
      </c>
      <c r="I3423" s="151">
        <v>0</v>
      </c>
      <c r="J3423" s="151">
        <v>0</v>
      </c>
      <c r="K3423" s="151">
        <v>0</v>
      </c>
      <c r="L3423" s="151">
        <v>0</v>
      </c>
      <c r="M3423" s="151">
        <v>0</v>
      </c>
      <c r="N3423" s="151">
        <v>0</v>
      </c>
      <c r="O3423" s="151">
        <v>0</v>
      </c>
      <c r="P3423" s="151">
        <v>0</v>
      </c>
    </row>
    <row r="3424" spans="1:16" ht="22" customHeight="1" x14ac:dyDescent="0.2">
      <c r="A3424" s="150" t="s">
        <v>4253</v>
      </c>
      <c r="B3424" s="151">
        <v>4.1509358544875773E-4</v>
      </c>
      <c r="C3424" s="151">
        <v>8.2105038294553372E-4</v>
      </c>
      <c r="D3424" s="151">
        <v>3.7824860361425648E-4</v>
      </c>
      <c r="E3424" s="151">
        <v>8.0785453004136637E-4</v>
      </c>
      <c r="F3424" s="151">
        <v>4.0669986748657037E-4</v>
      </c>
      <c r="G3424" s="151">
        <v>6.5233285377464564E-4</v>
      </c>
      <c r="H3424" s="151">
        <v>6.4600332614025827E-4</v>
      </c>
      <c r="I3424" s="151">
        <v>7.0394140746018726E-4</v>
      </c>
      <c r="J3424" s="151">
        <v>7.7381556489461596E-4</v>
      </c>
      <c r="K3424" s="151">
        <v>7.9705863781491884E-4</v>
      </c>
      <c r="L3424" s="151">
        <v>7.0240918478220264E-4</v>
      </c>
      <c r="M3424" s="151">
        <v>9.9364220359872391E-4</v>
      </c>
      <c r="N3424" s="151">
        <v>4.0069395309315614E-4</v>
      </c>
      <c r="O3424" s="151">
        <v>2.8714233823694236E-4</v>
      </c>
      <c r="P3424" s="151">
        <v>3.5220109290591892E-4</v>
      </c>
    </row>
    <row r="3425" spans="1:16" ht="22" customHeight="1" x14ac:dyDescent="0.2">
      <c r="A3425" s="150" t="s">
        <v>4254</v>
      </c>
      <c r="B3425" s="151">
        <v>0</v>
      </c>
      <c r="C3425" s="151">
        <v>0</v>
      </c>
      <c r="D3425" s="151">
        <v>0</v>
      </c>
      <c r="E3425" s="151">
        <v>4.8960880608567659E-5</v>
      </c>
      <c r="F3425" s="151">
        <v>0</v>
      </c>
      <c r="G3425" s="151">
        <v>0</v>
      </c>
      <c r="H3425" s="151">
        <v>0</v>
      </c>
      <c r="I3425" s="151">
        <v>2.7074669517699512E-5</v>
      </c>
      <c r="J3425" s="151">
        <v>0</v>
      </c>
      <c r="K3425" s="151">
        <v>0</v>
      </c>
      <c r="L3425" s="151">
        <v>0</v>
      </c>
      <c r="M3425" s="151">
        <v>0</v>
      </c>
      <c r="N3425" s="151">
        <v>0</v>
      </c>
      <c r="O3425" s="151">
        <v>0</v>
      </c>
      <c r="P3425" s="151">
        <v>0</v>
      </c>
    </row>
    <row r="3426" spans="1:16" ht="22" customHeight="1" x14ac:dyDescent="0.2">
      <c r="A3426" s="150" t="s">
        <v>4255</v>
      </c>
      <c r="B3426" s="151">
        <v>3.7358422690388196E-4</v>
      </c>
      <c r="C3426" s="151">
        <v>8.2105038294553372E-4</v>
      </c>
      <c r="D3426" s="151">
        <v>3.7824860361425648E-4</v>
      </c>
      <c r="E3426" s="151">
        <v>8.3233497034565008E-4</v>
      </c>
      <c r="F3426" s="151">
        <v>4.8803984098388437E-4</v>
      </c>
      <c r="G3426" s="151">
        <v>7.9211846529778399E-4</v>
      </c>
      <c r="H3426" s="151">
        <v>5.9631076259100755E-4</v>
      </c>
      <c r="I3426" s="151">
        <v>7.8516541601328588E-4</v>
      </c>
      <c r="J3426" s="151">
        <v>6.5917622194726561E-4</v>
      </c>
      <c r="K3426" s="151">
        <v>8.9083024226373295E-4</v>
      </c>
      <c r="L3426" s="151">
        <v>6.0206501552760225E-4</v>
      </c>
      <c r="M3426" s="151">
        <v>7.0974443114194571E-4</v>
      </c>
      <c r="N3426" s="151">
        <v>4.0069395309315614E-4</v>
      </c>
      <c r="O3426" s="151">
        <v>4.9224400840618685E-4</v>
      </c>
      <c r="P3426" s="151">
        <v>5.3930792351218821E-4</v>
      </c>
    </row>
    <row r="3427" spans="1:16" ht="22" customHeight="1" x14ac:dyDescent="0.2">
      <c r="A3427" s="150" t="s">
        <v>4256</v>
      </c>
      <c r="B3427" s="151">
        <v>0</v>
      </c>
      <c r="C3427" s="151">
        <v>9.1227820327281526E-5</v>
      </c>
      <c r="D3427" s="151">
        <v>2.2249917859662149E-5</v>
      </c>
      <c r="E3427" s="151">
        <v>4.8960880608567659E-5</v>
      </c>
      <c r="F3427" s="151">
        <v>0</v>
      </c>
      <c r="G3427" s="151">
        <v>9.3190407682092248E-5</v>
      </c>
      <c r="H3427" s="151">
        <v>4.9692563549250639E-5</v>
      </c>
      <c r="I3427" s="151">
        <v>1.0829867807079805E-4</v>
      </c>
      <c r="J3427" s="151">
        <v>2.8659835736837632E-5</v>
      </c>
      <c r="K3427" s="151">
        <v>9.3771604448813993E-5</v>
      </c>
      <c r="L3427" s="151">
        <v>5.017208462730019E-5</v>
      </c>
      <c r="M3427" s="151">
        <v>0</v>
      </c>
      <c r="N3427" s="151">
        <v>2.1089155425955588E-5</v>
      </c>
      <c r="O3427" s="151">
        <v>4.1020334033848911E-5</v>
      </c>
      <c r="P3427" s="151">
        <v>4.4025136613239865E-5</v>
      </c>
    </row>
    <row r="3428" spans="1:16" ht="22" customHeight="1" x14ac:dyDescent="0.2">
      <c r="A3428" s="152" t="s">
        <v>4257</v>
      </c>
      <c r="B3428" s="153">
        <v>0</v>
      </c>
      <c r="C3428" s="153">
        <v>0</v>
      </c>
      <c r="D3428" s="153">
        <v>0</v>
      </c>
      <c r="E3428" s="153">
        <v>0</v>
      </c>
      <c r="F3428" s="153">
        <v>0</v>
      </c>
      <c r="G3428" s="153">
        <v>0</v>
      </c>
      <c r="H3428" s="153">
        <v>0</v>
      </c>
      <c r="I3428" s="153">
        <v>0</v>
      </c>
      <c r="J3428" s="153">
        <v>0</v>
      </c>
      <c r="K3428" s="153">
        <v>0</v>
      </c>
      <c r="L3428" s="153">
        <v>0</v>
      </c>
      <c r="M3428" s="153">
        <v>0</v>
      </c>
      <c r="N3428" s="153">
        <v>1.0544577712977794E-5</v>
      </c>
      <c r="O3428" s="153">
        <v>0</v>
      </c>
      <c r="P3428" s="153">
        <v>0</v>
      </c>
    </row>
    <row r="3429" spans="1:16" ht="22" customHeight="1" x14ac:dyDescent="0.2">
      <c r="A3429" s="150" t="s">
        <v>4258</v>
      </c>
      <c r="B3429" s="151">
        <v>0</v>
      </c>
      <c r="C3429" s="151">
        <v>0</v>
      </c>
      <c r="D3429" s="151">
        <v>0</v>
      </c>
      <c r="E3429" s="151">
        <v>0</v>
      </c>
      <c r="F3429" s="151">
        <v>0</v>
      </c>
      <c r="G3429" s="151">
        <v>0</v>
      </c>
      <c r="H3429" s="151">
        <v>0</v>
      </c>
      <c r="I3429" s="151">
        <v>0</v>
      </c>
      <c r="J3429" s="151">
        <v>0</v>
      </c>
      <c r="K3429" s="151">
        <v>0</v>
      </c>
      <c r="L3429" s="151">
        <v>0</v>
      </c>
      <c r="M3429" s="151">
        <v>0</v>
      </c>
      <c r="N3429" s="151">
        <v>2.1089155425955588E-5</v>
      </c>
      <c r="O3429" s="151">
        <v>4.1020334033848911E-5</v>
      </c>
      <c r="P3429" s="151">
        <v>1.1006284153309966E-5</v>
      </c>
    </row>
    <row r="3430" spans="1:16" ht="22" customHeight="1" x14ac:dyDescent="0.2">
      <c r="A3430" s="150" t="s">
        <v>4259</v>
      </c>
      <c r="B3430" s="151">
        <v>1.660374341795031E-4</v>
      </c>
      <c r="C3430" s="151">
        <v>0</v>
      </c>
      <c r="D3430" s="151">
        <v>1.1124958929831074E-4</v>
      </c>
      <c r="E3430" s="151">
        <v>0</v>
      </c>
      <c r="F3430" s="151">
        <v>1.2200996024597109E-4</v>
      </c>
      <c r="G3430" s="151">
        <v>0</v>
      </c>
      <c r="H3430" s="151">
        <v>0</v>
      </c>
      <c r="I3430" s="151">
        <v>0</v>
      </c>
      <c r="J3430" s="151">
        <v>5.7319671473675264E-5</v>
      </c>
      <c r="K3430" s="151">
        <v>0</v>
      </c>
      <c r="L3430" s="151">
        <v>0</v>
      </c>
      <c r="M3430" s="151">
        <v>0</v>
      </c>
      <c r="N3430" s="151">
        <v>1.0544577712977793E-4</v>
      </c>
      <c r="O3430" s="151">
        <v>8.2040668067697822E-5</v>
      </c>
      <c r="P3430" s="151">
        <v>8.8050273226479729E-5</v>
      </c>
    </row>
    <row r="3431" spans="1:16" ht="22" customHeight="1" x14ac:dyDescent="0.2">
      <c r="A3431" s="150" t="s">
        <v>4260</v>
      </c>
      <c r="B3431" s="151">
        <v>4.1645010043388442E-5</v>
      </c>
      <c r="C3431" s="151">
        <v>0</v>
      </c>
      <c r="D3431" s="151">
        <v>0</v>
      </c>
      <c r="E3431" s="151">
        <v>0</v>
      </c>
      <c r="F3431" s="151">
        <v>0</v>
      </c>
      <c r="G3431" s="151">
        <v>4.6747475749023399E-5</v>
      </c>
      <c r="H3431" s="151">
        <v>0</v>
      </c>
      <c r="I3431" s="151">
        <v>2.7163148829848857E-5</v>
      </c>
      <c r="J3431" s="151">
        <v>2.8753495330748864E-5</v>
      </c>
      <c r="K3431" s="151">
        <v>4.703902380030375E-5</v>
      </c>
      <c r="L3431" s="151">
        <v>0</v>
      </c>
      <c r="M3431" s="151">
        <v>4.7470923825833836E-5</v>
      </c>
      <c r="N3431" s="151">
        <v>1.057903711726857E-5</v>
      </c>
      <c r="O3431" s="151">
        <v>4.1154387413044495E-5</v>
      </c>
      <c r="P3431" s="151">
        <v>2.2084504804353982E-5</v>
      </c>
    </row>
    <row r="3432" spans="1:16" ht="22" customHeight="1" x14ac:dyDescent="0.2">
      <c r="A3432" s="150" t="s">
        <v>4261</v>
      </c>
      <c r="B3432" s="151">
        <v>3.3316008034710754E-4</v>
      </c>
      <c r="C3432" s="151">
        <v>2.7457785137721008E-4</v>
      </c>
      <c r="D3432" s="151">
        <v>3.7948471016201548E-4</v>
      </c>
      <c r="E3432" s="151">
        <v>2.4560441743186719E-4</v>
      </c>
      <c r="F3432" s="151">
        <v>4.4883184722292415E-4</v>
      </c>
      <c r="G3432" s="151">
        <v>1.869899029960936E-4</v>
      </c>
      <c r="H3432" s="151">
        <v>4.4869461792999843E-4</v>
      </c>
      <c r="I3432" s="151">
        <v>1.358157441492443E-4</v>
      </c>
      <c r="J3432" s="151">
        <v>4.6005592529198183E-4</v>
      </c>
      <c r="K3432" s="151">
        <v>2.3519511900151876E-4</v>
      </c>
      <c r="L3432" s="151">
        <v>3.0201627412904233E-4</v>
      </c>
      <c r="M3432" s="151">
        <v>1.8988369530333535E-4</v>
      </c>
      <c r="N3432" s="151">
        <v>3.7026629910439995E-4</v>
      </c>
      <c r="O3432" s="151">
        <v>4.5269826154348942E-4</v>
      </c>
      <c r="P3432" s="151">
        <v>3.6439432927184073E-4</v>
      </c>
    </row>
    <row r="3433" spans="1:16" ht="22" customHeight="1" x14ac:dyDescent="0.2">
      <c r="A3433" s="150" t="s">
        <v>4262</v>
      </c>
      <c r="B3433" s="151">
        <v>2.4987006026033065E-4</v>
      </c>
      <c r="C3433" s="151">
        <v>3.661038018362801E-4</v>
      </c>
      <c r="D3433" s="151">
        <v>3.3483945014295489E-4</v>
      </c>
      <c r="E3433" s="151">
        <v>3.6840662614780071E-4</v>
      </c>
      <c r="F3433" s="151">
        <v>4.4883184722292415E-4</v>
      </c>
      <c r="G3433" s="151">
        <v>3.2723233024316376E-4</v>
      </c>
      <c r="H3433" s="151">
        <v>3.9883966038222081E-4</v>
      </c>
      <c r="I3433" s="151">
        <v>4.0744723244773285E-4</v>
      </c>
      <c r="J3433" s="151">
        <v>4.6005592529198183E-4</v>
      </c>
      <c r="K3433" s="151">
        <v>2.8223414280182253E-4</v>
      </c>
      <c r="L3433" s="151">
        <v>4.5302441119356347E-4</v>
      </c>
      <c r="M3433" s="151">
        <v>3.3229646678083685E-4</v>
      </c>
      <c r="N3433" s="151">
        <v>3.914243733389371E-4</v>
      </c>
      <c r="O3433" s="151">
        <v>2.8808071189131144E-4</v>
      </c>
      <c r="P3433" s="151">
        <v>3.5335207686966371E-4</v>
      </c>
    </row>
    <row r="3434" spans="1:16" ht="22" customHeight="1" x14ac:dyDescent="0.2">
      <c r="A3434" s="150" t="s">
        <v>4263</v>
      </c>
      <c r="B3434" s="151">
        <v>0</v>
      </c>
      <c r="C3434" s="151">
        <v>9.1525950459070025E-5</v>
      </c>
      <c r="D3434" s="151">
        <v>0</v>
      </c>
      <c r="E3434" s="151">
        <v>9.8241766972746866E-5</v>
      </c>
      <c r="F3434" s="151">
        <v>0</v>
      </c>
      <c r="G3434" s="151">
        <v>4.6747475749023399E-5</v>
      </c>
      <c r="H3434" s="151">
        <v>0</v>
      </c>
      <c r="I3434" s="151">
        <v>2.7163148829848857E-5</v>
      </c>
      <c r="J3434" s="151">
        <v>0</v>
      </c>
      <c r="K3434" s="151">
        <v>4.703902380030375E-5</v>
      </c>
      <c r="L3434" s="151">
        <v>0</v>
      </c>
      <c r="M3434" s="151">
        <v>9.4941847651667673E-5</v>
      </c>
      <c r="N3434" s="151">
        <v>0</v>
      </c>
      <c r="O3434" s="151">
        <v>0</v>
      </c>
      <c r="P3434" s="151">
        <v>0</v>
      </c>
    </row>
    <row r="3435" spans="1:16" ht="22" customHeight="1" x14ac:dyDescent="0.2">
      <c r="A3435" s="150" t="s">
        <v>4264</v>
      </c>
      <c r="B3435" s="151">
        <v>0</v>
      </c>
      <c r="C3435" s="151">
        <v>9.1525950459070025E-5</v>
      </c>
      <c r="D3435" s="151">
        <v>2.2322630009530324E-5</v>
      </c>
      <c r="E3435" s="151">
        <v>4.9120883486373433E-5</v>
      </c>
      <c r="F3435" s="151">
        <v>4.0802895202084018E-5</v>
      </c>
      <c r="G3435" s="151">
        <v>0</v>
      </c>
      <c r="H3435" s="151">
        <v>4.9854957547777601E-5</v>
      </c>
      <c r="I3435" s="151">
        <v>2.7163148829848857E-5</v>
      </c>
      <c r="J3435" s="151">
        <v>2.8753495330748864E-5</v>
      </c>
      <c r="K3435" s="151">
        <v>0</v>
      </c>
      <c r="L3435" s="151">
        <v>0</v>
      </c>
      <c r="M3435" s="151">
        <v>0</v>
      </c>
      <c r="N3435" s="151">
        <v>0</v>
      </c>
      <c r="O3435" s="151">
        <v>0</v>
      </c>
      <c r="P3435" s="151">
        <v>0</v>
      </c>
    </row>
    <row r="3436" spans="1:16" ht="22" customHeight="1" x14ac:dyDescent="0.2">
      <c r="A3436" s="150" t="s">
        <v>4265</v>
      </c>
      <c r="B3436" s="151">
        <v>0</v>
      </c>
      <c r="C3436" s="151">
        <v>0</v>
      </c>
      <c r="D3436" s="151">
        <v>0</v>
      </c>
      <c r="E3436" s="151">
        <v>0</v>
      </c>
      <c r="F3436" s="151">
        <v>0</v>
      </c>
      <c r="G3436" s="151">
        <v>0</v>
      </c>
      <c r="H3436" s="151">
        <v>0</v>
      </c>
      <c r="I3436" s="151">
        <v>0</v>
      </c>
      <c r="J3436" s="151">
        <v>0</v>
      </c>
      <c r="K3436" s="151">
        <v>0</v>
      </c>
      <c r="L3436" s="151">
        <v>0</v>
      </c>
      <c r="M3436" s="151">
        <v>0</v>
      </c>
      <c r="N3436" s="151">
        <v>1.057903711726857E-5</v>
      </c>
      <c r="O3436" s="151">
        <v>0</v>
      </c>
      <c r="P3436" s="151">
        <v>0</v>
      </c>
    </row>
    <row r="3437" spans="1:16" ht="22" customHeight="1" x14ac:dyDescent="0.2">
      <c r="A3437" s="150" t="s">
        <v>4266</v>
      </c>
      <c r="B3437" s="151">
        <v>2.4987006026033065E-4</v>
      </c>
      <c r="C3437" s="151">
        <v>2.2881487614767509E-4</v>
      </c>
      <c r="D3437" s="151">
        <v>2.4554893010483354E-4</v>
      </c>
      <c r="E3437" s="151">
        <v>2.2104397568868043E-4</v>
      </c>
      <c r="F3437" s="151">
        <v>3.2642316161667214E-4</v>
      </c>
      <c r="G3437" s="151">
        <v>2.33737378745117E-4</v>
      </c>
      <c r="H3437" s="151">
        <v>5.4840453302555355E-4</v>
      </c>
      <c r="I3437" s="151">
        <v>4.0744723244773285E-4</v>
      </c>
      <c r="J3437" s="151">
        <v>5.4631641128422849E-4</v>
      </c>
      <c r="K3437" s="151">
        <v>2.8223414280182253E-4</v>
      </c>
      <c r="L3437" s="151">
        <v>3.5235231981721601E-4</v>
      </c>
      <c r="M3437" s="151">
        <v>1.8988369530333535E-4</v>
      </c>
      <c r="N3437" s="151">
        <v>2.8563400216625144E-4</v>
      </c>
      <c r="O3437" s="151">
        <v>2.4692632447826697E-4</v>
      </c>
      <c r="P3437" s="151">
        <v>3.5335207686966371E-4</v>
      </c>
    </row>
    <row r="3438" spans="1:16" ht="22" customHeight="1" x14ac:dyDescent="0.2">
      <c r="A3438" s="150" t="s">
        <v>4267</v>
      </c>
      <c r="B3438" s="151">
        <v>0</v>
      </c>
      <c r="C3438" s="151">
        <v>0</v>
      </c>
      <c r="D3438" s="151">
        <v>0</v>
      </c>
      <c r="E3438" s="151">
        <v>2.4560441743186716E-5</v>
      </c>
      <c r="F3438" s="151">
        <v>0</v>
      </c>
      <c r="G3438" s="151">
        <v>0</v>
      </c>
      <c r="H3438" s="151">
        <v>0</v>
      </c>
      <c r="I3438" s="151">
        <v>2.7163148829848857E-5</v>
      </c>
      <c r="J3438" s="151">
        <v>0</v>
      </c>
      <c r="K3438" s="151">
        <v>0</v>
      </c>
      <c r="L3438" s="151">
        <v>0</v>
      </c>
      <c r="M3438" s="151">
        <v>0</v>
      </c>
      <c r="N3438" s="151">
        <v>0</v>
      </c>
      <c r="O3438" s="151">
        <v>0</v>
      </c>
      <c r="P3438" s="151">
        <v>1.1042252402176991E-5</v>
      </c>
    </row>
    <row r="3439" spans="1:16" ht="22" customHeight="1" x14ac:dyDescent="0.2">
      <c r="A3439" s="150" t="s">
        <v>4268</v>
      </c>
      <c r="B3439" s="151">
        <v>0</v>
      </c>
      <c r="C3439" s="151">
        <v>0</v>
      </c>
      <c r="D3439" s="151">
        <v>2.2322630009530324E-5</v>
      </c>
      <c r="E3439" s="151">
        <v>2.4560441743186716E-5</v>
      </c>
      <c r="F3439" s="151">
        <v>0</v>
      </c>
      <c r="G3439" s="151">
        <v>0</v>
      </c>
      <c r="H3439" s="151">
        <v>4.9854957547777601E-5</v>
      </c>
      <c r="I3439" s="151">
        <v>2.7163148829848857E-5</v>
      </c>
      <c r="J3439" s="151">
        <v>0</v>
      </c>
      <c r="K3439" s="151">
        <v>0</v>
      </c>
      <c r="L3439" s="151">
        <v>0</v>
      </c>
      <c r="M3439" s="151">
        <v>4.7470923825833836E-5</v>
      </c>
      <c r="N3439" s="151">
        <v>1.057903711726857E-5</v>
      </c>
      <c r="O3439" s="151">
        <v>0</v>
      </c>
      <c r="P3439" s="151">
        <v>0</v>
      </c>
    </row>
    <row r="3440" spans="1:16" ht="22" customHeight="1" x14ac:dyDescent="0.2">
      <c r="A3440" s="150" t="s">
        <v>4269</v>
      </c>
      <c r="B3440" s="151">
        <v>0</v>
      </c>
      <c r="C3440" s="151">
        <v>3.661038018362801E-4</v>
      </c>
      <c r="D3440" s="151">
        <v>0</v>
      </c>
      <c r="E3440" s="151">
        <v>2.7016485917505384E-4</v>
      </c>
      <c r="F3440" s="151">
        <v>0</v>
      </c>
      <c r="G3440" s="151">
        <v>1.869899029960936E-4</v>
      </c>
      <c r="H3440" s="151">
        <v>4.9854957547777601E-5</v>
      </c>
      <c r="I3440" s="151">
        <v>2.1730519063879085E-4</v>
      </c>
      <c r="J3440" s="151">
        <v>0</v>
      </c>
      <c r="K3440" s="151">
        <v>9.40780476006075E-5</v>
      </c>
      <c r="L3440" s="151">
        <v>5.0336045688173724E-5</v>
      </c>
      <c r="M3440" s="151">
        <v>1.424127714775015E-4</v>
      </c>
      <c r="N3440" s="151">
        <v>7.4053259820879984E-5</v>
      </c>
      <c r="O3440" s="151">
        <v>8.230877482608899E-5</v>
      </c>
      <c r="P3440" s="151">
        <v>6.6253514413061943E-5</v>
      </c>
    </row>
    <row r="3441" spans="1:16" ht="22" customHeight="1" x14ac:dyDescent="0.2">
      <c r="A3441" s="152" t="s">
        <v>4270</v>
      </c>
      <c r="B3441" s="153">
        <v>0</v>
      </c>
      <c r="C3441" s="153">
        <v>4.5762975229535013E-5</v>
      </c>
      <c r="D3441" s="153">
        <v>0</v>
      </c>
      <c r="E3441" s="153">
        <v>0</v>
      </c>
      <c r="F3441" s="153">
        <v>0</v>
      </c>
      <c r="G3441" s="153">
        <v>0</v>
      </c>
      <c r="H3441" s="153">
        <v>0</v>
      </c>
      <c r="I3441" s="153">
        <v>2.7163148829848857E-5</v>
      </c>
      <c r="J3441" s="153">
        <v>0</v>
      </c>
      <c r="K3441" s="153">
        <v>0</v>
      </c>
      <c r="L3441" s="153">
        <v>0</v>
      </c>
      <c r="M3441" s="153">
        <v>4.7470923825833836E-5</v>
      </c>
      <c r="N3441" s="153">
        <v>0</v>
      </c>
      <c r="O3441" s="153">
        <v>0</v>
      </c>
      <c r="P3441" s="153">
        <v>0</v>
      </c>
    </row>
    <row r="3442" spans="1:16" ht="22" customHeight="1" x14ac:dyDescent="0.2">
      <c r="A3442" s="150" t="s">
        <v>4271</v>
      </c>
      <c r="B3442" s="151">
        <v>0</v>
      </c>
      <c r="C3442" s="151">
        <v>0</v>
      </c>
      <c r="D3442" s="151">
        <v>8.9583275841524968E-5</v>
      </c>
      <c r="E3442" s="151">
        <v>0</v>
      </c>
      <c r="F3442" s="151">
        <v>0</v>
      </c>
      <c r="G3442" s="151">
        <v>0</v>
      </c>
      <c r="H3442" s="151">
        <v>0</v>
      </c>
      <c r="I3442" s="151">
        <v>0</v>
      </c>
      <c r="J3442" s="151">
        <v>0</v>
      </c>
      <c r="K3442" s="151">
        <v>0</v>
      </c>
      <c r="L3442" s="151">
        <v>0</v>
      </c>
      <c r="M3442" s="151">
        <v>0</v>
      </c>
      <c r="N3442" s="151">
        <v>3.1841167454598516E-5</v>
      </c>
      <c r="O3442" s="151">
        <v>0</v>
      </c>
      <c r="P3442" s="151">
        <v>1.1078456508413638E-5</v>
      </c>
    </row>
    <row r="3443" spans="1:16" ht="22" customHeight="1" x14ac:dyDescent="0.2">
      <c r="A3443" s="150" t="s">
        <v>4272</v>
      </c>
      <c r="B3443" s="151">
        <v>0</v>
      </c>
      <c r="C3443" s="151">
        <v>0</v>
      </c>
      <c r="D3443" s="151">
        <v>2.2395818960381242E-5</v>
      </c>
      <c r="E3443" s="151">
        <v>0</v>
      </c>
      <c r="F3443" s="151">
        <v>0</v>
      </c>
      <c r="G3443" s="151">
        <v>0</v>
      </c>
      <c r="H3443" s="151">
        <v>5.0018416424983432E-5</v>
      </c>
      <c r="I3443" s="151">
        <v>0</v>
      </c>
      <c r="J3443" s="151">
        <v>5.7695538171863297E-5</v>
      </c>
      <c r="K3443" s="151">
        <v>0</v>
      </c>
      <c r="L3443" s="151">
        <v>5.0501081903544781E-5</v>
      </c>
      <c r="M3443" s="151">
        <v>0</v>
      </c>
      <c r="N3443" s="151">
        <v>0</v>
      </c>
      <c r="O3443" s="151">
        <v>0</v>
      </c>
      <c r="P3443" s="151">
        <v>0</v>
      </c>
    </row>
    <row r="3444" spans="1:16" ht="22" customHeight="1" x14ac:dyDescent="0.2">
      <c r="A3444" s="150" t="s">
        <v>4273</v>
      </c>
      <c r="B3444" s="151">
        <v>0</v>
      </c>
      <c r="C3444" s="151">
        <v>9.1826035542542391E-5</v>
      </c>
      <c r="D3444" s="151">
        <v>0</v>
      </c>
      <c r="E3444" s="151">
        <v>2.4640967781688966E-5</v>
      </c>
      <c r="F3444" s="151">
        <v>0</v>
      </c>
      <c r="G3444" s="151">
        <v>4.6900746161315279E-5</v>
      </c>
      <c r="H3444" s="151">
        <v>0</v>
      </c>
      <c r="I3444" s="151">
        <v>0</v>
      </c>
      <c r="J3444" s="151">
        <v>0</v>
      </c>
      <c r="K3444" s="151">
        <v>0</v>
      </c>
      <c r="L3444" s="151">
        <v>0</v>
      </c>
      <c r="M3444" s="151">
        <v>0</v>
      </c>
      <c r="N3444" s="151">
        <v>0</v>
      </c>
      <c r="O3444" s="151">
        <v>0</v>
      </c>
      <c r="P3444" s="151">
        <v>0</v>
      </c>
    </row>
    <row r="3445" spans="1:16" ht="22" customHeight="1" x14ac:dyDescent="0.2">
      <c r="A3445" s="150" t="s">
        <v>4274</v>
      </c>
      <c r="B3445" s="151">
        <v>0</v>
      </c>
      <c r="C3445" s="151">
        <v>0</v>
      </c>
      <c r="D3445" s="151">
        <v>2.2395818960381242E-5</v>
      </c>
      <c r="E3445" s="151">
        <v>0</v>
      </c>
      <c r="F3445" s="151">
        <v>0</v>
      </c>
      <c r="G3445" s="151">
        <v>0</v>
      </c>
      <c r="H3445" s="151">
        <v>0</v>
      </c>
      <c r="I3445" s="151">
        <v>0</v>
      </c>
      <c r="J3445" s="151">
        <v>0</v>
      </c>
      <c r="K3445" s="151">
        <v>0</v>
      </c>
      <c r="L3445" s="151">
        <v>0</v>
      </c>
      <c r="M3445" s="151">
        <v>0</v>
      </c>
      <c r="N3445" s="151">
        <v>0</v>
      </c>
      <c r="O3445" s="151">
        <v>0</v>
      </c>
      <c r="P3445" s="151">
        <v>0</v>
      </c>
    </row>
    <row r="3446" spans="1:16" ht="22" customHeight="1" x14ac:dyDescent="0.2">
      <c r="A3446" s="150" t="s">
        <v>4275</v>
      </c>
      <c r="B3446" s="151">
        <v>1.2534465317977242E-4</v>
      </c>
      <c r="C3446" s="151">
        <v>2.2956508885635599E-4</v>
      </c>
      <c r="D3446" s="151">
        <v>2.2395818960381245E-4</v>
      </c>
      <c r="E3446" s="151">
        <v>3.2033258116195655E-4</v>
      </c>
      <c r="F3446" s="151">
        <v>2.0468337593176574E-4</v>
      </c>
      <c r="G3446" s="151">
        <v>2.3450373080657639E-4</v>
      </c>
      <c r="H3446" s="151">
        <v>4.0014733139986746E-4</v>
      </c>
      <c r="I3446" s="151">
        <v>2.9977429167629921E-4</v>
      </c>
      <c r="J3446" s="151">
        <v>5.4810761263270134E-4</v>
      </c>
      <c r="K3446" s="151">
        <v>1.8877300043138292E-4</v>
      </c>
      <c r="L3446" s="151">
        <v>4.0400865522835825E-4</v>
      </c>
      <c r="M3446" s="151">
        <v>3.3338596339323303E-4</v>
      </c>
      <c r="N3446" s="151">
        <v>1.4859211478812639E-4</v>
      </c>
      <c r="O3446" s="151">
        <v>1.6515727932316874E-4</v>
      </c>
      <c r="P3446" s="151">
        <v>1.772553041346182E-4</v>
      </c>
    </row>
    <row r="3447" spans="1:16" ht="22" customHeight="1" x14ac:dyDescent="0.2">
      <c r="A3447" s="150" t="s">
        <v>4276</v>
      </c>
      <c r="B3447" s="151">
        <v>4.1781551059924138E-5</v>
      </c>
      <c r="C3447" s="151">
        <v>1.8365207108508478E-4</v>
      </c>
      <c r="D3447" s="151">
        <v>4.4791637920762484E-5</v>
      </c>
      <c r="E3447" s="151">
        <v>1.9712774225351173E-4</v>
      </c>
      <c r="F3447" s="151">
        <v>4.0936675186353146E-5</v>
      </c>
      <c r="G3447" s="151">
        <v>1.4070223848394584E-4</v>
      </c>
      <c r="H3447" s="151">
        <v>1.0003683284996686E-4</v>
      </c>
      <c r="I3447" s="151">
        <v>1.0900883333683607E-4</v>
      </c>
      <c r="J3447" s="151">
        <v>8.6543307257794946E-5</v>
      </c>
      <c r="K3447" s="151">
        <v>9.438650021569146E-5</v>
      </c>
      <c r="L3447" s="151">
        <v>1.5150324571063436E-4</v>
      </c>
      <c r="M3447" s="151">
        <v>1.9050626479613316E-4</v>
      </c>
      <c r="N3447" s="151">
        <v>1.6981955975785875E-4</v>
      </c>
      <c r="O3447" s="151">
        <v>2.0644659915396092E-4</v>
      </c>
      <c r="P3447" s="151">
        <v>1.2186302159255001E-4</v>
      </c>
    </row>
    <row r="3448" spans="1:16" ht="22" customHeight="1" x14ac:dyDescent="0.2">
      <c r="A3448" s="150" t="s">
        <v>4277</v>
      </c>
      <c r="B3448" s="151">
        <v>0</v>
      </c>
      <c r="C3448" s="151">
        <v>4.5913017771271195E-5</v>
      </c>
      <c r="D3448" s="151">
        <v>0</v>
      </c>
      <c r="E3448" s="151">
        <v>0</v>
      </c>
      <c r="F3448" s="151">
        <v>0</v>
      </c>
      <c r="G3448" s="151">
        <v>4.6900746161315279E-5</v>
      </c>
      <c r="H3448" s="151">
        <v>0</v>
      </c>
      <c r="I3448" s="151">
        <v>2.7252208334209018E-5</v>
      </c>
      <c r="J3448" s="151">
        <v>0</v>
      </c>
      <c r="K3448" s="151">
        <v>4.719325010784573E-5</v>
      </c>
      <c r="L3448" s="151">
        <v>0</v>
      </c>
      <c r="M3448" s="151">
        <v>0</v>
      </c>
      <c r="N3448" s="151">
        <v>0</v>
      </c>
      <c r="O3448" s="151">
        <v>0</v>
      </c>
      <c r="P3448" s="151">
        <v>0</v>
      </c>
    </row>
    <row r="3449" spans="1:16" ht="22" customHeight="1" x14ac:dyDescent="0.2">
      <c r="A3449" s="150" t="s">
        <v>4278</v>
      </c>
      <c r="B3449" s="151">
        <v>8.3563102119848276E-5</v>
      </c>
      <c r="C3449" s="151">
        <v>1.377390533138136E-4</v>
      </c>
      <c r="D3449" s="151">
        <v>2.2395818960381242E-5</v>
      </c>
      <c r="E3449" s="151">
        <v>1.2320483890844485E-4</v>
      </c>
      <c r="F3449" s="151">
        <v>4.0936675186353146E-5</v>
      </c>
      <c r="G3449" s="151">
        <v>1.4070223848394584E-4</v>
      </c>
      <c r="H3449" s="151">
        <v>2.0007366569993373E-4</v>
      </c>
      <c r="I3449" s="151">
        <v>1.0900883333683607E-4</v>
      </c>
      <c r="J3449" s="151">
        <v>1.1539107634372659E-4</v>
      </c>
      <c r="K3449" s="151">
        <v>9.438650021569146E-5</v>
      </c>
      <c r="L3449" s="151">
        <v>1.5150324571063436E-4</v>
      </c>
      <c r="M3449" s="151">
        <v>1.9050626479613316E-4</v>
      </c>
      <c r="N3449" s="151">
        <v>7.4296057394063197E-5</v>
      </c>
      <c r="O3449" s="151">
        <v>1.2386795949237655E-4</v>
      </c>
      <c r="P3449" s="151">
        <v>6.6470739050481829E-5</v>
      </c>
    </row>
    <row r="3450" spans="1:16" ht="22" customHeight="1" x14ac:dyDescent="0.2">
      <c r="A3450" s="150" t="s">
        <v>4279</v>
      </c>
      <c r="B3450" s="151">
        <v>8.3563102119848276E-5</v>
      </c>
      <c r="C3450" s="151">
        <v>9.1826035542542391E-5</v>
      </c>
      <c r="D3450" s="151">
        <v>1.1197909480190623E-4</v>
      </c>
      <c r="E3450" s="151">
        <v>1.2320483890844485E-4</v>
      </c>
      <c r="F3450" s="151">
        <v>8.1873350372706292E-5</v>
      </c>
      <c r="G3450" s="151">
        <v>1.4070223848394584E-4</v>
      </c>
      <c r="H3450" s="151">
        <v>1.0003683284996686E-4</v>
      </c>
      <c r="I3450" s="151">
        <v>1.0900883333683607E-4</v>
      </c>
      <c r="J3450" s="151">
        <v>1.1539107634372659E-4</v>
      </c>
      <c r="K3450" s="151">
        <v>9.438650021569146E-5</v>
      </c>
      <c r="L3450" s="151">
        <v>1.0100216380708956E-4</v>
      </c>
      <c r="M3450" s="151">
        <v>9.5253132398066581E-5</v>
      </c>
      <c r="N3450" s="151">
        <v>1.4859211478812639E-4</v>
      </c>
      <c r="O3450" s="151">
        <v>1.2386795949237655E-4</v>
      </c>
      <c r="P3450" s="151">
        <v>1.4401993460937728E-4</v>
      </c>
    </row>
    <row r="3451" spans="1:16" ht="22" customHeight="1" x14ac:dyDescent="0.2">
      <c r="A3451" s="150" t="s">
        <v>4280</v>
      </c>
      <c r="B3451" s="151">
        <v>4.1781551059924138E-5</v>
      </c>
      <c r="C3451" s="151">
        <v>0</v>
      </c>
      <c r="D3451" s="151">
        <v>2.2395818960381242E-5</v>
      </c>
      <c r="E3451" s="151">
        <v>0</v>
      </c>
      <c r="F3451" s="151">
        <v>4.0936675186353146E-5</v>
      </c>
      <c r="G3451" s="151">
        <v>0</v>
      </c>
      <c r="H3451" s="151">
        <v>0</v>
      </c>
      <c r="I3451" s="151">
        <v>0</v>
      </c>
      <c r="J3451" s="151">
        <v>0</v>
      </c>
      <c r="K3451" s="151">
        <v>0</v>
      </c>
      <c r="L3451" s="151">
        <v>0</v>
      </c>
      <c r="M3451" s="151">
        <v>0</v>
      </c>
      <c r="N3451" s="151">
        <v>0</v>
      </c>
      <c r="O3451" s="151">
        <v>0</v>
      </c>
      <c r="P3451" s="151">
        <v>0</v>
      </c>
    </row>
    <row r="3452" spans="1:16" ht="22" customHeight="1" x14ac:dyDescent="0.2">
      <c r="A3452" s="150" t="s">
        <v>4281</v>
      </c>
      <c r="B3452" s="151">
        <v>0</v>
      </c>
      <c r="C3452" s="151">
        <v>0</v>
      </c>
      <c r="D3452" s="151">
        <v>0</v>
      </c>
      <c r="E3452" s="151">
        <v>0</v>
      </c>
      <c r="F3452" s="151">
        <v>0</v>
      </c>
      <c r="G3452" s="151">
        <v>0</v>
      </c>
      <c r="H3452" s="151">
        <v>0</v>
      </c>
      <c r="I3452" s="151">
        <v>0</v>
      </c>
      <c r="J3452" s="151">
        <v>0</v>
      </c>
      <c r="K3452" s="151">
        <v>0</v>
      </c>
      <c r="L3452" s="151">
        <v>0</v>
      </c>
      <c r="M3452" s="151">
        <v>0</v>
      </c>
      <c r="N3452" s="151">
        <v>2.1227444969732344E-5</v>
      </c>
      <c r="O3452" s="151">
        <v>0</v>
      </c>
      <c r="P3452" s="151">
        <v>3.3235369525240915E-5</v>
      </c>
    </row>
    <row r="3453" spans="1:16" ht="22" customHeight="1" x14ac:dyDescent="0.2">
      <c r="A3453" s="150" t="s">
        <v>4282</v>
      </c>
      <c r="B3453" s="151">
        <v>3.342524084793931E-4</v>
      </c>
      <c r="C3453" s="151">
        <v>0</v>
      </c>
      <c r="D3453" s="151">
        <v>3.8072892232648113E-4</v>
      </c>
      <c r="E3453" s="151">
        <v>0</v>
      </c>
      <c r="F3453" s="151">
        <v>4.9124010223623781E-4</v>
      </c>
      <c r="G3453" s="151">
        <v>0</v>
      </c>
      <c r="H3453" s="151">
        <v>0</v>
      </c>
      <c r="I3453" s="151">
        <v>0</v>
      </c>
      <c r="J3453" s="151">
        <v>2.8847769085931649E-5</v>
      </c>
      <c r="K3453" s="151">
        <v>0</v>
      </c>
      <c r="L3453" s="151">
        <v>0</v>
      </c>
      <c r="M3453" s="151">
        <v>0</v>
      </c>
      <c r="N3453" s="151">
        <v>3.1841167454598516E-5</v>
      </c>
      <c r="O3453" s="151">
        <v>0</v>
      </c>
      <c r="P3453" s="151">
        <v>3.3235369525240915E-5</v>
      </c>
    </row>
    <row r="3454" spans="1:16" ht="22" customHeight="1" x14ac:dyDescent="0.2">
      <c r="A3454" s="150" t="s">
        <v>4283</v>
      </c>
      <c r="B3454" s="151">
        <v>0</v>
      </c>
      <c r="C3454" s="151">
        <v>0</v>
      </c>
      <c r="D3454" s="151">
        <v>4.4938978834975519E-5</v>
      </c>
      <c r="E3454" s="151">
        <v>0</v>
      </c>
      <c r="F3454" s="151">
        <v>4.1071335302097726E-5</v>
      </c>
      <c r="G3454" s="151">
        <v>0</v>
      </c>
      <c r="H3454" s="151">
        <v>0</v>
      </c>
      <c r="I3454" s="151">
        <v>0</v>
      </c>
      <c r="J3454" s="151">
        <v>0</v>
      </c>
      <c r="K3454" s="151">
        <v>0</v>
      </c>
      <c r="L3454" s="151">
        <v>0</v>
      </c>
      <c r="M3454" s="151">
        <v>0</v>
      </c>
      <c r="N3454" s="151">
        <v>1.0648636045671652E-5</v>
      </c>
      <c r="O3454" s="151">
        <v>0</v>
      </c>
      <c r="P3454" s="151">
        <v>3.3344696398679199E-5</v>
      </c>
    </row>
    <row r="3455" spans="1:16" ht="22" customHeight="1" x14ac:dyDescent="0.2">
      <c r="A3455" s="150" t="s">
        <v>4284</v>
      </c>
      <c r="B3455" s="151">
        <v>0</v>
      </c>
      <c r="C3455" s="151">
        <v>0</v>
      </c>
      <c r="D3455" s="151">
        <v>0</v>
      </c>
      <c r="E3455" s="151">
        <v>0</v>
      </c>
      <c r="F3455" s="151">
        <v>0</v>
      </c>
      <c r="G3455" s="151">
        <v>0</v>
      </c>
      <c r="H3455" s="151">
        <v>0</v>
      </c>
      <c r="I3455" s="151">
        <v>0</v>
      </c>
      <c r="J3455" s="151">
        <v>0</v>
      </c>
      <c r="K3455" s="151">
        <v>0</v>
      </c>
      <c r="L3455" s="151">
        <v>5.0667203883490651E-5</v>
      </c>
      <c r="M3455" s="151">
        <v>0</v>
      </c>
      <c r="N3455" s="151">
        <v>1.0648636045671652E-5</v>
      </c>
      <c r="O3455" s="151">
        <v>0</v>
      </c>
      <c r="P3455" s="151">
        <v>0</v>
      </c>
    </row>
    <row r="3456" spans="1:16" ht="22" customHeight="1" x14ac:dyDescent="0.2">
      <c r="A3456" s="150" t="s">
        <v>4285</v>
      </c>
      <c r="B3456" s="151">
        <v>4.1918990372621254E-5</v>
      </c>
      <c r="C3456" s="151">
        <v>0</v>
      </c>
      <c r="D3456" s="151">
        <v>2.2469489417487759E-5</v>
      </c>
      <c r="E3456" s="151">
        <v>2.472202359676031E-5</v>
      </c>
      <c r="F3456" s="151">
        <v>4.1071335302097726E-5</v>
      </c>
      <c r="G3456" s="151">
        <v>0</v>
      </c>
      <c r="H3456" s="151">
        <v>5.0182950689539294E-5</v>
      </c>
      <c r="I3456" s="151">
        <v>0</v>
      </c>
      <c r="J3456" s="151">
        <v>5.7885326126375998E-5</v>
      </c>
      <c r="K3456" s="151">
        <v>4.7348491062147849E-5</v>
      </c>
      <c r="L3456" s="151">
        <v>1.013344077669813E-4</v>
      </c>
      <c r="M3456" s="151">
        <v>4.7783232535214323E-5</v>
      </c>
      <c r="N3456" s="151">
        <v>1.2778363254805982E-4</v>
      </c>
      <c r="O3456" s="151">
        <v>1.6570055984725809E-4</v>
      </c>
      <c r="P3456" s="151">
        <v>7.7804291596918136E-5</v>
      </c>
    </row>
    <row r="3457" spans="1:16" ht="22" customHeight="1" x14ac:dyDescent="0.2">
      <c r="A3457" s="150" t="s">
        <v>4286</v>
      </c>
      <c r="B3457" s="151">
        <v>0</v>
      </c>
      <c r="C3457" s="151">
        <v>0</v>
      </c>
      <c r="D3457" s="151">
        <v>0</v>
      </c>
      <c r="E3457" s="151">
        <v>0</v>
      </c>
      <c r="F3457" s="151">
        <v>0</v>
      </c>
      <c r="G3457" s="151">
        <v>0</v>
      </c>
      <c r="H3457" s="151">
        <v>5.0182950689539294E-5</v>
      </c>
      <c r="I3457" s="151">
        <v>0</v>
      </c>
      <c r="J3457" s="151">
        <v>0</v>
      </c>
      <c r="K3457" s="151">
        <v>0</v>
      </c>
      <c r="L3457" s="151">
        <v>5.0667203883490651E-5</v>
      </c>
      <c r="M3457" s="151">
        <v>0</v>
      </c>
      <c r="N3457" s="151">
        <v>3.1945908137014956E-5</v>
      </c>
      <c r="O3457" s="151">
        <v>4.1425139961814522E-5</v>
      </c>
      <c r="P3457" s="151">
        <v>3.3344696398679199E-5</v>
      </c>
    </row>
    <row r="3458" spans="1:16" ht="22" customHeight="1" x14ac:dyDescent="0.2">
      <c r="A3458" s="150" t="s">
        <v>4287</v>
      </c>
      <c r="B3458" s="151">
        <v>0</v>
      </c>
      <c r="C3458" s="151">
        <v>0</v>
      </c>
      <c r="D3458" s="151">
        <v>0</v>
      </c>
      <c r="E3458" s="151">
        <v>0</v>
      </c>
      <c r="F3458" s="151">
        <v>0</v>
      </c>
      <c r="G3458" s="151">
        <v>0</v>
      </c>
      <c r="H3458" s="151">
        <v>5.0182950689539294E-5</v>
      </c>
      <c r="I3458" s="151">
        <v>0</v>
      </c>
      <c r="J3458" s="151">
        <v>5.7885326126375998E-5</v>
      </c>
      <c r="K3458" s="151">
        <v>0</v>
      </c>
      <c r="L3458" s="151">
        <v>0</v>
      </c>
      <c r="M3458" s="151">
        <v>0</v>
      </c>
      <c r="N3458" s="151">
        <v>0</v>
      </c>
      <c r="O3458" s="151">
        <v>0</v>
      </c>
      <c r="P3458" s="151">
        <v>1.1114898799559734E-5</v>
      </c>
    </row>
    <row r="3459" spans="1:16" ht="22" customHeight="1" x14ac:dyDescent="0.2">
      <c r="A3459" s="150" t="s">
        <v>4288</v>
      </c>
      <c r="B3459" s="151">
        <v>0</v>
      </c>
      <c r="C3459" s="151">
        <v>0</v>
      </c>
      <c r="D3459" s="151">
        <v>0</v>
      </c>
      <c r="E3459" s="151">
        <v>4.9444047193520619E-5</v>
      </c>
      <c r="F3459" s="151">
        <v>0</v>
      </c>
      <c r="G3459" s="151">
        <v>0</v>
      </c>
      <c r="H3459" s="151">
        <v>0</v>
      </c>
      <c r="I3459" s="151">
        <v>0</v>
      </c>
      <c r="J3459" s="151">
        <v>0</v>
      </c>
      <c r="K3459" s="151">
        <v>0</v>
      </c>
      <c r="L3459" s="151">
        <v>0</v>
      </c>
      <c r="M3459" s="151">
        <v>0</v>
      </c>
      <c r="N3459" s="151">
        <v>4.259454418268661E-5</v>
      </c>
      <c r="O3459" s="151">
        <v>0</v>
      </c>
      <c r="P3459" s="151">
        <v>2.2229797599119469E-5</v>
      </c>
    </row>
    <row r="3460" spans="1:16" ht="22" customHeight="1" x14ac:dyDescent="0.2">
      <c r="A3460" s="150" t="s">
        <v>4289</v>
      </c>
      <c r="B3460" s="151">
        <v>0</v>
      </c>
      <c r="C3460" s="151">
        <v>0</v>
      </c>
      <c r="D3460" s="151">
        <v>0</v>
      </c>
      <c r="E3460" s="151">
        <v>0</v>
      </c>
      <c r="F3460" s="151">
        <v>4.1071335302097726E-5</v>
      </c>
      <c r="G3460" s="151">
        <v>0</v>
      </c>
      <c r="H3460" s="151">
        <v>5.0182950689539294E-5</v>
      </c>
      <c r="I3460" s="151">
        <v>0</v>
      </c>
      <c r="J3460" s="151">
        <v>1.15770652252752E-4</v>
      </c>
      <c r="K3460" s="151">
        <v>0</v>
      </c>
      <c r="L3460" s="151">
        <v>0</v>
      </c>
      <c r="M3460" s="151">
        <v>0</v>
      </c>
      <c r="N3460" s="151">
        <v>2.1297272091343306E-4</v>
      </c>
      <c r="O3460" s="151">
        <v>1.6570055984725809E-4</v>
      </c>
      <c r="P3460" s="151">
        <v>1.8895327959251549E-4</v>
      </c>
    </row>
    <row r="3461" spans="1:16" ht="22" customHeight="1" x14ac:dyDescent="0.2">
      <c r="A3461" s="150" t="s">
        <v>4290</v>
      </c>
      <c r="B3461" s="151">
        <v>0</v>
      </c>
      <c r="C3461" s="151">
        <v>1.3819214230497743E-4</v>
      </c>
      <c r="D3461" s="151">
        <v>0</v>
      </c>
      <c r="E3461" s="151">
        <v>1.7305416517732219E-4</v>
      </c>
      <c r="F3461" s="151">
        <v>0</v>
      </c>
      <c r="G3461" s="151">
        <v>9.4110049863165522E-5</v>
      </c>
      <c r="H3461" s="151">
        <v>0</v>
      </c>
      <c r="I3461" s="151">
        <v>1.367092687818051E-4</v>
      </c>
      <c r="J3461" s="151">
        <v>0</v>
      </c>
      <c r="K3461" s="151">
        <v>9.4696982124295697E-5</v>
      </c>
      <c r="L3461" s="151">
        <v>0</v>
      </c>
      <c r="M3461" s="151">
        <v>9.5566465070428646E-5</v>
      </c>
      <c r="N3461" s="151">
        <v>3.1945908137014956E-5</v>
      </c>
      <c r="O3461" s="151">
        <v>0</v>
      </c>
      <c r="P3461" s="151">
        <v>1.1114898799559734E-5</v>
      </c>
    </row>
    <row r="3462" spans="1:16" ht="22" customHeight="1" x14ac:dyDescent="0.2">
      <c r="A3462" s="150" t="s">
        <v>4291</v>
      </c>
      <c r="B3462" s="151">
        <v>1.2575697111786376E-4</v>
      </c>
      <c r="C3462" s="151">
        <v>1.842561897399699E-4</v>
      </c>
      <c r="D3462" s="151">
        <v>1.1234744708743879E-4</v>
      </c>
      <c r="E3462" s="151">
        <v>2.7194225956436344E-4</v>
      </c>
      <c r="F3462" s="151">
        <v>8.2142670604195452E-5</v>
      </c>
      <c r="G3462" s="151">
        <v>1.4116507479474828E-4</v>
      </c>
      <c r="H3462" s="151">
        <v>2.0073180275815718E-4</v>
      </c>
      <c r="I3462" s="151">
        <v>3.8278595258905426E-4</v>
      </c>
      <c r="J3462" s="151">
        <v>1.4471331531594001E-4</v>
      </c>
      <c r="K3462" s="151">
        <v>2.3674245531073927E-4</v>
      </c>
      <c r="L3462" s="151">
        <v>1.013344077669813E-4</v>
      </c>
      <c r="M3462" s="151">
        <v>1.9113293014085729E-4</v>
      </c>
      <c r="N3462" s="151">
        <v>5.3243180228358264E-5</v>
      </c>
      <c r="O3462" s="151">
        <v>0</v>
      </c>
      <c r="P3462" s="151">
        <v>6.6689392797358399E-5</v>
      </c>
    </row>
    <row r="3463" spans="1:16" ht="22" customHeight="1" x14ac:dyDescent="0.2">
      <c r="A3463" s="150" t="s">
        <v>4292</v>
      </c>
      <c r="B3463" s="151">
        <v>3.3535192298097004E-4</v>
      </c>
      <c r="C3463" s="151">
        <v>6.4489666408989467E-4</v>
      </c>
      <c r="D3463" s="151">
        <v>3.8198132009729192E-4</v>
      </c>
      <c r="E3463" s="151">
        <v>5.9332856632224752E-4</v>
      </c>
      <c r="F3463" s="151">
        <v>3.6964201771887953E-4</v>
      </c>
      <c r="G3463" s="151">
        <v>6.1171532411057592E-4</v>
      </c>
      <c r="H3463" s="151">
        <v>4.5164655620585361E-4</v>
      </c>
      <c r="I3463" s="151">
        <v>4.6481151385813733E-4</v>
      </c>
      <c r="J3463" s="151">
        <v>4.6308260901100799E-4</v>
      </c>
      <c r="K3463" s="151">
        <v>6.1553038380792217E-4</v>
      </c>
      <c r="L3463" s="151">
        <v>5.5733924271839726E-4</v>
      </c>
      <c r="M3463" s="151">
        <v>7.1674848802821486E-4</v>
      </c>
      <c r="N3463" s="151">
        <v>3.4075635346149288E-4</v>
      </c>
      <c r="O3463" s="151">
        <v>3.3140111969451617E-4</v>
      </c>
      <c r="P3463" s="151">
        <v>3.6679166038547123E-4</v>
      </c>
    </row>
    <row r="3464" spans="1:16" ht="22" customHeight="1" x14ac:dyDescent="0.2">
      <c r="A3464" s="150" t="s">
        <v>4293</v>
      </c>
      <c r="B3464" s="151">
        <v>2.0959495186310628E-4</v>
      </c>
      <c r="C3464" s="151">
        <v>0</v>
      </c>
      <c r="D3464" s="151">
        <v>2.0222540475738985E-4</v>
      </c>
      <c r="E3464" s="151">
        <v>0</v>
      </c>
      <c r="F3464" s="151">
        <v>2.0535667651048862E-4</v>
      </c>
      <c r="G3464" s="151">
        <v>0</v>
      </c>
      <c r="H3464" s="151">
        <v>0</v>
      </c>
      <c r="I3464" s="151">
        <v>2.7341853756361019E-5</v>
      </c>
      <c r="J3464" s="151">
        <v>0</v>
      </c>
      <c r="K3464" s="151">
        <v>0</v>
      </c>
      <c r="L3464" s="151">
        <v>0</v>
      </c>
      <c r="M3464" s="151">
        <v>0</v>
      </c>
      <c r="N3464" s="151">
        <v>1.4908090463940313E-4</v>
      </c>
      <c r="O3464" s="151">
        <v>2.4855083977088716E-4</v>
      </c>
      <c r="P3464" s="151">
        <v>1.2226388679515709E-4</v>
      </c>
    </row>
    <row r="3465" spans="1:16" ht="22" customHeight="1" x14ac:dyDescent="0.2">
      <c r="A3465" s="150" t="s">
        <v>4294</v>
      </c>
      <c r="B3465" s="151">
        <v>0</v>
      </c>
      <c r="C3465" s="151">
        <v>0</v>
      </c>
      <c r="D3465" s="151">
        <v>2.2543646148238546E-5</v>
      </c>
      <c r="E3465" s="151">
        <v>0</v>
      </c>
      <c r="F3465" s="151">
        <v>0</v>
      </c>
      <c r="G3465" s="151">
        <v>0</v>
      </c>
      <c r="H3465" s="151">
        <v>5.0348570988844707E-5</v>
      </c>
      <c r="I3465" s="151">
        <v>0</v>
      </c>
      <c r="J3465" s="151">
        <v>0</v>
      </c>
      <c r="K3465" s="151">
        <v>0</v>
      </c>
      <c r="L3465" s="151">
        <v>0</v>
      </c>
      <c r="M3465" s="151">
        <v>0</v>
      </c>
      <c r="N3465" s="151">
        <v>2.136756011804741E-5</v>
      </c>
      <c r="O3465" s="151">
        <v>0</v>
      </c>
      <c r="P3465" s="151">
        <v>3.3454744901645143E-5</v>
      </c>
    </row>
    <row r="3466" spans="1:16" ht="22" customHeight="1" x14ac:dyDescent="0.2">
      <c r="A3466" s="150" t="s">
        <v>4295</v>
      </c>
      <c r="B3466" s="151">
        <v>0</v>
      </c>
      <c r="C3466" s="151">
        <v>0</v>
      </c>
      <c r="D3466" s="151">
        <v>0</v>
      </c>
      <c r="E3466" s="151">
        <v>0</v>
      </c>
      <c r="F3466" s="151">
        <v>0</v>
      </c>
      <c r="G3466" s="151">
        <v>0</v>
      </c>
      <c r="H3466" s="151">
        <v>0</v>
      </c>
      <c r="I3466" s="151">
        <v>0</v>
      </c>
      <c r="J3466" s="151">
        <v>0</v>
      </c>
      <c r="K3466" s="151">
        <v>0</v>
      </c>
      <c r="L3466" s="151">
        <v>0</v>
      </c>
      <c r="M3466" s="151">
        <v>0</v>
      </c>
      <c r="N3466" s="151">
        <v>1.0683780059023705E-5</v>
      </c>
      <c r="O3466" s="151">
        <v>0</v>
      </c>
      <c r="P3466" s="151">
        <v>1.1151581633881714E-5</v>
      </c>
    </row>
    <row r="3467" spans="1:16" ht="22" customHeight="1" x14ac:dyDescent="0.2">
      <c r="A3467" s="150" t="s">
        <v>4296</v>
      </c>
      <c r="B3467" s="151">
        <v>3.7851603187951077E-4</v>
      </c>
      <c r="C3467" s="151">
        <v>5.5459288793020649E-4</v>
      </c>
      <c r="D3467" s="151">
        <v>4.2832927681653234E-4</v>
      </c>
      <c r="E3467" s="151">
        <v>3.9685783093941306E-4</v>
      </c>
      <c r="F3467" s="151">
        <v>3.7086195837141711E-4</v>
      </c>
      <c r="G3467" s="151">
        <v>4.7210322043568178E-4</v>
      </c>
      <c r="H3467" s="151">
        <v>5.5383428087729181E-4</v>
      </c>
      <c r="I3467" s="151">
        <v>5.2120972705195132E-4</v>
      </c>
      <c r="J3467" s="151">
        <v>4.3557275104995808E-4</v>
      </c>
      <c r="K3467" s="151">
        <v>4.2754281038295881E-4</v>
      </c>
      <c r="L3467" s="151">
        <v>6.6084749091602332E-4</v>
      </c>
      <c r="M3467" s="151">
        <v>5.27350262698867E-4</v>
      </c>
      <c r="N3467" s="151">
        <v>3.6324852200680593E-4</v>
      </c>
      <c r="O3467" s="151">
        <v>4.1561856595351862E-4</v>
      </c>
      <c r="P3467" s="151">
        <v>3.5685061228421484E-4</v>
      </c>
    </row>
    <row r="3468" spans="1:16" ht="22" customHeight="1" x14ac:dyDescent="0.2">
      <c r="A3468" s="150" t="s">
        <v>4297</v>
      </c>
      <c r="B3468" s="151">
        <v>0</v>
      </c>
      <c r="C3468" s="151">
        <v>2.3108036997091934E-4</v>
      </c>
      <c r="D3468" s="151">
        <v>0</v>
      </c>
      <c r="E3468" s="151">
        <v>1.9842891546970653E-4</v>
      </c>
      <c r="F3468" s="151">
        <v>0</v>
      </c>
      <c r="G3468" s="151">
        <v>1.8884128817427272E-4</v>
      </c>
      <c r="H3468" s="151">
        <v>5.0348570988844707E-5</v>
      </c>
      <c r="I3468" s="151">
        <v>1.9202463628229785E-4</v>
      </c>
      <c r="J3468" s="151">
        <v>5.8076366806661072E-5</v>
      </c>
      <c r="K3468" s="151">
        <v>2.3752378354608824E-4</v>
      </c>
      <c r="L3468" s="151">
        <v>5.0834422378155639E-5</v>
      </c>
      <c r="M3468" s="151">
        <v>1.9176373189049709E-4</v>
      </c>
      <c r="N3468" s="151">
        <v>4.273512023609482E-5</v>
      </c>
      <c r="O3468" s="151">
        <v>4.1561856595351871E-5</v>
      </c>
      <c r="P3468" s="151">
        <v>5.5757908169408567E-5</v>
      </c>
    </row>
    <row r="3469" spans="1:16" ht="22" customHeight="1" x14ac:dyDescent="0.2">
      <c r="A3469" s="150" t="s">
        <v>4298</v>
      </c>
      <c r="B3469" s="151">
        <v>0</v>
      </c>
      <c r="C3469" s="151">
        <v>0</v>
      </c>
      <c r="D3469" s="151">
        <v>0</v>
      </c>
      <c r="E3469" s="151">
        <v>4.9607228867426632E-5</v>
      </c>
      <c r="F3469" s="151">
        <v>0</v>
      </c>
      <c r="G3469" s="151">
        <v>0</v>
      </c>
      <c r="H3469" s="151">
        <v>0</v>
      </c>
      <c r="I3469" s="151">
        <v>2.7432090897471124E-5</v>
      </c>
      <c r="J3469" s="151">
        <v>0</v>
      </c>
      <c r="K3469" s="151">
        <v>4.750475670921765E-5</v>
      </c>
      <c r="L3469" s="151">
        <v>0</v>
      </c>
      <c r="M3469" s="151">
        <v>4.7940932972624272E-5</v>
      </c>
      <c r="N3469" s="151">
        <v>0</v>
      </c>
      <c r="O3469" s="151">
        <v>0</v>
      </c>
      <c r="P3469" s="151">
        <v>0</v>
      </c>
    </row>
    <row r="3470" spans="1:16" ht="22" customHeight="1" x14ac:dyDescent="0.2">
      <c r="A3470" s="150" t="s">
        <v>4299</v>
      </c>
      <c r="B3470" s="151">
        <v>0</v>
      </c>
      <c r="C3470" s="151">
        <v>9.2432147988367748E-5</v>
      </c>
      <c r="D3470" s="151">
        <v>0</v>
      </c>
      <c r="E3470" s="151">
        <v>7.4410843301139952E-5</v>
      </c>
      <c r="F3470" s="151">
        <v>4.1206884263490791E-5</v>
      </c>
      <c r="G3470" s="151">
        <v>9.4420644087136362E-5</v>
      </c>
      <c r="H3470" s="151">
        <v>1.0069714197768941E-4</v>
      </c>
      <c r="I3470" s="151">
        <v>8.2296272692413368E-5</v>
      </c>
      <c r="J3470" s="151">
        <v>8.7114550209991615E-5</v>
      </c>
      <c r="K3470" s="151">
        <v>9.50095134184353E-5</v>
      </c>
      <c r="L3470" s="151">
        <v>1.0166884475631128E-4</v>
      </c>
      <c r="M3470" s="151">
        <v>9.5881865945248544E-5</v>
      </c>
      <c r="N3470" s="151">
        <v>0</v>
      </c>
      <c r="O3470" s="151">
        <v>0</v>
      </c>
      <c r="P3470" s="151">
        <v>0</v>
      </c>
    </row>
    <row r="3471" spans="1:16" ht="22" customHeight="1" x14ac:dyDescent="0.2">
      <c r="A3471" s="150" t="s">
        <v>4300</v>
      </c>
      <c r="B3471" s="151">
        <v>0</v>
      </c>
      <c r="C3471" s="151">
        <v>0</v>
      </c>
      <c r="D3471" s="151">
        <v>4.5087292296477092E-5</v>
      </c>
      <c r="E3471" s="151">
        <v>0</v>
      </c>
      <c r="F3471" s="151">
        <v>0</v>
      </c>
      <c r="G3471" s="151">
        <v>0</v>
      </c>
      <c r="H3471" s="151">
        <v>0</v>
      </c>
      <c r="I3471" s="151">
        <v>0</v>
      </c>
      <c r="J3471" s="151">
        <v>2.9038183403330536E-5</v>
      </c>
      <c r="K3471" s="151">
        <v>0</v>
      </c>
      <c r="L3471" s="151">
        <v>5.0834422378155639E-5</v>
      </c>
      <c r="M3471" s="151">
        <v>0</v>
      </c>
      <c r="N3471" s="151">
        <v>8.5470240472189639E-5</v>
      </c>
      <c r="O3471" s="151">
        <v>0</v>
      </c>
      <c r="P3471" s="151">
        <v>8.921265307105371E-5</v>
      </c>
    </row>
    <row r="3472" spans="1:16" ht="22" customHeight="1" x14ac:dyDescent="0.2">
      <c r="A3472" s="150" t="s">
        <v>4301</v>
      </c>
      <c r="B3472" s="151">
        <v>4.2057336875501196E-5</v>
      </c>
      <c r="C3472" s="151">
        <v>0</v>
      </c>
      <c r="D3472" s="151">
        <v>6.7630938444715642E-5</v>
      </c>
      <c r="E3472" s="151">
        <v>0</v>
      </c>
      <c r="F3472" s="151">
        <v>1.2362065279047238E-4</v>
      </c>
      <c r="G3472" s="151">
        <v>0</v>
      </c>
      <c r="H3472" s="151">
        <v>0</v>
      </c>
      <c r="I3472" s="151">
        <v>0</v>
      </c>
      <c r="J3472" s="151">
        <v>0</v>
      </c>
      <c r="K3472" s="151">
        <v>0</v>
      </c>
      <c r="L3472" s="151">
        <v>0</v>
      </c>
      <c r="M3472" s="151">
        <v>0</v>
      </c>
      <c r="N3472" s="151">
        <v>1.0683780059023705E-5</v>
      </c>
      <c r="O3472" s="151">
        <v>0</v>
      </c>
      <c r="P3472" s="151">
        <v>1.1151581633881714E-5</v>
      </c>
    </row>
    <row r="3473" spans="1:16" ht="22" customHeight="1" x14ac:dyDescent="0.2">
      <c r="A3473" s="150" t="s">
        <v>4302</v>
      </c>
      <c r="B3473" s="151">
        <v>2.9537619706270873E-4</v>
      </c>
      <c r="C3473" s="151">
        <v>1.8547642940712204E-4</v>
      </c>
      <c r="D3473" s="151">
        <v>3.845109977138303E-4</v>
      </c>
      <c r="E3473" s="151">
        <v>1.9908596485867909E-4</v>
      </c>
      <c r="F3473" s="151">
        <v>3.7208997810112378E-4</v>
      </c>
      <c r="G3473" s="151">
        <v>1.8946659045299548E-4</v>
      </c>
      <c r="H3473" s="151">
        <v>6.0618345733589186E-4</v>
      </c>
      <c r="I3473" s="151">
        <v>1.9266047944879554E-4</v>
      </c>
      <c r="J3473" s="151">
        <v>5.5355239024163546E-4</v>
      </c>
      <c r="K3473" s="151">
        <v>1.9064822891248938E-4</v>
      </c>
      <c r="L3473" s="151">
        <v>4.5902473452063056E-4</v>
      </c>
      <c r="M3473" s="151">
        <v>1.9239871113516761E-4</v>
      </c>
      <c r="N3473" s="151">
        <v>5.0380037026674358E-4</v>
      </c>
      <c r="O3473" s="151">
        <v>3.3359582909646667E-4</v>
      </c>
      <c r="P3473" s="151">
        <v>4.0278626643172757E-4</v>
      </c>
    </row>
    <row r="3474" spans="1:16" ht="22" customHeight="1" x14ac:dyDescent="0.2">
      <c r="A3474" s="150" t="s">
        <v>4303</v>
      </c>
      <c r="B3474" s="151">
        <v>4.2196599580386961E-5</v>
      </c>
      <c r="C3474" s="151">
        <v>0</v>
      </c>
      <c r="D3474" s="151">
        <v>0</v>
      </c>
      <c r="E3474" s="151">
        <v>0</v>
      </c>
      <c r="F3474" s="151">
        <v>0</v>
      </c>
      <c r="G3474" s="151">
        <v>0</v>
      </c>
      <c r="H3474" s="151">
        <v>0</v>
      </c>
      <c r="I3474" s="151">
        <v>0</v>
      </c>
      <c r="J3474" s="151">
        <v>2.9134336328507127E-5</v>
      </c>
      <c r="K3474" s="151">
        <v>0</v>
      </c>
      <c r="L3474" s="151">
        <v>5.1002748280070058E-5</v>
      </c>
      <c r="M3474" s="151">
        <v>0</v>
      </c>
      <c r="N3474" s="151">
        <v>3.2157470442558103E-5</v>
      </c>
      <c r="O3474" s="151">
        <v>4.1699478637058334E-5</v>
      </c>
      <c r="P3474" s="151">
        <v>3.3565522202643968E-5</v>
      </c>
    </row>
    <row r="3475" spans="1:16" ht="22" customHeight="1" x14ac:dyDescent="0.2">
      <c r="A3475" s="150" t="s">
        <v>4304</v>
      </c>
      <c r="B3475" s="151">
        <v>0</v>
      </c>
      <c r="C3475" s="151">
        <v>0</v>
      </c>
      <c r="D3475" s="151">
        <v>0</v>
      </c>
      <c r="E3475" s="151">
        <v>0</v>
      </c>
      <c r="F3475" s="151">
        <v>0</v>
      </c>
      <c r="G3475" s="151">
        <v>0</v>
      </c>
      <c r="H3475" s="151">
        <v>0</v>
      </c>
      <c r="I3475" s="151">
        <v>0</v>
      </c>
      <c r="J3475" s="151">
        <v>2.9134336328507127E-5</v>
      </c>
      <c r="K3475" s="151">
        <v>0</v>
      </c>
      <c r="L3475" s="151">
        <v>0</v>
      </c>
      <c r="M3475" s="151">
        <v>0</v>
      </c>
      <c r="N3475" s="151">
        <v>0</v>
      </c>
      <c r="O3475" s="151">
        <v>0</v>
      </c>
      <c r="P3475" s="151">
        <v>0</v>
      </c>
    </row>
    <row r="3476" spans="1:16" ht="22" customHeight="1" x14ac:dyDescent="0.2">
      <c r="A3476" s="150" t="s">
        <v>4305</v>
      </c>
      <c r="B3476" s="151">
        <v>4.2196599580386961E-5</v>
      </c>
      <c r="C3476" s="151">
        <v>0</v>
      </c>
      <c r="D3476" s="151">
        <v>2.2618293983166488E-5</v>
      </c>
      <c r="E3476" s="151">
        <v>0</v>
      </c>
      <c r="F3476" s="151">
        <v>0</v>
      </c>
      <c r="G3476" s="151">
        <v>0</v>
      </c>
      <c r="H3476" s="151">
        <v>0</v>
      </c>
      <c r="I3476" s="151">
        <v>0</v>
      </c>
      <c r="J3476" s="151">
        <v>5.8268672657014255E-5</v>
      </c>
      <c r="K3476" s="151">
        <v>0</v>
      </c>
      <c r="L3476" s="151">
        <v>0</v>
      </c>
      <c r="M3476" s="151">
        <v>0</v>
      </c>
      <c r="N3476" s="151">
        <v>0</v>
      </c>
      <c r="O3476" s="151">
        <v>0</v>
      </c>
      <c r="P3476" s="151">
        <v>1.1188507400881323E-5</v>
      </c>
    </row>
    <row r="3477" spans="1:16" ht="22" customHeight="1" x14ac:dyDescent="0.2">
      <c r="A3477" s="150" t="s">
        <v>4306</v>
      </c>
      <c r="B3477" s="151">
        <v>0</v>
      </c>
      <c r="C3477" s="151">
        <v>0</v>
      </c>
      <c r="D3477" s="151">
        <v>4.5236587966332975E-5</v>
      </c>
      <c r="E3477" s="151">
        <v>0</v>
      </c>
      <c r="F3477" s="151">
        <v>0</v>
      </c>
      <c r="G3477" s="151">
        <v>0</v>
      </c>
      <c r="H3477" s="151">
        <v>5.0515288111324322E-5</v>
      </c>
      <c r="I3477" s="151">
        <v>0</v>
      </c>
      <c r="J3477" s="151">
        <v>2.9134336328507127E-5</v>
      </c>
      <c r="K3477" s="151">
        <v>0</v>
      </c>
      <c r="L3477" s="151">
        <v>5.1002748280070058E-5</v>
      </c>
      <c r="M3477" s="151">
        <v>0</v>
      </c>
      <c r="N3477" s="151">
        <v>0</v>
      </c>
      <c r="O3477" s="151">
        <v>0</v>
      </c>
      <c r="P3477" s="151">
        <v>1.1188507400881323E-5</v>
      </c>
    </row>
    <row r="3478" spans="1:16" ht="22" customHeight="1" x14ac:dyDescent="0.2">
      <c r="A3478" s="150" t="s">
        <v>4307</v>
      </c>
      <c r="B3478" s="151">
        <v>0</v>
      </c>
      <c r="C3478" s="151">
        <v>0</v>
      </c>
      <c r="D3478" s="151">
        <v>0</v>
      </c>
      <c r="E3478" s="151">
        <v>0</v>
      </c>
      <c r="F3478" s="151">
        <v>0</v>
      </c>
      <c r="G3478" s="151">
        <v>0</v>
      </c>
      <c r="H3478" s="151">
        <v>0</v>
      </c>
      <c r="I3478" s="151">
        <v>0</v>
      </c>
      <c r="J3478" s="151">
        <v>0</v>
      </c>
      <c r="K3478" s="151">
        <v>0</v>
      </c>
      <c r="L3478" s="151">
        <v>0</v>
      </c>
      <c r="M3478" s="151">
        <v>4.8099677783791902E-5</v>
      </c>
      <c r="N3478" s="151">
        <v>0</v>
      </c>
      <c r="O3478" s="151">
        <v>0</v>
      </c>
      <c r="P3478" s="151">
        <v>0</v>
      </c>
    </row>
    <row r="3479" spans="1:16" ht="22" customHeight="1" x14ac:dyDescent="0.2">
      <c r="A3479" s="150" t="s">
        <v>4308</v>
      </c>
      <c r="B3479" s="151">
        <v>0</v>
      </c>
      <c r="C3479" s="151">
        <v>0</v>
      </c>
      <c r="D3479" s="151">
        <v>0</v>
      </c>
      <c r="E3479" s="151">
        <v>0</v>
      </c>
      <c r="F3479" s="151">
        <v>4.1343330900124867E-5</v>
      </c>
      <c r="G3479" s="151">
        <v>0</v>
      </c>
      <c r="H3479" s="151">
        <v>0</v>
      </c>
      <c r="I3479" s="151">
        <v>0</v>
      </c>
      <c r="J3479" s="151">
        <v>0</v>
      </c>
      <c r="K3479" s="151">
        <v>0</v>
      </c>
      <c r="L3479" s="151">
        <v>0</v>
      </c>
      <c r="M3479" s="151">
        <v>0</v>
      </c>
      <c r="N3479" s="151">
        <v>0</v>
      </c>
      <c r="O3479" s="151">
        <v>0</v>
      </c>
      <c r="P3479" s="151">
        <v>0</v>
      </c>
    </row>
    <row r="3480" spans="1:16" ht="22" customHeight="1" x14ac:dyDescent="0.2">
      <c r="A3480" s="150" t="s">
        <v>4309</v>
      </c>
      <c r="B3480" s="151">
        <v>0</v>
      </c>
      <c r="C3480" s="151">
        <v>0</v>
      </c>
      <c r="D3480" s="151">
        <v>0</v>
      </c>
      <c r="E3480" s="151">
        <v>0</v>
      </c>
      <c r="F3480" s="151">
        <v>0</v>
      </c>
      <c r="G3480" s="151">
        <v>0</v>
      </c>
      <c r="H3480" s="151">
        <v>5.0515288111324322E-5</v>
      </c>
      <c r="I3480" s="151">
        <v>0</v>
      </c>
      <c r="J3480" s="151">
        <v>0</v>
      </c>
      <c r="K3480" s="151">
        <v>0</v>
      </c>
      <c r="L3480" s="151">
        <v>5.1002748280070058E-5</v>
      </c>
      <c r="M3480" s="151">
        <v>0</v>
      </c>
      <c r="N3480" s="151">
        <v>0</v>
      </c>
      <c r="O3480" s="151">
        <v>0</v>
      </c>
      <c r="P3480" s="151">
        <v>0</v>
      </c>
    </row>
    <row r="3481" spans="1:16" ht="22" customHeight="1" x14ac:dyDescent="0.2">
      <c r="A3481" s="150" t="s">
        <v>4310</v>
      </c>
      <c r="B3481" s="151">
        <v>0</v>
      </c>
      <c r="C3481" s="151">
        <v>0</v>
      </c>
      <c r="D3481" s="151">
        <v>0</v>
      </c>
      <c r="E3481" s="151">
        <v>0</v>
      </c>
      <c r="F3481" s="151">
        <v>0</v>
      </c>
      <c r="G3481" s="151">
        <v>0</v>
      </c>
      <c r="H3481" s="151">
        <v>5.0515288111324322E-5</v>
      </c>
      <c r="I3481" s="151">
        <v>0</v>
      </c>
      <c r="J3481" s="151">
        <v>0</v>
      </c>
      <c r="K3481" s="151">
        <v>0</v>
      </c>
      <c r="L3481" s="151">
        <v>0</v>
      </c>
      <c r="M3481" s="151">
        <v>0</v>
      </c>
      <c r="N3481" s="151">
        <v>0</v>
      </c>
      <c r="O3481" s="151">
        <v>0</v>
      </c>
      <c r="P3481" s="151">
        <v>1.1188507400881323E-5</v>
      </c>
    </row>
    <row r="3482" spans="1:16" ht="22" customHeight="1" x14ac:dyDescent="0.2">
      <c r="A3482" s="150" t="s">
        <v>4311</v>
      </c>
      <c r="B3482" s="151">
        <v>8.4393199160773922E-5</v>
      </c>
      <c r="C3482" s="151">
        <v>1.8547642940712204E-4</v>
      </c>
      <c r="D3482" s="151">
        <v>1.5832805788216543E-4</v>
      </c>
      <c r="E3482" s="151">
        <v>1.4931447364400932E-4</v>
      </c>
      <c r="F3482" s="151">
        <v>1.6537332360049947E-4</v>
      </c>
      <c r="G3482" s="151">
        <v>9.4733295226497738E-5</v>
      </c>
      <c r="H3482" s="151">
        <v>2.0206115244529729E-4</v>
      </c>
      <c r="I3482" s="151">
        <v>2.7522925635542223E-4</v>
      </c>
      <c r="J3482" s="151">
        <v>2.6220902695656416E-4</v>
      </c>
      <c r="K3482" s="151">
        <v>2.3831028614061173E-4</v>
      </c>
      <c r="L3482" s="151">
        <v>2.0401099312028023E-4</v>
      </c>
      <c r="M3482" s="151">
        <v>1.4429903335137572E-4</v>
      </c>
      <c r="N3482" s="151">
        <v>1.500681953986045E-4</v>
      </c>
      <c r="O3482" s="151">
        <v>1.6679791454823334E-4</v>
      </c>
      <c r="P3482" s="151">
        <v>1.6782761101321982E-4</v>
      </c>
    </row>
    <row r="3483" spans="1:16" ht="22" customHeight="1" x14ac:dyDescent="0.2">
      <c r="A3483" s="150" t="s">
        <v>4312</v>
      </c>
      <c r="B3483" s="151">
        <v>0</v>
      </c>
      <c r="C3483" s="151">
        <v>0</v>
      </c>
      <c r="D3483" s="151">
        <v>0</v>
      </c>
      <c r="E3483" s="151">
        <v>0</v>
      </c>
      <c r="F3483" s="151">
        <v>0</v>
      </c>
      <c r="G3483" s="151">
        <v>0</v>
      </c>
      <c r="H3483" s="151">
        <v>0</v>
      </c>
      <c r="I3483" s="151">
        <v>2.7522925635542219E-5</v>
      </c>
      <c r="J3483" s="151">
        <v>0</v>
      </c>
      <c r="K3483" s="151">
        <v>0</v>
      </c>
      <c r="L3483" s="151">
        <v>0</v>
      </c>
      <c r="M3483" s="151">
        <v>0</v>
      </c>
      <c r="N3483" s="151">
        <v>0</v>
      </c>
      <c r="O3483" s="151">
        <v>0</v>
      </c>
      <c r="P3483" s="151">
        <v>0</v>
      </c>
    </row>
    <row r="3484" spans="1:16" ht="22" customHeight="1" x14ac:dyDescent="0.2">
      <c r="A3484" s="150" t="s">
        <v>4313</v>
      </c>
      <c r="B3484" s="151">
        <v>0</v>
      </c>
      <c r="C3484" s="151">
        <v>0</v>
      </c>
      <c r="D3484" s="151">
        <v>0</v>
      </c>
      <c r="E3484" s="151">
        <v>2.4885745607334886E-5</v>
      </c>
      <c r="F3484" s="151">
        <v>0</v>
      </c>
      <c r="G3484" s="151">
        <v>0</v>
      </c>
      <c r="H3484" s="151">
        <v>0</v>
      </c>
      <c r="I3484" s="151">
        <v>0</v>
      </c>
      <c r="J3484" s="151">
        <v>0</v>
      </c>
      <c r="K3484" s="151">
        <v>0</v>
      </c>
      <c r="L3484" s="151">
        <v>0</v>
      </c>
      <c r="M3484" s="151">
        <v>0</v>
      </c>
      <c r="N3484" s="151">
        <v>1.0719156814186035E-5</v>
      </c>
      <c r="O3484" s="151">
        <v>0</v>
      </c>
      <c r="P3484" s="151">
        <v>2.2377014801762646E-5</v>
      </c>
    </row>
    <row r="3485" spans="1:16" ht="22" customHeight="1" x14ac:dyDescent="0.2">
      <c r="A3485" s="150" t="s">
        <v>4314</v>
      </c>
      <c r="B3485" s="151">
        <v>4.2196599580386961E-5</v>
      </c>
      <c r="C3485" s="151">
        <v>4.636910735178051E-5</v>
      </c>
      <c r="D3485" s="151">
        <v>6.7854881949499466E-5</v>
      </c>
      <c r="E3485" s="151">
        <v>7.4657236822004661E-5</v>
      </c>
      <c r="F3485" s="151">
        <v>4.1343330900124867E-5</v>
      </c>
      <c r="G3485" s="151">
        <v>0</v>
      </c>
      <c r="H3485" s="151">
        <v>1.0103057622264864E-4</v>
      </c>
      <c r="I3485" s="151">
        <v>2.7522925635542219E-5</v>
      </c>
      <c r="J3485" s="151">
        <v>1.1653734531402851E-4</v>
      </c>
      <c r="K3485" s="151">
        <v>0</v>
      </c>
      <c r="L3485" s="151">
        <v>0</v>
      </c>
      <c r="M3485" s="151">
        <v>4.8099677783791902E-5</v>
      </c>
      <c r="N3485" s="151">
        <v>1.1791072495604638E-4</v>
      </c>
      <c r="O3485" s="151">
        <v>4.1699478637058334E-5</v>
      </c>
      <c r="P3485" s="151">
        <v>4.4754029603525291E-5</v>
      </c>
    </row>
    <row r="3486" spans="1:16" ht="22" customHeight="1" x14ac:dyDescent="0.2">
      <c r="A3486" s="150" t="s">
        <v>4315</v>
      </c>
      <c r="B3486" s="151">
        <v>4.2196599580386961E-5</v>
      </c>
      <c r="C3486" s="151">
        <v>4.636910735178051E-5</v>
      </c>
      <c r="D3486" s="151">
        <v>4.5236587966332975E-5</v>
      </c>
      <c r="E3486" s="151">
        <v>4.9771491214669772E-5</v>
      </c>
      <c r="F3486" s="151">
        <v>4.1343330900124867E-5</v>
      </c>
      <c r="G3486" s="151">
        <v>4.7366647613248869E-5</v>
      </c>
      <c r="H3486" s="151">
        <v>5.0515288111324322E-5</v>
      </c>
      <c r="I3486" s="151">
        <v>2.7522925635542219E-5</v>
      </c>
      <c r="J3486" s="151">
        <v>2.9134336328507127E-5</v>
      </c>
      <c r="K3486" s="151">
        <v>4.7662057228122345E-5</v>
      </c>
      <c r="L3486" s="151">
        <v>5.1002748280070058E-5</v>
      </c>
      <c r="M3486" s="151">
        <v>4.8099677783791902E-5</v>
      </c>
      <c r="N3486" s="151">
        <v>4.2876627256744139E-5</v>
      </c>
      <c r="O3486" s="151">
        <v>4.1699478637058334E-5</v>
      </c>
      <c r="P3486" s="151">
        <v>3.3565522202643968E-5</v>
      </c>
    </row>
    <row r="3487" spans="1:16" ht="22" customHeight="1" x14ac:dyDescent="0.2">
      <c r="A3487" s="150" t="s">
        <v>4316</v>
      </c>
      <c r="B3487" s="151">
        <v>0</v>
      </c>
      <c r="C3487" s="151">
        <v>0</v>
      </c>
      <c r="D3487" s="151">
        <v>2.2618293983166488E-5</v>
      </c>
      <c r="E3487" s="151">
        <v>0</v>
      </c>
      <c r="F3487" s="151">
        <v>0</v>
      </c>
      <c r="G3487" s="151">
        <v>0</v>
      </c>
      <c r="H3487" s="151">
        <v>0</v>
      </c>
      <c r="I3487" s="151">
        <v>0</v>
      </c>
      <c r="J3487" s="151">
        <v>0</v>
      </c>
      <c r="K3487" s="151">
        <v>0</v>
      </c>
      <c r="L3487" s="151">
        <v>0</v>
      </c>
      <c r="M3487" s="151">
        <v>0</v>
      </c>
      <c r="N3487" s="151">
        <v>3.2157470442558103E-5</v>
      </c>
      <c r="O3487" s="151">
        <v>4.1699478637058334E-5</v>
      </c>
      <c r="P3487" s="151">
        <v>3.3565522202643968E-5</v>
      </c>
    </row>
    <row r="3488" spans="1:16" ht="22" customHeight="1" x14ac:dyDescent="0.2">
      <c r="A3488" s="150" t="s">
        <v>4317</v>
      </c>
      <c r="B3488" s="151">
        <v>0</v>
      </c>
      <c r="C3488" s="151">
        <v>0</v>
      </c>
      <c r="D3488" s="151">
        <v>0</v>
      </c>
      <c r="E3488" s="151">
        <v>0</v>
      </c>
      <c r="F3488" s="151">
        <v>0</v>
      </c>
      <c r="G3488" s="151">
        <v>0</v>
      </c>
      <c r="H3488" s="151">
        <v>0</v>
      </c>
      <c r="I3488" s="151">
        <v>2.7522925635542219E-5</v>
      </c>
      <c r="J3488" s="151">
        <v>0</v>
      </c>
      <c r="K3488" s="151">
        <v>0</v>
      </c>
      <c r="L3488" s="151">
        <v>0</v>
      </c>
      <c r="M3488" s="151">
        <v>0</v>
      </c>
      <c r="N3488" s="151">
        <v>0</v>
      </c>
      <c r="O3488" s="151">
        <v>0</v>
      </c>
      <c r="P3488" s="151">
        <v>0</v>
      </c>
    </row>
    <row r="3489" spans="1:16" ht="22" customHeight="1" x14ac:dyDescent="0.2">
      <c r="A3489" s="150" t="s">
        <v>4318</v>
      </c>
      <c r="B3489" s="151">
        <v>0</v>
      </c>
      <c r="C3489" s="151">
        <v>0</v>
      </c>
      <c r="D3489" s="151">
        <v>0</v>
      </c>
      <c r="E3489" s="151">
        <v>0</v>
      </c>
      <c r="F3489" s="151">
        <v>8.2686661800249734E-5</v>
      </c>
      <c r="G3489" s="151">
        <v>0</v>
      </c>
      <c r="H3489" s="151">
        <v>0</v>
      </c>
      <c r="I3489" s="151">
        <v>0</v>
      </c>
      <c r="J3489" s="151">
        <v>0</v>
      </c>
      <c r="K3489" s="151">
        <v>0</v>
      </c>
      <c r="L3489" s="151">
        <v>0</v>
      </c>
      <c r="M3489" s="151">
        <v>0</v>
      </c>
      <c r="N3489" s="151">
        <v>2.1438313628372069E-5</v>
      </c>
      <c r="O3489" s="151">
        <v>0</v>
      </c>
      <c r="P3489" s="151">
        <v>0</v>
      </c>
    </row>
    <row r="3490" spans="1:16" ht="22" customHeight="1" x14ac:dyDescent="0.2">
      <c r="A3490" s="150" t="s">
        <v>4319</v>
      </c>
      <c r="B3490" s="151">
        <v>2.1098299790193483E-4</v>
      </c>
      <c r="C3490" s="151">
        <v>9.273821470356102E-5</v>
      </c>
      <c r="D3490" s="151">
        <v>2.035646458484984E-4</v>
      </c>
      <c r="E3490" s="151">
        <v>9.9542982429339544E-5</v>
      </c>
      <c r="F3490" s="151">
        <v>1.2402999270037459E-4</v>
      </c>
      <c r="G3490" s="151">
        <v>9.4733295226497738E-5</v>
      </c>
      <c r="H3490" s="151">
        <v>1.5154586433397297E-4</v>
      </c>
      <c r="I3490" s="151">
        <v>8.2568776906626664E-5</v>
      </c>
      <c r="J3490" s="151">
        <v>2.913433632850713E-4</v>
      </c>
      <c r="K3490" s="151">
        <v>9.5324114456244691E-5</v>
      </c>
      <c r="L3490" s="151">
        <v>1.530082448402102E-4</v>
      </c>
      <c r="M3490" s="151">
        <v>9.6199355567583804E-5</v>
      </c>
      <c r="N3490" s="151">
        <v>3.0013639079720899E-4</v>
      </c>
      <c r="O3490" s="151">
        <v>2.9189635045940833E-4</v>
      </c>
      <c r="P3490" s="151">
        <v>3.4684372942732095E-4</v>
      </c>
    </row>
    <row r="3491" spans="1:16" ht="22" customHeight="1" x14ac:dyDescent="0.2">
      <c r="A3491" s="150" t="s">
        <v>4320</v>
      </c>
      <c r="B3491" s="151">
        <v>4.2196599580386961E-5</v>
      </c>
      <c r="C3491" s="151">
        <v>0</v>
      </c>
      <c r="D3491" s="151">
        <v>1.1309146991583245E-4</v>
      </c>
      <c r="E3491" s="151">
        <v>0</v>
      </c>
      <c r="F3491" s="151">
        <v>1.2402999270037459E-4</v>
      </c>
      <c r="G3491" s="151">
        <v>0</v>
      </c>
      <c r="H3491" s="151">
        <v>0</v>
      </c>
      <c r="I3491" s="151">
        <v>0</v>
      </c>
      <c r="J3491" s="151">
        <v>0</v>
      </c>
      <c r="K3491" s="151">
        <v>0</v>
      </c>
      <c r="L3491" s="151">
        <v>0</v>
      </c>
      <c r="M3491" s="151">
        <v>0</v>
      </c>
      <c r="N3491" s="151">
        <v>3.2157470442558103E-5</v>
      </c>
      <c r="O3491" s="151">
        <v>4.1699478637058334E-5</v>
      </c>
      <c r="P3491" s="151">
        <v>1.1188507400881323E-5</v>
      </c>
    </row>
    <row r="3492" spans="1:16" ht="22" customHeight="1" x14ac:dyDescent="0.2">
      <c r="A3492" s="150" t="s">
        <v>4321</v>
      </c>
      <c r="B3492" s="151">
        <v>3.3757279664309569E-4</v>
      </c>
      <c r="C3492" s="151">
        <v>1.3910732205534154E-4</v>
      </c>
      <c r="D3492" s="151">
        <v>3.392744097474973E-4</v>
      </c>
      <c r="E3492" s="151">
        <v>1.2442872803667443E-4</v>
      </c>
      <c r="F3492" s="151">
        <v>2.8940331630087409E-4</v>
      </c>
      <c r="G3492" s="151">
        <v>9.4733295226497738E-5</v>
      </c>
      <c r="H3492" s="151">
        <v>1.5154586433397297E-4</v>
      </c>
      <c r="I3492" s="151">
        <v>1.1009170254216888E-4</v>
      </c>
      <c r="J3492" s="151">
        <v>1.1653734531402851E-4</v>
      </c>
      <c r="K3492" s="151">
        <v>1.4298617168436703E-4</v>
      </c>
      <c r="L3492" s="151">
        <v>2.5501374140035035E-4</v>
      </c>
      <c r="M3492" s="151">
        <v>4.8099677783791902E-5</v>
      </c>
      <c r="N3492" s="151">
        <v>3.6445133168232523E-4</v>
      </c>
      <c r="O3492" s="151">
        <v>3.3359582909646667E-4</v>
      </c>
      <c r="P3492" s="151">
        <v>3.1327820722467704E-4</v>
      </c>
    </row>
    <row r="3493" spans="1:16" ht="22" customHeight="1" x14ac:dyDescent="0.2">
      <c r="A3493" s="150" t="s">
        <v>4322</v>
      </c>
      <c r="B3493" s="151">
        <v>0</v>
      </c>
      <c r="C3493" s="151">
        <v>0</v>
      </c>
      <c r="D3493" s="151">
        <v>0</v>
      </c>
      <c r="E3493" s="151">
        <v>0</v>
      </c>
      <c r="F3493" s="151">
        <v>0</v>
      </c>
      <c r="G3493" s="151">
        <v>0</v>
      </c>
      <c r="H3493" s="151">
        <v>0</v>
      </c>
      <c r="I3493" s="151">
        <v>0</v>
      </c>
      <c r="J3493" s="151">
        <v>0</v>
      </c>
      <c r="K3493" s="151">
        <v>0</v>
      </c>
      <c r="L3493" s="151">
        <v>0</v>
      </c>
      <c r="M3493" s="151">
        <v>0</v>
      </c>
      <c r="N3493" s="151">
        <v>5.3773843154222305E-5</v>
      </c>
      <c r="O3493" s="151">
        <v>4.1838015110935603E-5</v>
      </c>
      <c r="P3493" s="151">
        <v>3.3677035565443443E-5</v>
      </c>
    </row>
    <row r="3494" spans="1:16" ht="22" customHeight="1" x14ac:dyDescent="0.2">
      <c r="A3494" s="150" t="s">
        <v>4323</v>
      </c>
      <c r="B3494" s="151">
        <v>8.4673575237720014E-5</v>
      </c>
      <c r="C3494" s="151">
        <v>1.3956947262695396E-4</v>
      </c>
      <c r="D3494" s="151">
        <v>1.5885406471898323E-4</v>
      </c>
      <c r="E3494" s="151">
        <v>2.4968422503040318E-4</v>
      </c>
      <c r="F3494" s="151">
        <v>1.2444205247678781E-4</v>
      </c>
      <c r="G3494" s="151">
        <v>1.9009604756413501E-4</v>
      </c>
      <c r="H3494" s="151">
        <v>2.0273245195508234E-4</v>
      </c>
      <c r="I3494" s="151">
        <v>1.9330054748683141E-4</v>
      </c>
      <c r="J3494" s="151">
        <v>1.4615564071776002E-4</v>
      </c>
      <c r="K3494" s="151">
        <v>1.9128161173279665E-4</v>
      </c>
      <c r="L3494" s="151">
        <v>1.5351657787954643E-4</v>
      </c>
      <c r="M3494" s="151">
        <v>1.9303790951103196E-4</v>
      </c>
      <c r="N3494" s="151">
        <v>9.6792917677600147E-5</v>
      </c>
      <c r="O3494" s="151">
        <v>1.2551404533280681E-4</v>
      </c>
      <c r="P3494" s="151">
        <v>7.8579749652701373E-5</v>
      </c>
    </row>
    <row r="3495" spans="1:16" ht="22" customHeight="1" x14ac:dyDescent="0.2">
      <c r="A3495" s="150" t="s">
        <v>4324</v>
      </c>
      <c r="B3495" s="151">
        <v>0</v>
      </c>
      <c r="C3495" s="151">
        <v>0</v>
      </c>
      <c r="D3495" s="151">
        <v>0</v>
      </c>
      <c r="E3495" s="151">
        <v>2.4968422503040318E-5</v>
      </c>
      <c r="F3495" s="151">
        <v>0</v>
      </c>
      <c r="G3495" s="151">
        <v>0</v>
      </c>
      <c r="H3495" s="151">
        <v>0</v>
      </c>
      <c r="I3495" s="151">
        <v>0</v>
      </c>
      <c r="J3495" s="151">
        <v>0</v>
      </c>
      <c r="K3495" s="151">
        <v>0</v>
      </c>
      <c r="L3495" s="151">
        <v>5.1172192626515478E-5</v>
      </c>
      <c r="M3495" s="151">
        <v>0</v>
      </c>
      <c r="N3495" s="151">
        <v>0</v>
      </c>
      <c r="O3495" s="151">
        <v>0</v>
      </c>
      <c r="P3495" s="151">
        <v>0</v>
      </c>
    </row>
    <row r="3496" spans="1:16" ht="22" customHeight="1" x14ac:dyDescent="0.2">
      <c r="A3496" s="150" t="s">
        <v>4325</v>
      </c>
      <c r="B3496" s="151">
        <v>0</v>
      </c>
      <c r="C3496" s="151">
        <v>0</v>
      </c>
      <c r="D3496" s="151">
        <v>0</v>
      </c>
      <c r="E3496" s="151">
        <v>0</v>
      </c>
      <c r="F3496" s="151">
        <v>4.1480684158929267E-5</v>
      </c>
      <c r="G3496" s="151">
        <v>0</v>
      </c>
      <c r="H3496" s="151">
        <v>0</v>
      </c>
      <c r="I3496" s="151">
        <v>0</v>
      </c>
      <c r="J3496" s="151">
        <v>0</v>
      </c>
      <c r="K3496" s="151">
        <v>0</v>
      </c>
      <c r="L3496" s="151">
        <v>5.1172192626515478E-5</v>
      </c>
      <c r="M3496" s="151">
        <v>0</v>
      </c>
      <c r="N3496" s="151">
        <v>1.075476863084446E-5</v>
      </c>
      <c r="O3496" s="151">
        <v>0</v>
      </c>
      <c r="P3496" s="151">
        <v>1.1225678521814483E-5</v>
      </c>
    </row>
    <row r="3497" spans="1:16" ht="22" customHeight="1" x14ac:dyDescent="0.2">
      <c r="A3497" s="150" t="s">
        <v>4326</v>
      </c>
      <c r="B3497" s="151">
        <v>0</v>
      </c>
      <c r="C3497" s="151">
        <v>0</v>
      </c>
      <c r="D3497" s="151">
        <v>6.8080313450992808E-5</v>
      </c>
      <c r="E3497" s="151">
        <v>9.987369001216127E-5</v>
      </c>
      <c r="F3497" s="151">
        <v>0</v>
      </c>
      <c r="G3497" s="151">
        <v>4.7524011891033752E-5</v>
      </c>
      <c r="H3497" s="151">
        <v>0</v>
      </c>
      <c r="I3497" s="151">
        <v>8.2843091780070597E-5</v>
      </c>
      <c r="J3497" s="151">
        <v>5.8462256287104003E-5</v>
      </c>
      <c r="K3497" s="151">
        <v>0</v>
      </c>
      <c r="L3497" s="151">
        <v>5.1172192626515478E-5</v>
      </c>
      <c r="M3497" s="151">
        <v>4.825947737775799E-5</v>
      </c>
      <c r="N3497" s="151">
        <v>6.4528611785066755E-5</v>
      </c>
      <c r="O3497" s="151">
        <v>0</v>
      </c>
      <c r="P3497" s="151">
        <v>5.6128392609072418E-5</v>
      </c>
    </row>
    <row r="3498" spans="1:16" ht="22" customHeight="1" x14ac:dyDescent="0.2">
      <c r="A3498" s="150" t="s">
        <v>4327</v>
      </c>
      <c r="B3498" s="151">
        <v>4.2336787618860007E-5</v>
      </c>
      <c r="C3498" s="151">
        <v>1.8609263016927194E-4</v>
      </c>
      <c r="D3498" s="151">
        <v>4.5386875633995212E-5</v>
      </c>
      <c r="E3498" s="151">
        <v>9.987369001216127E-5</v>
      </c>
      <c r="F3498" s="151">
        <v>1.2444205247678781E-4</v>
      </c>
      <c r="G3498" s="151">
        <v>9.5048023782067504E-5</v>
      </c>
      <c r="H3498" s="151">
        <v>0</v>
      </c>
      <c r="I3498" s="151">
        <v>0</v>
      </c>
      <c r="J3498" s="151">
        <v>5.8462256287104003E-5</v>
      </c>
      <c r="K3498" s="151">
        <v>0</v>
      </c>
      <c r="L3498" s="151">
        <v>0</v>
      </c>
      <c r="M3498" s="151">
        <v>4.825947737775799E-5</v>
      </c>
      <c r="N3498" s="151">
        <v>3.2264305892533378E-5</v>
      </c>
      <c r="O3498" s="151">
        <v>0</v>
      </c>
      <c r="P3498" s="151">
        <v>2.2451357043628965E-5</v>
      </c>
    </row>
    <row r="3499" spans="1:16" ht="22" customHeight="1" x14ac:dyDescent="0.2">
      <c r="A3499" s="150" t="s">
        <v>4328</v>
      </c>
      <c r="B3499" s="151">
        <v>0</v>
      </c>
      <c r="C3499" s="151">
        <v>0</v>
      </c>
      <c r="D3499" s="151">
        <v>2.2693437816997606E-5</v>
      </c>
      <c r="E3499" s="151">
        <v>0</v>
      </c>
      <c r="F3499" s="151">
        <v>0</v>
      </c>
      <c r="G3499" s="151">
        <v>0</v>
      </c>
      <c r="H3499" s="151">
        <v>0</v>
      </c>
      <c r="I3499" s="151">
        <v>0</v>
      </c>
      <c r="J3499" s="151">
        <v>0</v>
      </c>
      <c r="K3499" s="151">
        <v>0</v>
      </c>
      <c r="L3499" s="151">
        <v>0</v>
      </c>
      <c r="M3499" s="151">
        <v>0</v>
      </c>
      <c r="N3499" s="151">
        <v>0</v>
      </c>
      <c r="O3499" s="151">
        <v>0</v>
      </c>
      <c r="P3499" s="151">
        <v>0</v>
      </c>
    </row>
    <row r="3500" spans="1:16" ht="22" customHeight="1" x14ac:dyDescent="0.2">
      <c r="A3500" s="150" t="s">
        <v>4329</v>
      </c>
      <c r="B3500" s="151">
        <v>0</v>
      </c>
      <c r="C3500" s="151">
        <v>9.3046315084635971E-5</v>
      </c>
      <c r="D3500" s="151">
        <v>0</v>
      </c>
      <c r="E3500" s="151">
        <v>1.4981053501824187E-4</v>
      </c>
      <c r="F3500" s="151">
        <v>0</v>
      </c>
      <c r="G3500" s="151">
        <v>1.4257203567310124E-4</v>
      </c>
      <c r="H3500" s="151">
        <v>1.0136622597754117E-4</v>
      </c>
      <c r="I3500" s="151">
        <v>1.104574557067608E-4</v>
      </c>
      <c r="J3500" s="151">
        <v>5.8462256287104003E-5</v>
      </c>
      <c r="K3500" s="151">
        <v>0</v>
      </c>
      <c r="L3500" s="151">
        <v>5.1172192626515478E-5</v>
      </c>
      <c r="M3500" s="151">
        <v>1.4477843213327396E-4</v>
      </c>
      <c r="N3500" s="151">
        <v>6.4528611785066755E-5</v>
      </c>
      <c r="O3500" s="151">
        <v>8.3676030221871206E-5</v>
      </c>
      <c r="P3500" s="151">
        <v>3.3677035565443443E-5</v>
      </c>
    </row>
    <row r="3501" spans="1:16" ht="22" customHeight="1" x14ac:dyDescent="0.2">
      <c r="A3501" s="150" t="s">
        <v>4330</v>
      </c>
      <c r="B3501" s="151">
        <v>8.4673575237720014E-5</v>
      </c>
      <c r="C3501" s="151">
        <v>0</v>
      </c>
      <c r="D3501" s="151">
        <v>2.2693437816997606E-5</v>
      </c>
      <c r="E3501" s="151">
        <v>0</v>
      </c>
      <c r="F3501" s="151">
        <v>1.6592273663571707E-4</v>
      </c>
      <c r="G3501" s="151">
        <v>0</v>
      </c>
      <c r="H3501" s="151">
        <v>0</v>
      </c>
      <c r="I3501" s="151">
        <v>0</v>
      </c>
      <c r="J3501" s="151">
        <v>0</v>
      </c>
      <c r="K3501" s="151">
        <v>0</v>
      </c>
      <c r="L3501" s="151">
        <v>0</v>
      </c>
      <c r="M3501" s="151">
        <v>0</v>
      </c>
      <c r="N3501" s="151">
        <v>8.6038149046755683E-5</v>
      </c>
      <c r="O3501" s="151">
        <v>1.6735206044374241E-4</v>
      </c>
      <c r="P3501" s="151">
        <v>1.3470814226177377E-4</v>
      </c>
    </row>
    <row r="3502" spans="1:16" ht="22" customHeight="1" x14ac:dyDescent="0.2">
      <c r="A3502" s="150" t="s">
        <v>4331</v>
      </c>
      <c r="B3502" s="151">
        <v>8.4673575237720014E-5</v>
      </c>
      <c r="C3502" s="151">
        <v>0</v>
      </c>
      <c r="D3502" s="151">
        <v>9.0773751267990424E-5</v>
      </c>
      <c r="E3502" s="151">
        <v>0</v>
      </c>
      <c r="F3502" s="151">
        <v>1.6592273663571707E-4</v>
      </c>
      <c r="G3502" s="151">
        <v>0</v>
      </c>
      <c r="H3502" s="151">
        <v>0</v>
      </c>
      <c r="I3502" s="151">
        <v>0</v>
      </c>
      <c r="J3502" s="151">
        <v>0</v>
      </c>
      <c r="K3502" s="151">
        <v>0</v>
      </c>
      <c r="L3502" s="151">
        <v>0</v>
      </c>
      <c r="M3502" s="151">
        <v>0</v>
      </c>
      <c r="N3502" s="151">
        <v>0</v>
      </c>
      <c r="O3502" s="151">
        <v>4.1838015110935603E-5</v>
      </c>
      <c r="P3502" s="151">
        <v>1.1225678521814483E-5</v>
      </c>
    </row>
    <row r="3503" spans="1:16" ht="22" customHeight="1" x14ac:dyDescent="0.2">
      <c r="A3503" s="150" t="s">
        <v>4332</v>
      </c>
      <c r="B3503" s="151">
        <v>8.4673575237720014E-5</v>
      </c>
      <c r="C3503" s="151">
        <v>0</v>
      </c>
      <c r="D3503" s="151">
        <v>1.1346718908498804E-4</v>
      </c>
      <c r="E3503" s="151">
        <v>0</v>
      </c>
      <c r="F3503" s="151">
        <v>1.2444205247678781E-4</v>
      </c>
      <c r="G3503" s="151">
        <v>0</v>
      </c>
      <c r="H3503" s="151">
        <v>0</v>
      </c>
      <c r="I3503" s="151">
        <v>0</v>
      </c>
      <c r="J3503" s="151">
        <v>0</v>
      </c>
      <c r="K3503" s="151">
        <v>0</v>
      </c>
      <c r="L3503" s="151">
        <v>0</v>
      </c>
      <c r="M3503" s="151">
        <v>0</v>
      </c>
      <c r="N3503" s="151">
        <v>5.3773843154222305E-5</v>
      </c>
      <c r="O3503" s="151">
        <v>8.3676030221871206E-5</v>
      </c>
      <c r="P3503" s="151">
        <v>4.490271408725793E-5</v>
      </c>
    </row>
    <row r="3504" spans="1:16" ht="22" customHeight="1" x14ac:dyDescent="0.2">
      <c r="A3504" s="150" t="s">
        <v>4333</v>
      </c>
      <c r="B3504" s="151">
        <v>0</v>
      </c>
      <c r="C3504" s="151">
        <v>0</v>
      </c>
      <c r="D3504" s="151">
        <v>2.2769082609720932E-5</v>
      </c>
      <c r="E3504" s="151">
        <v>0</v>
      </c>
      <c r="F3504" s="151">
        <v>0</v>
      </c>
      <c r="G3504" s="151">
        <v>0</v>
      </c>
      <c r="H3504" s="151">
        <v>0</v>
      </c>
      <c r="I3504" s="151">
        <v>0</v>
      </c>
      <c r="J3504" s="151">
        <v>0</v>
      </c>
      <c r="K3504" s="151">
        <v>0</v>
      </c>
      <c r="L3504" s="151">
        <v>5.1342766601937201E-5</v>
      </c>
      <c r="M3504" s="151">
        <v>0</v>
      </c>
      <c r="N3504" s="151">
        <v>2.1581235719227885E-5</v>
      </c>
      <c r="O3504" s="151">
        <v>0</v>
      </c>
      <c r="P3504" s="151">
        <v>1.1263097450220531E-5</v>
      </c>
    </row>
    <row r="3505" spans="1:16" ht="22" customHeight="1" x14ac:dyDescent="0.2">
      <c r="A3505" s="150" t="s">
        <v>4334</v>
      </c>
      <c r="B3505" s="151">
        <v>2.5486746146553726E-4</v>
      </c>
      <c r="C3505" s="151">
        <v>9.3356469468251429E-5</v>
      </c>
      <c r="D3505" s="151">
        <v>2.5045990870693025E-4</v>
      </c>
      <c r="E3505" s="151">
        <v>5.0103301156100903E-5</v>
      </c>
      <c r="F3505" s="151">
        <v>3.329516248490056E-4</v>
      </c>
      <c r="G3505" s="151">
        <v>9.5364850528007741E-5</v>
      </c>
      <c r="H3505" s="151">
        <v>3.5596439689113211E-4</v>
      </c>
      <c r="I3505" s="151">
        <v>1.1082564722578334E-4</v>
      </c>
      <c r="J3505" s="151">
        <v>4.1059991332309379E-4</v>
      </c>
      <c r="K3505" s="151">
        <v>1.4393941282892948E-4</v>
      </c>
      <c r="L3505" s="151">
        <v>3.0805659961162318E-4</v>
      </c>
      <c r="M3505" s="151">
        <v>9.6840684604701042E-5</v>
      </c>
      <c r="N3505" s="151">
        <v>3.4529977150764616E-4</v>
      </c>
      <c r="O3505" s="151">
        <v>3.7779727645174846E-4</v>
      </c>
      <c r="P3505" s="151">
        <v>3.0410363115595434E-4</v>
      </c>
    </row>
    <row r="3506" spans="1:16" ht="22" customHeight="1" x14ac:dyDescent="0.2">
      <c r="A3506" s="150" t="s">
        <v>4335</v>
      </c>
      <c r="B3506" s="151">
        <v>0</v>
      </c>
      <c r="C3506" s="151">
        <v>0</v>
      </c>
      <c r="D3506" s="151">
        <v>0</v>
      </c>
      <c r="E3506" s="151">
        <v>0</v>
      </c>
      <c r="F3506" s="151">
        <v>0</v>
      </c>
      <c r="G3506" s="151">
        <v>0</v>
      </c>
      <c r="H3506" s="151">
        <v>0</v>
      </c>
      <c r="I3506" s="151">
        <v>2.7706411806445835E-5</v>
      </c>
      <c r="J3506" s="151">
        <v>0</v>
      </c>
      <c r="K3506" s="151">
        <v>0</v>
      </c>
      <c r="L3506" s="151">
        <v>0</v>
      </c>
      <c r="M3506" s="151">
        <v>0</v>
      </c>
      <c r="N3506" s="151">
        <v>0</v>
      </c>
      <c r="O3506" s="151">
        <v>0</v>
      </c>
      <c r="P3506" s="151">
        <v>0</v>
      </c>
    </row>
    <row r="3507" spans="1:16" ht="22" customHeight="1" x14ac:dyDescent="0.2">
      <c r="A3507" s="150" t="s">
        <v>4336</v>
      </c>
      <c r="B3507" s="151">
        <v>0</v>
      </c>
      <c r="C3507" s="151">
        <v>0</v>
      </c>
      <c r="D3507" s="151">
        <v>0</v>
      </c>
      <c r="E3507" s="151">
        <v>0</v>
      </c>
      <c r="F3507" s="151">
        <v>0</v>
      </c>
      <c r="G3507" s="151">
        <v>0</v>
      </c>
      <c r="H3507" s="151">
        <v>0</v>
      </c>
      <c r="I3507" s="151">
        <v>0</v>
      </c>
      <c r="J3507" s="151">
        <v>0</v>
      </c>
      <c r="K3507" s="151">
        <v>0</v>
      </c>
      <c r="L3507" s="151">
        <v>0</v>
      </c>
      <c r="M3507" s="151">
        <v>0</v>
      </c>
      <c r="N3507" s="151">
        <v>0</v>
      </c>
      <c r="O3507" s="151">
        <v>0</v>
      </c>
      <c r="P3507" s="151">
        <v>1.1263097450220531E-5</v>
      </c>
    </row>
    <row r="3508" spans="1:16" ht="22" customHeight="1" x14ac:dyDescent="0.2">
      <c r="A3508" s="150" t="s">
        <v>4337</v>
      </c>
      <c r="B3508" s="151">
        <v>8.0708029464086797E-4</v>
      </c>
      <c r="C3508" s="151">
        <v>7.4685175574601143E-4</v>
      </c>
      <c r="D3508" s="151">
        <v>6.3753431307218605E-4</v>
      </c>
      <c r="E3508" s="151">
        <v>8.0165281849761444E-4</v>
      </c>
      <c r="F3508" s="151">
        <v>7.9076010901638831E-4</v>
      </c>
      <c r="G3508" s="151">
        <v>1.0966957810720887E-3</v>
      </c>
      <c r="H3508" s="151">
        <v>1.0678931906733962E-3</v>
      </c>
      <c r="I3508" s="151">
        <v>8.5889876599982084E-4</v>
      </c>
      <c r="J3508" s="151">
        <v>9.3851408759564297E-4</v>
      </c>
      <c r="K3508" s="151">
        <v>8.6363647697357683E-4</v>
      </c>
      <c r="L3508" s="151">
        <v>1.0268553320387439E-3</v>
      </c>
      <c r="M3508" s="151">
        <v>8.2314581913995872E-4</v>
      </c>
      <c r="N3508" s="151">
        <v>7.2297139659413404E-4</v>
      </c>
      <c r="O3508" s="151">
        <v>7.9757202806480241E-4</v>
      </c>
      <c r="P3508" s="151">
        <v>7.0957513936389341E-4</v>
      </c>
    </row>
    <row r="3509" spans="1:16" ht="22" customHeight="1" x14ac:dyDescent="0.2">
      <c r="A3509" s="150" t="s">
        <v>4338</v>
      </c>
      <c r="B3509" s="151">
        <v>1.2743373073276863E-4</v>
      </c>
      <c r="C3509" s="151">
        <v>3.7342587787300572E-4</v>
      </c>
      <c r="D3509" s="151">
        <v>1.1384541304860466E-4</v>
      </c>
      <c r="E3509" s="151">
        <v>2.505165057805045E-4</v>
      </c>
      <c r="F3509" s="151">
        <v>4.16189531061257E-5</v>
      </c>
      <c r="G3509" s="151">
        <v>2.3841212632001933E-4</v>
      </c>
      <c r="H3509" s="151">
        <v>1.5255617009619945E-4</v>
      </c>
      <c r="I3509" s="151">
        <v>3.3247694167735004E-4</v>
      </c>
      <c r="J3509" s="151">
        <v>1.7597139142418305E-4</v>
      </c>
      <c r="K3509" s="151">
        <v>3.8383843421047861E-4</v>
      </c>
      <c r="L3509" s="151">
        <v>1.5402829980581159E-4</v>
      </c>
      <c r="M3509" s="151">
        <v>4.8420342302350511E-4</v>
      </c>
      <c r="N3509" s="151">
        <v>3.2371853578841824E-5</v>
      </c>
      <c r="O3509" s="151">
        <v>4.1977475161305391E-5</v>
      </c>
      <c r="P3509" s="151">
        <v>6.7578584701323189E-5</v>
      </c>
    </row>
    <row r="3510" spans="1:16" ht="22" customHeight="1" x14ac:dyDescent="0.2">
      <c r="A3510" s="150" t="s">
        <v>4339</v>
      </c>
      <c r="B3510" s="151">
        <v>1.6991164097702484E-4</v>
      </c>
      <c r="C3510" s="151">
        <v>0</v>
      </c>
      <c r="D3510" s="151">
        <v>1.8215266087776746E-4</v>
      </c>
      <c r="E3510" s="151">
        <v>2.5051650578050451E-5</v>
      </c>
      <c r="F3510" s="151">
        <v>2.497137186367542E-4</v>
      </c>
      <c r="G3510" s="151">
        <v>0</v>
      </c>
      <c r="H3510" s="151">
        <v>0</v>
      </c>
      <c r="I3510" s="151">
        <v>0</v>
      </c>
      <c r="J3510" s="151">
        <v>0</v>
      </c>
      <c r="K3510" s="151">
        <v>0</v>
      </c>
      <c r="L3510" s="151">
        <v>0</v>
      </c>
      <c r="M3510" s="151">
        <v>0</v>
      </c>
      <c r="N3510" s="151">
        <v>8.6324942876911539E-5</v>
      </c>
      <c r="O3510" s="151">
        <v>8.3954950322610782E-5</v>
      </c>
      <c r="P3510" s="151">
        <v>1.3515716940264638E-4</v>
      </c>
    </row>
    <row r="3511" spans="1:16" ht="22" customHeight="1" x14ac:dyDescent="0.2">
      <c r="A3511" s="150" t="s">
        <v>4340</v>
      </c>
      <c r="B3511" s="151">
        <v>0</v>
      </c>
      <c r="C3511" s="151">
        <v>0</v>
      </c>
      <c r="D3511" s="151">
        <v>0</v>
      </c>
      <c r="E3511" s="151">
        <v>0</v>
      </c>
      <c r="F3511" s="151">
        <v>4.1758146929223111E-5</v>
      </c>
      <c r="G3511" s="151">
        <v>0</v>
      </c>
      <c r="H3511" s="151">
        <v>0</v>
      </c>
      <c r="I3511" s="151">
        <v>0</v>
      </c>
      <c r="J3511" s="151">
        <v>0</v>
      </c>
      <c r="K3511" s="151">
        <v>0</v>
      </c>
      <c r="L3511" s="151">
        <v>0</v>
      </c>
      <c r="M3511" s="151">
        <v>0</v>
      </c>
      <c r="N3511" s="151">
        <v>0</v>
      </c>
      <c r="O3511" s="151">
        <v>0</v>
      </c>
      <c r="P3511" s="151">
        <v>0</v>
      </c>
    </row>
    <row r="3512" spans="1:16" ht="22" customHeight="1" x14ac:dyDescent="0.2">
      <c r="A3512" s="150" t="s">
        <v>4341</v>
      </c>
      <c r="B3512" s="151">
        <v>0</v>
      </c>
      <c r="C3512" s="151">
        <v>0</v>
      </c>
      <c r="D3512" s="151">
        <v>2.2845233387679865E-5</v>
      </c>
      <c r="E3512" s="151">
        <v>0</v>
      </c>
      <c r="F3512" s="151">
        <v>0</v>
      </c>
      <c r="G3512" s="151">
        <v>0</v>
      </c>
      <c r="H3512" s="151">
        <v>0</v>
      </c>
      <c r="I3512" s="151">
        <v>0</v>
      </c>
      <c r="J3512" s="151">
        <v>2.9426654084311547E-5</v>
      </c>
      <c r="K3512" s="151">
        <v>0</v>
      </c>
      <c r="L3512" s="151">
        <v>0</v>
      </c>
      <c r="M3512" s="151">
        <v>0</v>
      </c>
      <c r="N3512" s="151">
        <v>0</v>
      </c>
      <c r="O3512" s="151">
        <v>0</v>
      </c>
      <c r="P3512" s="151">
        <v>0</v>
      </c>
    </row>
    <row r="3513" spans="1:16" ht="22" customHeight="1" x14ac:dyDescent="0.2">
      <c r="A3513" s="150" t="s">
        <v>4342</v>
      </c>
      <c r="B3513" s="151">
        <v>4.2619976833701878E-4</v>
      </c>
      <c r="C3513" s="151">
        <v>2.8100609538938556E-4</v>
      </c>
      <c r="D3513" s="151">
        <v>4.1121420097823755E-4</v>
      </c>
      <c r="E3513" s="151">
        <v>3.2676065971370152E-4</v>
      </c>
      <c r="F3513" s="151">
        <v>3.7582332236300799E-4</v>
      </c>
      <c r="G3513" s="151">
        <v>1.9136759303279143E-4</v>
      </c>
      <c r="H3513" s="151">
        <v>5.6124343513651981E-4</v>
      </c>
      <c r="I3513" s="151">
        <v>2.2239260312866221E-4</v>
      </c>
      <c r="J3513" s="151">
        <v>6.4738638985485414E-4</v>
      </c>
      <c r="K3513" s="151">
        <v>2.8884163109484177E-4</v>
      </c>
      <c r="L3513" s="151">
        <v>6.6968826002526769E-4</v>
      </c>
      <c r="M3513" s="151">
        <v>3.4007598272553871E-4</v>
      </c>
      <c r="N3513" s="151">
        <v>6.7125582671845926E-4</v>
      </c>
      <c r="O3513" s="151">
        <v>8.0023949304160766E-4</v>
      </c>
      <c r="P3513" s="151">
        <v>7.458506003824967E-4</v>
      </c>
    </row>
    <row r="3514" spans="1:16" ht="22" customHeight="1" x14ac:dyDescent="0.2">
      <c r="A3514" s="150" t="s">
        <v>4343</v>
      </c>
      <c r="B3514" s="151">
        <v>0</v>
      </c>
      <c r="C3514" s="151">
        <v>0</v>
      </c>
      <c r="D3514" s="151">
        <v>0</v>
      </c>
      <c r="E3514" s="151">
        <v>0</v>
      </c>
      <c r="F3514" s="151">
        <v>0</v>
      </c>
      <c r="G3514" s="151">
        <v>0</v>
      </c>
      <c r="H3514" s="151">
        <v>0</v>
      </c>
      <c r="I3514" s="151">
        <v>0</v>
      </c>
      <c r="J3514" s="151">
        <v>0</v>
      </c>
      <c r="K3514" s="151">
        <v>0</v>
      </c>
      <c r="L3514" s="151">
        <v>0</v>
      </c>
      <c r="M3514" s="151">
        <v>0</v>
      </c>
      <c r="N3514" s="151">
        <v>1.0826706882555794E-5</v>
      </c>
      <c r="O3514" s="151">
        <v>0</v>
      </c>
      <c r="P3514" s="151">
        <v>0</v>
      </c>
    </row>
    <row r="3515" spans="1:16" ht="22" customHeight="1" x14ac:dyDescent="0.2">
      <c r="A3515" s="150" t="s">
        <v>4344</v>
      </c>
      <c r="B3515" s="151">
        <v>4.2619976833701878E-5</v>
      </c>
      <c r="C3515" s="151">
        <v>0</v>
      </c>
      <c r="D3515" s="151">
        <v>2.2845233387679865E-5</v>
      </c>
      <c r="E3515" s="151">
        <v>0</v>
      </c>
      <c r="F3515" s="151">
        <v>4.1758146929223111E-5</v>
      </c>
      <c r="G3515" s="151">
        <v>4.7841898258197856E-5</v>
      </c>
      <c r="H3515" s="151">
        <v>5.1022130466956337E-5</v>
      </c>
      <c r="I3515" s="151">
        <v>0</v>
      </c>
      <c r="J3515" s="151">
        <v>2.9426654084311547E-5</v>
      </c>
      <c r="K3515" s="151">
        <v>0</v>
      </c>
      <c r="L3515" s="151">
        <v>0</v>
      </c>
      <c r="M3515" s="151">
        <v>0</v>
      </c>
      <c r="N3515" s="151">
        <v>7.5786948177890555E-5</v>
      </c>
      <c r="O3515" s="151">
        <v>0</v>
      </c>
      <c r="P3515" s="151">
        <v>4.5203066689848286E-5</v>
      </c>
    </row>
    <row r="3516" spans="1:16" ht="22" customHeight="1" x14ac:dyDescent="0.2">
      <c r="A3516" s="150" t="s">
        <v>4345</v>
      </c>
      <c r="B3516" s="151">
        <v>8.5239953667403756E-5</v>
      </c>
      <c r="C3516" s="151">
        <v>0</v>
      </c>
      <c r="D3516" s="151">
        <v>6.8535700163039587E-5</v>
      </c>
      <c r="E3516" s="151">
        <v>0</v>
      </c>
      <c r="F3516" s="151">
        <v>0</v>
      </c>
      <c r="G3516" s="151">
        <v>0</v>
      </c>
      <c r="H3516" s="151">
        <v>3.5715491326869438E-4</v>
      </c>
      <c r="I3516" s="151">
        <v>0</v>
      </c>
      <c r="J3516" s="151">
        <v>3.5311984901173856E-4</v>
      </c>
      <c r="K3516" s="151">
        <v>0</v>
      </c>
      <c r="L3516" s="151">
        <v>5.1514481540405215E-4</v>
      </c>
      <c r="M3516" s="151">
        <v>0</v>
      </c>
      <c r="N3516" s="151">
        <v>2.8149437894645063E-4</v>
      </c>
      <c r="O3516" s="151">
        <v>2.9482507638375021E-4</v>
      </c>
      <c r="P3516" s="151">
        <v>3.6162453351878628E-4</v>
      </c>
    </row>
    <row r="3517" spans="1:16" ht="22" customHeight="1" x14ac:dyDescent="0.2">
      <c r="A3517" s="150" t="s">
        <v>4346</v>
      </c>
      <c r="B3517" s="151">
        <v>4.2619976833701878E-5</v>
      </c>
      <c r="C3517" s="151">
        <v>0</v>
      </c>
      <c r="D3517" s="151">
        <v>2.2845233387679865E-5</v>
      </c>
      <c r="E3517" s="151">
        <v>0</v>
      </c>
      <c r="F3517" s="151">
        <v>4.1758146929223111E-5</v>
      </c>
      <c r="G3517" s="151">
        <v>4.7841898258197856E-5</v>
      </c>
      <c r="H3517" s="151">
        <v>5.1022130466956337E-5</v>
      </c>
      <c r="I3517" s="151">
        <v>2.7799075391082777E-5</v>
      </c>
      <c r="J3517" s="151">
        <v>5.8853308168623094E-5</v>
      </c>
      <c r="K3517" s="151">
        <v>0</v>
      </c>
      <c r="L3517" s="151">
        <v>5.1514481540405209E-5</v>
      </c>
      <c r="M3517" s="151">
        <v>4.8582283246505532E-5</v>
      </c>
      <c r="N3517" s="151">
        <v>1.4074718947322532E-4</v>
      </c>
      <c r="O3517" s="151">
        <v>1.6847147221928582E-4</v>
      </c>
      <c r="P3517" s="151">
        <v>1.3560920006954486E-4</v>
      </c>
    </row>
    <row r="3518" spans="1:16" ht="22" customHeight="1" x14ac:dyDescent="0.2">
      <c r="A3518" s="150" t="s">
        <v>4347</v>
      </c>
      <c r="B3518" s="151">
        <v>7.245396061729319E-4</v>
      </c>
      <c r="C3518" s="151">
        <v>1.3581961277153636E-3</v>
      </c>
      <c r="D3518" s="151">
        <v>7.9958316856879529E-4</v>
      </c>
      <c r="E3518" s="151">
        <v>1.3070426388548061E-3</v>
      </c>
      <c r="F3518" s="151">
        <v>7.9340479165523903E-4</v>
      </c>
      <c r="G3518" s="151">
        <v>1.2917312529713422E-3</v>
      </c>
      <c r="H3518" s="151">
        <v>1.6837303054095592E-3</v>
      </c>
      <c r="I3518" s="151">
        <v>1.5289491465095527E-3</v>
      </c>
      <c r="J3518" s="151">
        <v>1.7655992450586928E-3</v>
      </c>
      <c r="K3518" s="151">
        <v>1.5404886991724894E-3</v>
      </c>
      <c r="L3518" s="151">
        <v>1.4939199646717511E-3</v>
      </c>
      <c r="M3518" s="151">
        <v>1.457468497395166E-3</v>
      </c>
      <c r="N3518" s="151">
        <v>4.9802851659756656E-4</v>
      </c>
      <c r="O3518" s="151">
        <v>5.0541441665785756E-4</v>
      </c>
      <c r="P3518" s="151">
        <v>4.9723373358833117E-4</v>
      </c>
    </row>
    <row r="3519" spans="1:16" ht="22" customHeight="1" x14ac:dyDescent="0.2">
      <c r="A3519" s="150" t="s">
        <v>4348</v>
      </c>
      <c r="B3519" s="151">
        <v>0</v>
      </c>
      <c r="C3519" s="151">
        <v>9.3668698463128519E-5</v>
      </c>
      <c r="D3519" s="151">
        <v>0</v>
      </c>
      <c r="E3519" s="151">
        <v>2.5135435362592425E-5</v>
      </c>
      <c r="F3519" s="151">
        <v>4.1758146929223111E-5</v>
      </c>
      <c r="G3519" s="151">
        <v>0</v>
      </c>
      <c r="H3519" s="151">
        <v>0</v>
      </c>
      <c r="I3519" s="151">
        <v>5.5598150782165554E-5</v>
      </c>
      <c r="J3519" s="151">
        <v>0</v>
      </c>
      <c r="K3519" s="151">
        <v>4.8140271849140295E-5</v>
      </c>
      <c r="L3519" s="151">
        <v>0</v>
      </c>
      <c r="M3519" s="151">
        <v>0</v>
      </c>
      <c r="N3519" s="151">
        <v>0</v>
      </c>
      <c r="O3519" s="151">
        <v>4.2117868054821454E-5</v>
      </c>
      <c r="P3519" s="151">
        <v>1.1300766672462071E-5</v>
      </c>
    </row>
    <row r="3520" spans="1:16" ht="22" customHeight="1" x14ac:dyDescent="0.2">
      <c r="A3520" s="150" t="s">
        <v>4349</v>
      </c>
      <c r="B3520" s="151">
        <v>0</v>
      </c>
      <c r="C3520" s="151">
        <v>0</v>
      </c>
      <c r="D3520" s="151">
        <v>0</v>
      </c>
      <c r="E3520" s="151">
        <v>2.5135435362592425E-5</v>
      </c>
      <c r="F3520" s="151">
        <v>0</v>
      </c>
      <c r="G3520" s="151">
        <v>0</v>
      </c>
      <c r="H3520" s="151">
        <v>1.0204426093391267E-4</v>
      </c>
      <c r="I3520" s="151">
        <v>2.7799075391082777E-5</v>
      </c>
      <c r="J3520" s="151">
        <v>5.8853308168623094E-5</v>
      </c>
      <c r="K3520" s="151">
        <v>0</v>
      </c>
      <c r="L3520" s="151">
        <v>5.1514481540405209E-5</v>
      </c>
      <c r="M3520" s="151">
        <v>0</v>
      </c>
      <c r="N3520" s="151">
        <v>0</v>
      </c>
      <c r="O3520" s="151">
        <v>0</v>
      </c>
      <c r="P3520" s="151">
        <v>0</v>
      </c>
    </row>
    <row r="3521" spans="1:16" ht="22" customHeight="1" x14ac:dyDescent="0.2">
      <c r="A3521" s="150" t="s">
        <v>4350</v>
      </c>
      <c r="B3521" s="151">
        <v>0</v>
      </c>
      <c r="C3521" s="151">
        <v>0</v>
      </c>
      <c r="D3521" s="151">
        <v>0</v>
      </c>
      <c r="E3521" s="151">
        <v>0</v>
      </c>
      <c r="F3521" s="151">
        <v>0</v>
      </c>
      <c r="G3521" s="151">
        <v>0</v>
      </c>
      <c r="H3521" s="151">
        <v>0</v>
      </c>
      <c r="I3521" s="151">
        <v>0</v>
      </c>
      <c r="J3521" s="151">
        <v>0</v>
      </c>
      <c r="K3521" s="151">
        <v>0</v>
      </c>
      <c r="L3521" s="151">
        <v>0</v>
      </c>
      <c r="M3521" s="151">
        <v>0</v>
      </c>
      <c r="N3521" s="151">
        <v>1.0826706882555794E-5</v>
      </c>
      <c r="O3521" s="151">
        <v>0</v>
      </c>
      <c r="P3521" s="151">
        <v>0</v>
      </c>
    </row>
    <row r="3522" spans="1:16" ht="22" customHeight="1" x14ac:dyDescent="0.2">
      <c r="A3522" s="150" t="s">
        <v>4351</v>
      </c>
      <c r="B3522" s="151">
        <v>4.2619976833701878E-5</v>
      </c>
      <c r="C3522" s="151">
        <v>2.341717461578213E-4</v>
      </c>
      <c r="D3522" s="151">
        <v>2.2845233387679865E-5</v>
      </c>
      <c r="E3522" s="151">
        <v>1.7594804753814697E-4</v>
      </c>
      <c r="F3522" s="151">
        <v>4.1758146929223111E-5</v>
      </c>
      <c r="G3522" s="151">
        <v>2.8705138954918715E-4</v>
      </c>
      <c r="H3522" s="151">
        <v>0</v>
      </c>
      <c r="I3522" s="151">
        <v>2.7799075391082774E-4</v>
      </c>
      <c r="J3522" s="151">
        <v>2.9426654084311547E-5</v>
      </c>
      <c r="K3522" s="151">
        <v>2.4070135924570145E-4</v>
      </c>
      <c r="L3522" s="151">
        <v>0</v>
      </c>
      <c r="M3522" s="151">
        <v>2.4291141623252764E-4</v>
      </c>
      <c r="N3522" s="151">
        <v>1.0826706882555794E-5</v>
      </c>
      <c r="O3522" s="151">
        <v>0</v>
      </c>
      <c r="P3522" s="151">
        <v>1.1300766672462071E-5</v>
      </c>
    </row>
    <row r="3523" spans="1:16" ht="22" customHeight="1" x14ac:dyDescent="0.2">
      <c r="A3523" s="150" t="s">
        <v>4352</v>
      </c>
      <c r="B3523" s="151">
        <v>1.2785993050110563E-4</v>
      </c>
      <c r="C3523" s="151">
        <v>1.4050304769469278E-4</v>
      </c>
      <c r="D3523" s="151">
        <v>6.8535700163039587E-5</v>
      </c>
      <c r="E3523" s="151">
        <v>7.5406306087777279E-5</v>
      </c>
      <c r="F3523" s="151">
        <v>8.3516293858446221E-5</v>
      </c>
      <c r="G3523" s="151">
        <v>0</v>
      </c>
      <c r="H3523" s="151">
        <v>1.0204426093391267E-4</v>
      </c>
      <c r="I3523" s="151">
        <v>5.5598150782165554E-5</v>
      </c>
      <c r="J3523" s="151">
        <v>1.4713327042155773E-4</v>
      </c>
      <c r="K3523" s="151">
        <v>1.4442081554742089E-4</v>
      </c>
      <c r="L3523" s="151">
        <v>1.5454344462121565E-4</v>
      </c>
      <c r="M3523" s="151">
        <v>4.8582283246505532E-5</v>
      </c>
      <c r="N3523" s="151">
        <v>8.6613655060446349E-5</v>
      </c>
      <c r="O3523" s="151">
        <v>8.4235736109642908E-5</v>
      </c>
      <c r="P3523" s="151">
        <v>1.2430843339708279E-4</v>
      </c>
    </row>
    <row r="3524" spans="1:16" ht="22" customHeight="1" x14ac:dyDescent="0.2">
      <c r="A3524" s="150" t="s">
        <v>4353</v>
      </c>
      <c r="B3524" s="151">
        <v>2.1736188185187957E-3</v>
      </c>
      <c r="C3524" s="151">
        <v>3.4657418431357553E-3</v>
      </c>
      <c r="D3524" s="151">
        <v>2.1474519384419074E-3</v>
      </c>
      <c r="E3524" s="151">
        <v>3.5440963861255322E-3</v>
      </c>
      <c r="F3524" s="151">
        <v>2.1296654933903787E-3</v>
      </c>
      <c r="G3524" s="151">
        <v>3.34893287807385E-3</v>
      </c>
      <c r="H3524" s="151">
        <v>3.112349958484337E-3</v>
      </c>
      <c r="I3524" s="151">
        <v>3.9752677809248372E-3</v>
      </c>
      <c r="J3524" s="151">
        <v>3.1486519870213355E-3</v>
      </c>
      <c r="K3524" s="151">
        <v>3.8030814760820829E-3</v>
      </c>
      <c r="L3524" s="151">
        <v>3.1938978555051231E-3</v>
      </c>
      <c r="M3524" s="151">
        <v>3.5950889602414096E-3</v>
      </c>
      <c r="N3524" s="151">
        <v>2.0137674801553778E-3</v>
      </c>
      <c r="O3524" s="151">
        <v>2.0216576666314302E-3</v>
      </c>
      <c r="P3524" s="151">
        <v>2.1019426010779455E-3</v>
      </c>
    </row>
    <row r="3525" spans="1:16" ht="22" customHeight="1" x14ac:dyDescent="0.2">
      <c r="A3525" s="150" t="s">
        <v>4354</v>
      </c>
      <c r="B3525" s="151">
        <v>3.4095981466961502E-4</v>
      </c>
      <c r="C3525" s="151">
        <v>5.1517784154720694E-4</v>
      </c>
      <c r="D3525" s="151">
        <v>3.4267850081519798E-4</v>
      </c>
      <c r="E3525" s="151">
        <v>4.5243783652666367E-4</v>
      </c>
      <c r="F3525" s="151">
        <v>3.3406517543378488E-4</v>
      </c>
      <c r="G3525" s="151">
        <v>5.2626088084017648E-4</v>
      </c>
      <c r="H3525" s="151">
        <v>5.6124343513651981E-4</v>
      </c>
      <c r="I3525" s="151">
        <v>4.4478520625732443E-4</v>
      </c>
      <c r="J3525" s="151">
        <v>4.7082646534898475E-4</v>
      </c>
      <c r="K3525" s="151">
        <v>4.3326244664226263E-4</v>
      </c>
      <c r="L3525" s="151">
        <v>4.6363033386364694E-4</v>
      </c>
      <c r="M3525" s="151">
        <v>4.8582283246505529E-4</v>
      </c>
      <c r="N3525" s="151">
        <v>4.655483959498991E-4</v>
      </c>
      <c r="O3525" s="151">
        <v>3.7906081249339311E-4</v>
      </c>
      <c r="P3525" s="151">
        <v>4.1812836688109666E-4</v>
      </c>
    </row>
    <row r="3526" spans="1:16" ht="22" customHeight="1" x14ac:dyDescent="0.2">
      <c r="A3526" s="150" t="s">
        <v>4355</v>
      </c>
      <c r="B3526" s="151">
        <v>4.2619976833701878E-5</v>
      </c>
      <c r="C3526" s="151">
        <v>0</v>
      </c>
      <c r="D3526" s="151">
        <v>2.2845233387679865E-5</v>
      </c>
      <c r="E3526" s="151">
        <v>0</v>
      </c>
      <c r="F3526" s="151">
        <v>4.1758146929223111E-5</v>
      </c>
      <c r="G3526" s="151">
        <v>0</v>
      </c>
      <c r="H3526" s="151">
        <v>0</v>
      </c>
      <c r="I3526" s="151">
        <v>0</v>
      </c>
      <c r="J3526" s="151">
        <v>0</v>
      </c>
      <c r="K3526" s="151">
        <v>0</v>
      </c>
      <c r="L3526" s="151">
        <v>0</v>
      </c>
      <c r="M3526" s="151">
        <v>0</v>
      </c>
      <c r="N3526" s="151">
        <v>0</v>
      </c>
      <c r="O3526" s="151">
        <v>0</v>
      </c>
      <c r="P3526" s="151">
        <v>0</v>
      </c>
    </row>
    <row r="3527" spans="1:16" ht="22" customHeight="1" x14ac:dyDescent="0.2">
      <c r="A3527" s="150" t="s">
        <v>4356</v>
      </c>
      <c r="B3527" s="151">
        <v>0</v>
      </c>
      <c r="C3527" s="151">
        <v>0</v>
      </c>
      <c r="D3527" s="151">
        <v>0</v>
      </c>
      <c r="E3527" s="151">
        <v>0</v>
      </c>
      <c r="F3527" s="151">
        <v>0</v>
      </c>
      <c r="G3527" s="151">
        <v>0</v>
      </c>
      <c r="H3527" s="151">
        <v>0</v>
      </c>
      <c r="I3527" s="151">
        <v>0</v>
      </c>
      <c r="J3527" s="151">
        <v>0</v>
      </c>
      <c r="K3527" s="151">
        <v>0</v>
      </c>
      <c r="L3527" s="151">
        <v>0</v>
      </c>
      <c r="M3527" s="151">
        <v>0</v>
      </c>
      <c r="N3527" s="151">
        <v>4.3306827530223174E-5</v>
      </c>
      <c r="O3527" s="151">
        <v>4.2117868054821454E-5</v>
      </c>
      <c r="P3527" s="151">
        <v>3.3902300017386214E-5</v>
      </c>
    </row>
    <row r="3528" spans="1:16" ht="22" customHeight="1" x14ac:dyDescent="0.2">
      <c r="A3528" s="150" t="s">
        <v>4357</v>
      </c>
      <c r="B3528" s="151">
        <v>0</v>
      </c>
      <c r="C3528" s="151">
        <v>0</v>
      </c>
      <c r="D3528" s="151">
        <v>0</v>
      </c>
      <c r="E3528" s="151">
        <v>0</v>
      </c>
      <c r="F3528" s="151">
        <v>0</v>
      </c>
      <c r="G3528" s="151">
        <v>0</v>
      </c>
      <c r="H3528" s="151">
        <v>0</v>
      </c>
      <c r="I3528" s="151">
        <v>0</v>
      </c>
      <c r="J3528" s="151">
        <v>0</v>
      </c>
      <c r="K3528" s="151">
        <v>0</v>
      </c>
      <c r="L3528" s="151">
        <v>0</v>
      </c>
      <c r="M3528" s="151">
        <v>0</v>
      </c>
      <c r="N3528" s="151">
        <v>1.086303811370531E-5</v>
      </c>
      <c r="O3528" s="151">
        <v>0</v>
      </c>
      <c r="P3528" s="151">
        <v>0</v>
      </c>
    </row>
    <row r="3529" spans="1:16" ht="22" customHeight="1" x14ac:dyDescent="0.2">
      <c r="A3529" s="150" t="s">
        <v>4358</v>
      </c>
      <c r="B3529" s="151">
        <v>0</v>
      </c>
      <c r="C3529" s="151">
        <v>0</v>
      </c>
      <c r="D3529" s="151">
        <v>4.5843790489371004E-5</v>
      </c>
      <c r="E3529" s="151">
        <v>0</v>
      </c>
      <c r="F3529" s="151">
        <v>4.1898274939052717E-5</v>
      </c>
      <c r="G3529" s="151">
        <v>0</v>
      </c>
      <c r="H3529" s="151">
        <v>5.1193345669865591E-5</v>
      </c>
      <c r="I3529" s="151">
        <v>2.7892360878972315E-5</v>
      </c>
      <c r="J3529" s="151">
        <v>0</v>
      </c>
      <c r="K3529" s="151">
        <v>0</v>
      </c>
      <c r="L3529" s="151">
        <v>0</v>
      </c>
      <c r="M3529" s="151">
        <v>0</v>
      </c>
      <c r="N3529" s="151">
        <v>2.1726076227410619E-5</v>
      </c>
      <c r="O3529" s="151">
        <v>0</v>
      </c>
      <c r="P3529" s="151">
        <v>0</v>
      </c>
    </row>
    <row r="3530" spans="1:16" ht="22" customHeight="1" x14ac:dyDescent="0.2">
      <c r="A3530" s="150" t="s">
        <v>4359</v>
      </c>
      <c r="B3530" s="151">
        <v>4.2762996890190814E-5</v>
      </c>
      <c r="C3530" s="151">
        <v>0</v>
      </c>
      <c r="D3530" s="151">
        <v>1.6045326671279851E-4</v>
      </c>
      <c r="E3530" s="151">
        <v>0</v>
      </c>
      <c r="F3530" s="151">
        <v>1.2569482481715813E-4</v>
      </c>
      <c r="G3530" s="151">
        <v>4.8002441540943489E-5</v>
      </c>
      <c r="H3530" s="151">
        <v>1.0238669133973118E-4</v>
      </c>
      <c r="I3530" s="151">
        <v>5.578472175794463E-5</v>
      </c>
      <c r="J3530" s="151">
        <v>5.9050802491336592E-5</v>
      </c>
      <c r="K3530" s="151">
        <v>4.8301816385546801E-5</v>
      </c>
      <c r="L3530" s="151">
        <v>5.168734892812469E-5</v>
      </c>
      <c r="M3530" s="151">
        <v>4.8745311042634745E-5</v>
      </c>
      <c r="N3530" s="151">
        <v>1.4121949547816904E-4</v>
      </c>
      <c r="O3530" s="151">
        <v>8.4518406365044404E-5</v>
      </c>
      <c r="P3530" s="151">
        <v>1.1338688708275702E-4</v>
      </c>
    </row>
    <row r="3531" spans="1:16" ht="22" customHeight="1" x14ac:dyDescent="0.2">
      <c r="A3531" s="150" t="s">
        <v>4360</v>
      </c>
      <c r="B3531" s="151">
        <v>8.5525993780381627E-5</v>
      </c>
      <c r="C3531" s="151">
        <v>0</v>
      </c>
      <c r="D3531" s="151">
        <v>0</v>
      </c>
      <c r="E3531" s="151">
        <v>0</v>
      </c>
      <c r="F3531" s="151">
        <v>4.1898274939052717E-5</v>
      </c>
      <c r="G3531" s="151">
        <v>0</v>
      </c>
      <c r="H3531" s="151">
        <v>5.1193345669865591E-5</v>
      </c>
      <c r="I3531" s="151">
        <v>0</v>
      </c>
      <c r="J3531" s="151">
        <v>2.9525401245668296E-5</v>
      </c>
      <c r="K3531" s="151">
        <v>0</v>
      </c>
      <c r="L3531" s="151">
        <v>5.168734892812469E-5</v>
      </c>
      <c r="M3531" s="151">
        <v>0</v>
      </c>
      <c r="N3531" s="151">
        <v>4.3452152454821238E-5</v>
      </c>
      <c r="O3531" s="151">
        <v>8.4518406365044404E-5</v>
      </c>
      <c r="P3531" s="151">
        <v>4.5354754833102808E-5</v>
      </c>
    </row>
    <row r="3532" spans="1:16" ht="22" customHeight="1" x14ac:dyDescent="0.2">
      <c r="A3532" s="150" t="s">
        <v>4361</v>
      </c>
      <c r="B3532" s="151">
        <v>0</v>
      </c>
      <c r="C3532" s="151">
        <v>0</v>
      </c>
      <c r="D3532" s="151">
        <v>2.2921895244685502E-5</v>
      </c>
      <c r="E3532" s="151">
        <v>0</v>
      </c>
      <c r="F3532" s="151">
        <v>0</v>
      </c>
      <c r="G3532" s="151">
        <v>0</v>
      </c>
      <c r="H3532" s="151">
        <v>0</v>
      </c>
      <c r="I3532" s="151">
        <v>0</v>
      </c>
      <c r="J3532" s="151">
        <v>0</v>
      </c>
      <c r="K3532" s="151">
        <v>0</v>
      </c>
      <c r="L3532" s="151">
        <v>0</v>
      </c>
      <c r="M3532" s="151">
        <v>0</v>
      </c>
      <c r="N3532" s="151">
        <v>1.086303811370531E-5</v>
      </c>
      <c r="O3532" s="151">
        <v>0</v>
      </c>
      <c r="P3532" s="151">
        <v>0</v>
      </c>
    </row>
    <row r="3533" spans="1:16" ht="22" customHeight="1" x14ac:dyDescent="0.2">
      <c r="A3533" s="150" t="s">
        <v>4362</v>
      </c>
      <c r="B3533" s="151">
        <v>0</v>
      </c>
      <c r="C3533" s="151">
        <v>0</v>
      </c>
      <c r="D3533" s="151">
        <v>0</v>
      </c>
      <c r="E3533" s="151">
        <v>0</v>
      </c>
      <c r="F3533" s="151">
        <v>0</v>
      </c>
      <c r="G3533" s="151">
        <v>0</v>
      </c>
      <c r="H3533" s="151">
        <v>0</v>
      </c>
      <c r="I3533" s="151">
        <v>0</v>
      </c>
      <c r="J3533" s="151">
        <v>0</v>
      </c>
      <c r="K3533" s="151">
        <v>0</v>
      </c>
      <c r="L3533" s="151">
        <v>0</v>
      </c>
      <c r="M3533" s="151">
        <v>0</v>
      </c>
      <c r="N3533" s="151">
        <v>6.5178228682231861E-5</v>
      </c>
      <c r="O3533" s="151">
        <v>8.4518406365044404E-5</v>
      </c>
      <c r="P3533" s="151">
        <v>7.9370820957929913E-5</v>
      </c>
    </row>
    <row r="3534" spans="1:16" ht="22" customHeight="1" x14ac:dyDescent="0.2">
      <c r="A3534" s="150" t="s">
        <v>4363</v>
      </c>
      <c r="B3534" s="151">
        <v>0</v>
      </c>
      <c r="C3534" s="151">
        <v>0</v>
      </c>
      <c r="D3534" s="151">
        <v>0</v>
      </c>
      <c r="E3534" s="151">
        <v>0</v>
      </c>
      <c r="F3534" s="151">
        <v>0</v>
      </c>
      <c r="G3534" s="151">
        <v>0</v>
      </c>
      <c r="H3534" s="151">
        <v>0</v>
      </c>
      <c r="I3534" s="151">
        <v>0</v>
      </c>
      <c r="J3534" s="151">
        <v>0</v>
      </c>
      <c r="K3534" s="151">
        <v>0</v>
      </c>
      <c r="L3534" s="151">
        <v>0</v>
      </c>
      <c r="M3534" s="151">
        <v>0</v>
      </c>
      <c r="N3534" s="151">
        <v>1.086303811370531E-5</v>
      </c>
      <c r="O3534" s="151">
        <v>0</v>
      </c>
      <c r="P3534" s="151">
        <v>0</v>
      </c>
    </row>
    <row r="3535" spans="1:16" ht="22" customHeight="1" x14ac:dyDescent="0.2">
      <c r="A3535" s="150" t="s">
        <v>4364</v>
      </c>
      <c r="B3535" s="151">
        <v>4.2762996890190814E-5</v>
      </c>
      <c r="C3535" s="151">
        <v>9.3983022954615528E-5</v>
      </c>
      <c r="D3535" s="151">
        <v>4.5843790489371004E-5</v>
      </c>
      <c r="E3535" s="151">
        <v>7.5659347383373832E-5</v>
      </c>
      <c r="F3535" s="151">
        <v>4.1898274939052717E-5</v>
      </c>
      <c r="G3535" s="151">
        <v>9.6004883081886978E-5</v>
      </c>
      <c r="H3535" s="151">
        <v>5.1193345669865591E-5</v>
      </c>
      <c r="I3535" s="151">
        <v>5.578472175794463E-5</v>
      </c>
      <c r="J3535" s="151">
        <v>5.9050802491336592E-5</v>
      </c>
      <c r="K3535" s="151">
        <v>9.6603632771093603E-5</v>
      </c>
      <c r="L3535" s="151">
        <v>5.168734892812469E-5</v>
      </c>
      <c r="M3535" s="151">
        <v>9.749062208526949E-5</v>
      </c>
      <c r="N3535" s="151">
        <v>2.1726076227410619E-5</v>
      </c>
      <c r="O3535" s="151">
        <v>0</v>
      </c>
      <c r="P3535" s="151">
        <v>4.5354754833102808E-5</v>
      </c>
    </row>
    <row r="3536" spans="1:16" ht="22" customHeight="1" x14ac:dyDescent="0.2">
      <c r="A3536" s="150" t="s">
        <v>4365</v>
      </c>
      <c r="B3536" s="151">
        <v>0</v>
      </c>
      <c r="C3536" s="151">
        <v>0</v>
      </c>
      <c r="D3536" s="151">
        <v>0</v>
      </c>
      <c r="E3536" s="151">
        <v>0</v>
      </c>
      <c r="F3536" s="151">
        <v>0</v>
      </c>
      <c r="G3536" s="151">
        <v>4.8002441540943489E-5</v>
      </c>
      <c r="H3536" s="151">
        <v>0</v>
      </c>
      <c r="I3536" s="151">
        <v>0</v>
      </c>
      <c r="J3536" s="151">
        <v>0</v>
      </c>
      <c r="K3536" s="151">
        <v>0</v>
      </c>
      <c r="L3536" s="151">
        <v>0</v>
      </c>
      <c r="M3536" s="151">
        <v>0</v>
      </c>
      <c r="N3536" s="151">
        <v>0</v>
      </c>
      <c r="O3536" s="151">
        <v>0</v>
      </c>
      <c r="P3536" s="151">
        <v>0</v>
      </c>
    </row>
    <row r="3537" spans="1:16" ht="22" customHeight="1" x14ac:dyDescent="0.2">
      <c r="A3537" s="152" t="s">
        <v>4366</v>
      </c>
      <c r="B3537" s="153">
        <v>0</v>
      </c>
      <c r="C3537" s="153">
        <v>0</v>
      </c>
      <c r="D3537" s="153">
        <v>0</v>
      </c>
      <c r="E3537" s="153">
        <v>0</v>
      </c>
      <c r="F3537" s="153">
        <v>0</v>
      </c>
      <c r="G3537" s="153">
        <v>4.8002441540943489E-5</v>
      </c>
      <c r="H3537" s="153">
        <v>0</v>
      </c>
      <c r="I3537" s="153">
        <v>0</v>
      </c>
      <c r="J3537" s="153">
        <v>0</v>
      </c>
      <c r="K3537" s="153">
        <v>0</v>
      </c>
      <c r="L3537" s="153">
        <v>0</v>
      </c>
      <c r="M3537" s="153">
        <v>0</v>
      </c>
      <c r="N3537" s="153">
        <v>1.086303811370531E-5</v>
      </c>
      <c r="O3537" s="153">
        <v>0</v>
      </c>
      <c r="P3537" s="153">
        <v>1.1338688708275702E-5</v>
      </c>
    </row>
    <row r="3538" spans="1:16" ht="22" customHeight="1" x14ac:dyDescent="0.2">
      <c r="A3538" s="150" t="s">
        <v>4367</v>
      </c>
      <c r="B3538" s="151">
        <v>4.2762996890190814E-5</v>
      </c>
      <c r="C3538" s="151">
        <v>0</v>
      </c>
      <c r="D3538" s="151">
        <v>2.2921895244685502E-5</v>
      </c>
      <c r="E3538" s="151">
        <v>0</v>
      </c>
      <c r="F3538" s="151">
        <v>0</v>
      </c>
      <c r="G3538" s="151">
        <v>0</v>
      </c>
      <c r="H3538" s="151">
        <v>0</v>
      </c>
      <c r="I3538" s="151">
        <v>0</v>
      </c>
      <c r="J3538" s="151">
        <v>0</v>
      </c>
      <c r="K3538" s="151">
        <v>0</v>
      </c>
      <c r="L3538" s="151">
        <v>0</v>
      </c>
      <c r="M3538" s="151">
        <v>0</v>
      </c>
      <c r="N3538" s="151">
        <v>1.086303811370531E-5</v>
      </c>
      <c r="O3538" s="151">
        <v>4.2259203182522202E-5</v>
      </c>
      <c r="P3538" s="151">
        <v>3.4016066124827105E-5</v>
      </c>
    </row>
    <row r="3539" spans="1:16" ht="22" customHeight="1" x14ac:dyDescent="0.2">
      <c r="A3539" s="150" t="s">
        <v>4368</v>
      </c>
      <c r="B3539" s="151">
        <v>1.2828899067057243E-3</v>
      </c>
      <c r="C3539" s="151">
        <v>4.6991511477307765E-4</v>
      </c>
      <c r="D3539" s="151">
        <v>1.237782343213017E-3</v>
      </c>
      <c r="E3539" s="151">
        <v>3.530769544557446E-4</v>
      </c>
      <c r="F3539" s="151">
        <v>1.3407447980496869E-3</v>
      </c>
      <c r="G3539" s="151">
        <v>4.3202197386849143E-4</v>
      </c>
      <c r="H3539" s="151">
        <v>7.6790018504798384E-4</v>
      </c>
      <c r="I3539" s="151">
        <v>4.4627777406355704E-4</v>
      </c>
      <c r="J3539" s="151">
        <v>5.9050802491336597E-4</v>
      </c>
      <c r="K3539" s="151">
        <v>4.3471634746992125E-4</v>
      </c>
      <c r="L3539" s="151">
        <v>7.2362288499374576E-4</v>
      </c>
      <c r="M3539" s="151">
        <v>6.3368904355425167E-4</v>
      </c>
      <c r="N3539" s="151">
        <v>1.0645777351431206E-3</v>
      </c>
      <c r="O3539" s="151">
        <v>8.4518406365044398E-4</v>
      </c>
      <c r="P3539" s="151">
        <v>1.0544980498696404E-3</v>
      </c>
    </row>
    <row r="3540" spans="1:16" ht="22" customHeight="1" x14ac:dyDescent="0.2">
      <c r="A3540" s="150" t="s">
        <v>4369</v>
      </c>
      <c r="B3540" s="151">
        <v>1.2828899067057243E-4</v>
      </c>
      <c r="C3540" s="151">
        <v>0</v>
      </c>
      <c r="D3540" s="151">
        <v>1.146094762234275E-4</v>
      </c>
      <c r="E3540" s="151">
        <v>2.5219782461124614E-5</v>
      </c>
      <c r="F3540" s="151">
        <v>1.6759309975621087E-4</v>
      </c>
      <c r="G3540" s="151">
        <v>0</v>
      </c>
      <c r="H3540" s="151">
        <v>0</v>
      </c>
      <c r="I3540" s="151">
        <v>0</v>
      </c>
      <c r="J3540" s="151">
        <v>0</v>
      </c>
      <c r="K3540" s="151">
        <v>0</v>
      </c>
      <c r="L3540" s="151">
        <v>0</v>
      </c>
      <c r="M3540" s="151">
        <v>4.8745311042634745E-5</v>
      </c>
      <c r="N3540" s="151">
        <v>1.6294557170557964E-4</v>
      </c>
      <c r="O3540" s="151">
        <v>1.2677760954756659E-4</v>
      </c>
      <c r="P3540" s="151">
        <v>1.7008033062413552E-4</v>
      </c>
    </row>
    <row r="3541" spans="1:16" ht="22" customHeight="1" x14ac:dyDescent="0.2">
      <c r="A3541" s="150" t="s">
        <v>4370</v>
      </c>
      <c r="B3541" s="151">
        <v>9.4078593158419799E-4</v>
      </c>
      <c r="C3541" s="151">
        <v>1.4097453443192329E-4</v>
      </c>
      <c r="D3541" s="151">
        <v>8.2518822880867809E-4</v>
      </c>
      <c r="E3541" s="151">
        <v>1.2609891230562308E-4</v>
      </c>
      <c r="F3541" s="151">
        <v>8.7986377372010701E-4</v>
      </c>
      <c r="G3541" s="151">
        <v>2.4001220770471744E-4</v>
      </c>
      <c r="H3541" s="151">
        <v>2.5596672834932795E-4</v>
      </c>
      <c r="I3541" s="151">
        <v>8.3677082636916941E-5</v>
      </c>
      <c r="J3541" s="151">
        <v>1.4762700622834149E-4</v>
      </c>
      <c r="K3541" s="151">
        <v>4.8301816385546801E-5</v>
      </c>
      <c r="L3541" s="151">
        <v>2.5843674464062349E-4</v>
      </c>
      <c r="M3541" s="151">
        <v>9.749062208526949E-5</v>
      </c>
      <c r="N3541" s="151">
        <v>6.7350836304972924E-4</v>
      </c>
      <c r="O3541" s="151">
        <v>7.1840645410287747E-4</v>
      </c>
      <c r="P3541" s="151">
        <v>6.349665676634393E-4</v>
      </c>
    </row>
    <row r="3542" spans="1:16" ht="22" customHeight="1" x14ac:dyDescent="0.2">
      <c r="A3542" s="150" t="s">
        <v>4371</v>
      </c>
      <c r="B3542" s="151">
        <v>0</v>
      </c>
      <c r="C3542" s="151">
        <v>0</v>
      </c>
      <c r="D3542" s="151">
        <v>4.5843790489371004E-5</v>
      </c>
      <c r="E3542" s="151">
        <v>0</v>
      </c>
      <c r="F3542" s="151">
        <v>4.1898274939052717E-5</v>
      </c>
      <c r="G3542" s="151">
        <v>0</v>
      </c>
      <c r="H3542" s="151">
        <v>0</v>
      </c>
      <c r="I3542" s="151">
        <v>0</v>
      </c>
      <c r="J3542" s="151">
        <v>0</v>
      </c>
      <c r="K3542" s="151">
        <v>0</v>
      </c>
      <c r="L3542" s="151">
        <v>0</v>
      </c>
      <c r="M3542" s="151">
        <v>0</v>
      </c>
      <c r="N3542" s="151">
        <v>4.3452152454821238E-5</v>
      </c>
      <c r="O3542" s="151">
        <v>4.2259203182522202E-5</v>
      </c>
      <c r="P3542" s="151">
        <v>2.2677377416551404E-5</v>
      </c>
    </row>
    <row r="3543" spans="1:16" ht="22" customHeight="1" x14ac:dyDescent="0.2">
      <c r="A3543" s="150" t="s">
        <v>4372</v>
      </c>
      <c r="B3543" s="151">
        <v>4.2762996890190814E-5</v>
      </c>
      <c r="C3543" s="151">
        <v>0</v>
      </c>
      <c r="D3543" s="151">
        <v>0</v>
      </c>
      <c r="E3543" s="151">
        <v>0</v>
      </c>
      <c r="F3543" s="151">
        <v>4.1898274939052717E-5</v>
      </c>
      <c r="G3543" s="151">
        <v>0</v>
      </c>
      <c r="H3543" s="151">
        <v>5.1193345669865591E-5</v>
      </c>
      <c r="I3543" s="151">
        <v>0</v>
      </c>
      <c r="J3543" s="151">
        <v>5.9050802491336592E-5</v>
      </c>
      <c r="K3543" s="151">
        <v>0</v>
      </c>
      <c r="L3543" s="151">
        <v>5.168734892812469E-5</v>
      </c>
      <c r="M3543" s="151">
        <v>0</v>
      </c>
      <c r="N3543" s="151">
        <v>4.3452152454821238E-5</v>
      </c>
      <c r="O3543" s="151">
        <v>4.2259203182522202E-5</v>
      </c>
      <c r="P3543" s="151">
        <v>4.5354754833102808E-5</v>
      </c>
    </row>
    <row r="3544" spans="1:16" ht="22" customHeight="1" x14ac:dyDescent="0.2">
      <c r="A3544" s="150" t="s">
        <v>4373</v>
      </c>
      <c r="B3544" s="151">
        <v>0</v>
      </c>
      <c r="C3544" s="151">
        <v>0</v>
      </c>
      <c r="D3544" s="151">
        <v>0</v>
      </c>
      <c r="E3544" s="151">
        <v>0</v>
      </c>
      <c r="F3544" s="151">
        <v>0</v>
      </c>
      <c r="G3544" s="151">
        <v>0</v>
      </c>
      <c r="H3544" s="151">
        <v>0</v>
      </c>
      <c r="I3544" s="151">
        <v>0</v>
      </c>
      <c r="J3544" s="151">
        <v>0</v>
      </c>
      <c r="K3544" s="151">
        <v>4.8464448763949316E-5</v>
      </c>
      <c r="L3544" s="151">
        <v>0</v>
      </c>
      <c r="M3544" s="151">
        <v>0</v>
      </c>
      <c r="N3544" s="151">
        <v>0</v>
      </c>
      <c r="O3544" s="151">
        <v>0</v>
      </c>
      <c r="P3544" s="151">
        <v>0</v>
      </c>
    </row>
    <row r="3545" spans="1:16" ht="22" customHeight="1" x14ac:dyDescent="0.2">
      <c r="A3545" s="150" t="s">
        <v>4374</v>
      </c>
      <c r="B3545" s="151">
        <v>0</v>
      </c>
      <c r="C3545" s="151">
        <v>0</v>
      </c>
      <c r="D3545" s="151">
        <v>0</v>
      </c>
      <c r="E3545" s="151">
        <v>0</v>
      </c>
      <c r="F3545" s="151">
        <v>0</v>
      </c>
      <c r="G3545" s="151">
        <v>0</v>
      </c>
      <c r="H3545" s="151">
        <v>5.1365713837104194E-5</v>
      </c>
      <c r="I3545" s="151">
        <v>0</v>
      </c>
      <c r="J3545" s="151">
        <v>5.9249626742149174E-5</v>
      </c>
      <c r="K3545" s="151">
        <v>0</v>
      </c>
      <c r="L3545" s="151">
        <v>1.0372276081199433E-4</v>
      </c>
      <c r="M3545" s="151">
        <v>0</v>
      </c>
      <c r="N3545" s="151">
        <v>8.7196911996880328E-5</v>
      </c>
      <c r="O3545" s="151">
        <v>4.240149006192463E-5</v>
      </c>
      <c r="P3545" s="151">
        <v>7.9638062779337093E-5</v>
      </c>
    </row>
    <row r="3546" spans="1:16" ht="22" customHeight="1" x14ac:dyDescent="0.2">
      <c r="A3546" s="150" t="s">
        <v>4375</v>
      </c>
      <c r="B3546" s="151">
        <v>0</v>
      </c>
      <c r="C3546" s="151">
        <v>0</v>
      </c>
      <c r="D3546" s="151">
        <v>0</v>
      </c>
      <c r="E3546" s="151">
        <v>0</v>
      </c>
      <c r="F3546" s="151">
        <v>0</v>
      </c>
      <c r="G3546" s="151">
        <v>0</v>
      </c>
      <c r="H3546" s="151">
        <v>0</v>
      </c>
      <c r="I3546" s="151">
        <v>0</v>
      </c>
      <c r="J3546" s="151">
        <v>0</v>
      </c>
      <c r="K3546" s="151">
        <v>0</v>
      </c>
      <c r="L3546" s="151">
        <v>0</v>
      </c>
      <c r="M3546" s="151">
        <v>0</v>
      </c>
      <c r="N3546" s="151">
        <v>0</v>
      </c>
      <c r="O3546" s="151">
        <v>0</v>
      </c>
      <c r="P3546" s="151">
        <v>1.137686611133387E-5</v>
      </c>
    </row>
    <row r="3547" spans="1:16" ht="22" customHeight="1" x14ac:dyDescent="0.2">
      <c r="A3547" s="150" t="s">
        <v>4376</v>
      </c>
      <c r="B3547" s="151">
        <v>0</v>
      </c>
      <c r="C3547" s="151">
        <v>9.4299464109344868E-5</v>
      </c>
      <c r="D3547" s="151">
        <v>2.2999073343152455E-5</v>
      </c>
      <c r="E3547" s="151">
        <v>1.2652348776793156E-4</v>
      </c>
      <c r="F3547" s="151">
        <v>4.2039346571844142E-5</v>
      </c>
      <c r="G3547" s="151">
        <v>9.632813184647245E-5</v>
      </c>
      <c r="H3547" s="151">
        <v>1.0273142767420839E-4</v>
      </c>
      <c r="I3547" s="151">
        <v>1.6791764731179294E-4</v>
      </c>
      <c r="J3547" s="151">
        <v>1.1849925348429835E-4</v>
      </c>
      <c r="K3547" s="151">
        <v>1.4539334629184796E-4</v>
      </c>
      <c r="L3547" s="151">
        <v>5.1861380405997166E-5</v>
      </c>
      <c r="M3547" s="151">
        <v>9.7818873338081843E-5</v>
      </c>
      <c r="N3547" s="151">
        <v>0</v>
      </c>
      <c r="O3547" s="151">
        <v>0</v>
      </c>
      <c r="P3547" s="151">
        <v>0</v>
      </c>
    </row>
    <row r="3548" spans="1:16" ht="22" customHeight="1" x14ac:dyDescent="0.2">
      <c r="A3548" s="150" t="s">
        <v>4377</v>
      </c>
      <c r="B3548" s="151">
        <v>4.2906980044703241E-5</v>
      </c>
      <c r="C3548" s="151">
        <v>1.4144919616401733E-4</v>
      </c>
      <c r="D3548" s="151">
        <v>2.2999073343152455E-5</v>
      </c>
      <c r="E3548" s="151">
        <v>5.0609395107172622E-5</v>
      </c>
      <c r="F3548" s="151">
        <v>4.2039346571844142E-5</v>
      </c>
      <c r="G3548" s="151">
        <v>4.8164065923236225E-5</v>
      </c>
      <c r="H3548" s="151">
        <v>5.1365713837104194E-5</v>
      </c>
      <c r="I3548" s="151">
        <v>5.5972549103930977E-5</v>
      </c>
      <c r="J3548" s="151">
        <v>2.9624813371074587E-5</v>
      </c>
      <c r="K3548" s="151">
        <v>4.8464448763949316E-5</v>
      </c>
      <c r="L3548" s="151">
        <v>5.1861380405997166E-5</v>
      </c>
      <c r="M3548" s="151">
        <v>4.8909436669040921E-5</v>
      </c>
      <c r="N3548" s="151">
        <v>4.3598455998440164E-5</v>
      </c>
      <c r="O3548" s="151">
        <v>4.240149006192463E-5</v>
      </c>
      <c r="P3548" s="151">
        <v>4.5507464445335479E-5</v>
      </c>
    </row>
    <row r="3549" spans="1:16" ht="22" customHeight="1" x14ac:dyDescent="0.2">
      <c r="A3549" s="150" t="s">
        <v>4378</v>
      </c>
      <c r="B3549" s="151">
        <v>2.5744188026821945E-4</v>
      </c>
      <c r="C3549" s="151">
        <v>3.3004812438270709E-4</v>
      </c>
      <c r="D3549" s="151">
        <v>2.9898795346098195E-4</v>
      </c>
      <c r="E3549" s="151">
        <v>3.542657657502084E-4</v>
      </c>
      <c r="F3549" s="151">
        <v>2.1019673285922069E-4</v>
      </c>
      <c r="G3549" s="151">
        <v>3.853125273858898E-4</v>
      </c>
      <c r="H3549" s="151">
        <v>3.5955999685972938E-4</v>
      </c>
      <c r="I3549" s="151">
        <v>4.1979411827948232E-4</v>
      </c>
      <c r="J3549" s="151">
        <v>2.9624813371074586E-4</v>
      </c>
      <c r="K3549" s="151">
        <v>1.9385779505579726E-4</v>
      </c>
      <c r="L3549" s="151">
        <v>3.1116828243598303E-4</v>
      </c>
      <c r="M3549" s="151">
        <v>6.3582267669753207E-4</v>
      </c>
      <c r="N3549" s="151">
        <v>3.9238610398596155E-4</v>
      </c>
      <c r="O3549" s="151">
        <v>2.9681043043347245E-4</v>
      </c>
      <c r="P3549" s="151">
        <v>4.550746444533548E-4</v>
      </c>
    </row>
    <row r="3550" spans="1:16" ht="22" customHeight="1" x14ac:dyDescent="0.2">
      <c r="A3550" s="150" t="s">
        <v>4379</v>
      </c>
      <c r="B3550" s="151">
        <v>0</v>
      </c>
      <c r="C3550" s="151">
        <v>4.7149732054672434E-5</v>
      </c>
      <c r="D3550" s="151">
        <v>0</v>
      </c>
      <c r="E3550" s="151">
        <v>2.5304697553586311E-5</v>
      </c>
      <c r="F3550" s="151">
        <v>0</v>
      </c>
      <c r="G3550" s="151">
        <v>0</v>
      </c>
      <c r="H3550" s="151">
        <v>0</v>
      </c>
      <c r="I3550" s="151">
        <v>0</v>
      </c>
      <c r="J3550" s="151">
        <v>0</v>
      </c>
      <c r="K3550" s="151">
        <v>4.8464448763949316E-5</v>
      </c>
      <c r="L3550" s="151">
        <v>0</v>
      </c>
      <c r="M3550" s="151">
        <v>4.8909436669040921E-5</v>
      </c>
      <c r="N3550" s="151">
        <v>0</v>
      </c>
      <c r="O3550" s="151">
        <v>0</v>
      </c>
      <c r="P3550" s="151">
        <v>0</v>
      </c>
    </row>
    <row r="3551" spans="1:16" ht="22" customHeight="1" x14ac:dyDescent="0.2">
      <c r="A3551" s="150" t="s">
        <v>4380</v>
      </c>
      <c r="B3551" s="151">
        <v>0</v>
      </c>
      <c r="C3551" s="151">
        <v>0</v>
      </c>
      <c r="D3551" s="151">
        <v>0</v>
      </c>
      <c r="E3551" s="151">
        <v>0</v>
      </c>
      <c r="F3551" s="151">
        <v>0</v>
      </c>
      <c r="G3551" s="151">
        <v>0</v>
      </c>
      <c r="H3551" s="151">
        <v>0</v>
      </c>
      <c r="I3551" s="151">
        <v>0</v>
      </c>
      <c r="J3551" s="151">
        <v>0</v>
      </c>
      <c r="K3551" s="151">
        <v>0</v>
      </c>
      <c r="L3551" s="151">
        <v>0</v>
      </c>
      <c r="M3551" s="151">
        <v>4.8909436669040921E-5</v>
      </c>
      <c r="N3551" s="151">
        <v>0</v>
      </c>
      <c r="O3551" s="151">
        <v>0</v>
      </c>
      <c r="P3551" s="151">
        <v>0</v>
      </c>
    </row>
    <row r="3552" spans="1:16" ht="22" customHeight="1" x14ac:dyDescent="0.2">
      <c r="A3552" s="150" t="s">
        <v>4381</v>
      </c>
      <c r="B3552" s="151">
        <v>3.4325584035762593E-4</v>
      </c>
      <c r="C3552" s="151">
        <v>4.7149732054672434E-5</v>
      </c>
      <c r="D3552" s="151">
        <v>2.5298980677467697E-4</v>
      </c>
      <c r="E3552" s="151">
        <v>5.0609395107172622E-5</v>
      </c>
      <c r="F3552" s="151">
        <v>2.9427542600290898E-4</v>
      </c>
      <c r="G3552" s="151">
        <v>9.632813184647245E-5</v>
      </c>
      <c r="H3552" s="151">
        <v>1.5409714151131261E-4</v>
      </c>
      <c r="I3552" s="151">
        <v>8.3958823655896469E-5</v>
      </c>
      <c r="J3552" s="151">
        <v>1.4812406685537293E-4</v>
      </c>
      <c r="K3552" s="151">
        <v>4.8464448763949316E-5</v>
      </c>
      <c r="L3552" s="151">
        <v>1.0372276081199433E-4</v>
      </c>
      <c r="M3552" s="151">
        <v>1.4672831000712278E-4</v>
      </c>
      <c r="N3552" s="151">
        <v>4.1418533198518161E-4</v>
      </c>
      <c r="O3552" s="151">
        <v>5.0881788074309559E-4</v>
      </c>
      <c r="P3552" s="151">
        <v>3.5268284945134997E-4</v>
      </c>
    </row>
    <row r="3553" spans="1:16" ht="22" customHeight="1" x14ac:dyDescent="0.2">
      <c r="A3553" s="150" t="s">
        <v>4382</v>
      </c>
      <c r="B3553" s="151">
        <v>9.4395356098347124E-4</v>
      </c>
      <c r="C3553" s="151">
        <v>9.4299464109344868E-5</v>
      </c>
      <c r="D3553" s="151">
        <v>8.2796664035348841E-4</v>
      </c>
      <c r="E3553" s="151">
        <v>7.591409266075894E-5</v>
      </c>
      <c r="F3553" s="151">
        <v>9.2486562458057105E-4</v>
      </c>
      <c r="G3553" s="151">
        <v>4.8164065923236225E-5</v>
      </c>
      <c r="H3553" s="151">
        <v>2.56828569185521E-4</v>
      </c>
      <c r="I3553" s="151">
        <v>2.7986274551965489E-5</v>
      </c>
      <c r="J3553" s="151">
        <v>3.5549776045289507E-4</v>
      </c>
      <c r="K3553" s="151">
        <v>4.8464448763949316E-5</v>
      </c>
      <c r="L3553" s="151">
        <v>3.1116828243598303E-4</v>
      </c>
      <c r="M3553" s="151">
        <v>9.7818873338081843E-5</v>
      </c>
      <c r="N3553" s="151">
        <v>5.9947876997855224E-4</v>
      </c>
      <c r="O3553" s="151">
        <v>5.9362086086694489E-4</v>
      </c>
      <c r="P3553" s="151">
        <v>6.9398883279136612E-4</v>
      </c>
    </row>
    <row r="3554" spans="1:16" ht="22" customHeight="1" x14ac:dyDescent="0.2">
      <c r="A3554" s="150" t="s">
        <v>4383</v>
      </c>
      <c r="B3554" s="151">
        <v>0</v>
      </c>
      <c r="C3554" s="151">
        <v>0</v>
      </c>
      <c r="D3554" s="151">
        <v>0</v>
      </c>
      <c r="E3554" s="151">
        <v>0</v>
      </c>
      <c r="F3554" s="151">
        <v>0</v>
      </c>
      <c r="G3554" s="151">
        <v>0</v>
      </c>
      <c r="H3554" s="151">
        <v>0</v>
      </c>
      <c r="I3554" s="151">
        <v>0</v>
      </c>
      <c r="J3554" s="151">
        <v>0</v>
      </c>
      <c r="K3554" s="151">
        <v>0</v>
      </c>
      <c r="L3554" s="151">
        <v>0</v>
      </c>
      <c r="M3554" s="151">
        <v>0</v>
      </c>
      <c r="N3554" s="151">
        <v>1.0936437019878996E-5</v>
      </c>
      <c r="O3554" s="151">
        <v>0</v>
      </c>
      <c r="P3554" s="151">
        <v>0</v>
      </c>
    </row>
    <row r="3555" spans="1:16" ht="22" customHeight="1" x14ac:dyDescent="0.2">
      <c r="A3555" s="150" t="s">
        <v>4384</v>
      </c>
      <c r="B3555" s="151">
        <v>8.1798678510898773E-4</v>
      </c>
      <c r="C3555" s="151">
        <v>3.3116315182994596E-4</v>
      </c>
      <c r="D3555" s="151">
        <v>9.923012353560811E-4</v>
      </c>
      <c r="E3555" s="151">
        <v>4.5702335514010957E-4</v>
      </c>
      <c r="F3555" s="151">
        <v>8.014460564355286E-4</v>
      </c>
      <c r="G3555" s="151">
        <v>4.3494104125949473E-4</v>
      </c>
      <c r="H3555" s="151">
        <v>1.3400204130071575E-3</v>
      </c>
      <c r="I3555" s="151">
        <v>5.6161645553606419E-4</v>
      </c>
      <c r="J3555" s="151">
        <v>1.0106465048010515E-3</v>
      </c>
      <c r="K3555" s="151">
        <v>6.3216634012705519E-4</v>
      </c>
      <c r="L3555" s="151">
        <v>1.1448049309891403E-3</v>
      </c>
      <c r="M3555" s="151">
        <v>6.3797072628096968E-4</v>
      </c>
      <c r="N3555" s="151">
        <v>9.2959714668971463E-4</v>
      </c>
      <c r="O3555" s="151">
        <v>9.7852898180069976E-4</v>
      </c>
      <c r="P3555" s="151">
        <v>9.018088161156303E-4</v>
      </c>
    </row>
    <row r="3556" spans="1:16" ht="22" customHeight="1" x14ac:dyDescent="0.2">
      <c r="A3556" s="150" t="s">
        <v>4385</v>
      </c>
      <c r="B3556" s="151">
        <v>0</v>
      </c>
      <c r="C3556" s="151">
        <v>0</v>
      </c>
      <c r="D3556" s="151">
        <v>0</v>
      </c>
      <c r="E3556" s="151">
        <v>0</v>
      </c>
      <c r="F3556" s="151">
        <v>0</v>
      </c>
      <c r="G3556" s="151">
        <v>0</v>
      </c>
      <c r="H3556" s="151">
        <v>0</v>
      </c>
      <c r="I3556" s="151">
        <v>0</v>
      </c>
      <c r="J3556" s="151">
        <v>0</v>
      </c>
      <c r="K3556" s="151">
        <v>0</v>
      </c>
      <c r="L3556" s="151">
        <v>0</v>
      </c>
      <c r="M3556" s="151">
        <v>0</v>
      </c>
      <c r="N3556" s="151">
        <v>2.1872874039757993E-5</v>
      </c>
      <c r="O3556" s="151">
        <v>0</v>
      </c>
      <c r="P3556" s="151">
        <v>0</v>
      </c>
    </row>
    <row r="3557" spans="1:16" ht="22" customHeight="1" x14ac:dyDescent="0.2">
      <c r="A3557" s="150" t="s">
        <v>4386</v>
      </c>
      <c r="B3557" s="151">
        <v>0</v>
      </c>
      <c r="C3557" s="151">
        <v>0</v>
      </c>
      <c r="D3557" s="151">
        <v>0</v>
      </c>
      <c r="E3557" s="151">
        <v>0</v>
      </c>
      <c r="F3557" s="151">
        <v>0</v>
      </c>
      <c r="G3557" s="151">
        <v>0</v>
      </c>
      <c r="H3557" s="151">
        <v>0</v>
      </c>
      <c r="I3557" s="151">
        <v>0</v>
      </c>
      <c r="J3557" s="151">
        <v>0</v>
      </c>
      <c r="K3557" s="151">
        <v>4.8628180009773474E-5</v>
      </c>
      <c r="L3557" s="151">
        <v>0</v>
      </c>
      <c r="M3557" s="151">
        <v>0</v>
      </c>
      <c r="N3557" s="151">
        <v>0</v>
      </c>
      <c r="O3557" s="151">
        <v>0</v>
      </c>
      <c r="P3557" s="151">
        <v>2.2830602939636213E-5</v>
      </c>
    </row>
    <row r="3558" spans="1:16" ht="22" customHeight="1" x14ac:dyDescent="0.2">
      <c r="A3558" s="150" t="s">
        <v>4387</v>
      </c>
      <c r="B3558" s="151">
        <v>1.2915580817510333E-4</v>
      </c>
      <c r="C3558" s="151">
        <v>0</v>
      </c>
      <c r="D3558" s="151">
        <v>9.2307091661030812E-5</v>
      </c>
      <c r="E3558" s="151">
        <v>0</v>
      </c>
      <c r="F3558" s="151">
        <v>1.2654411417403085E-4</v>
      </c>
      <c r="G3558" s="151">
        <v>0</v>
      </c>
      <c r="H3558" s="151">
        <v>1.5461773996236432E-4</v>
      </c>
      <c r="I3558" s="151">
        <v>0</v>
      </c>
      <c r="J3558" s="151">
        <v>2.0807428040021646E-4</v>
      </c>
      <c r="K3558" s="151">
        <v>0</v>
      </c>
      <c r="L3558" s="151">
        <v>1.5610976331670095E-4</v>
      </c>
      <c r="M3558" s="151">
        <v>0</v>
      </c>
      <c r="N3558" s="151">
        <v>7.6555059139152967E-5</v>
      </c>
      <c r="O3558" s="151">
        <v>0</v>
      </c>
      <c r="P3558" s="151">
        <v>7.9907110288726738E-5</v>
      </c>
    </row>
    <row r="3559" spans="1:16" ht="22" customHeight="1" x14ac:dyDescent="0.2">
      <c r="A3559" s="150" t="s">
        <v>4388</v>
      </c>
      <c r="B3559" s="151">
        <v>2.5831161635020666E-4</v>
      </c>
      <c r="C3559" s="151">
        <v>3.7847217351993825E-4</v>
      </c>
      <c r="D3559" s="151">
        <v>4.6153545830515403E-4</v>
      </c>
      <c r="E3559" s="151">
        <v>5.0780372793345508E-4</v>
      </c>
      <c r="F3559" s="151">
        <v>4.6399508530477977E-4</v>
      </c>
      <c r="G3559" s="151">
        <v>5.3159460598382685E-4</v>
      </c>
      <c r="H3559" s="151">
        <v>4.6385321988709298E-4</v>
      </c>
      <c r="I3559" s="151">
        <v>5.6161645553606419E-4</v>
      </c>
      <c r="J3559" s="151">
        <v>3.86423663600402E-4</v>
      </c>
      <c r="K3559" s="151">
        <v>4.3765362008796126E-4</v>
      </c>
      <c r="L3559" s="151">
        <v>4.6832928995010279E-4</v>
      </c>
      <c r="M3559" s="151">
        <v>5.3982138377620505E-4</v>
      </c>
      <c r="N3559" s="151">
        <v>4.7026679185479674E-4</v>
      </c>
      <c r="O3559" s="151">
        <v>4.6799212173076954E-4</v>
      </c>
      <c r="P3559" s="151">
        <v>5.2510386761163289E-4</v>
      </c>
    </row>
    <row r="3560" spans="1:16" ht="22" customHeight="1" x14ac:dyDescent="0.2">
      <c r="A3560" s="150" t="s">
        <v>4389</v>
      </c>
      <c r="B3560" s="151">
        <v>0</v>
      </c>
      <c r="C3560" s="151">
        <v>4.7309021689992281E-5</v>
      </c>
      <c r="D3560" s="151">
        <v>0</v>
      </c>
      <c r="E3560" s="151">
        <v>5.0780372793345508E-5</v>
      </c>
      <c r="F3560" s="151">
        <v>0</v>
      </c>
      <c r="G3560" s="151">
        <v>1.4498034708649825E-4</v>
      </c>
      <c r="H3560" s="151">
        <v>0</v>
      </c>
      <c r="I3560" s="151">
        <v>1.4040411388401605E-4</v>
      </c>
      <c r="J3560" s="151">
        <v>0</v>
      </c>
      <c r="K3560" s="151">
        <v>4.8628180009773474E-5</v>
      </c>
      <c r="L3560" s="151">
        <v>0</v>
      </c>
      <c r="M3560" s="151">
        <v>9.8149342504764566E-5</v>
      </c>
      <c r="N3560" s="151">
        <v>0</v>
      </c>
      <c r="O3560" s="151">
        <v>0</v>
      </c>
      <c r="P3560" s="151">
        <v>1.1415301469818107E-5</v>
      </c>
    </row>
    <row r="3561" spans="1:16" ht="22" customHeight="1" x14ac:dyDescent="0.2">
      <c r="A3561" s="150" t="s">
        <v>4390</v>
      </c>
      <c r="B3561" s="151">
        <v>0</v>
      </c>
      <c r="C3561" s="151">
        <v>4.7309021689992281E-5</v>
      </c>
      <c r="D3561" s="151">
        <v>2.3076772915257703E-5</v>
      </c>
      <c r="E3561" s="151">
        <v>1.0156074558669102E-4</v>
      </c>
      <c r="F3561" s="151">
        <v>0</v>
      </c>
      <c r="G3561" s="151">
        <v>9.6653564724332168E-5</v>
      </c>
      <c r="H3561" s="151">
        <v>1.0307849330824288E-4</v>
      </c>
      <c r="I3561" s="151">
        <v>5.616164555360642E-5</v>
      </c>
      <c r="J3561" s="151">
        <v>2.9724897200030922E-5</v>
      </c>
      <c r="K3561" s="151">
        <v>4.8628180009773474E-5</v>
      </c>
      <c r="L3561" s="151">
        <v>5.203658777223365E-5</v>
      </c>
      <c r="M3561" s="151">
        <v>4.9074671252382283E-5</v>
      </c>
      <c r="N3561" s="151">
        <v>8.7491496159031971E-5</v>
      </c>
      <c r="O3561" s="151">
        <v>4.2544738339160866E-5</v>
      </c>
      <c r="P3561" s="151">
        <v>9.1322411758544854E-5</v>
      </c>
    </row>
    <row r="3562" spans="1:16" ht="22" customHeight="1" x14ac:dyDescent="0.2">
      <c r="A3562" s="150" t="s">
        <v>4391</v>
      </c>
      <c r="B3562" s="151">
        <v>0</v>
      </c>
      <c r="C3562" s="151">
        <v>0</v>
      </c>
      <c r="D3562" s="151">
        <v>0</v>
      </c>
      <c r="E3562" s="151">
        <v>2.5390186396672754E-5</v>
      </c>
      <c r="F3562" s="151">
        <v>0</v>
      </c>
      <c r="G3562" s="151">
        <v>4.8326782362166084E-5</v>
      </c>
      <c r="H3562" s="151">
        <v>0</v>
      </c>
      <c r="I3562" s="151">
        <v>2.808082277680321E-5</v>
      </c>
      <c r="J3562" s="151">
        <v>2.9724897200030922E-5</v>
      </c>
      <c r="K3562" s="151">
        <v>0</v>
      </c>
      <c r="L3562" s="151">
        <v>0</v>
      </c>
      <c r="M3562" s="151">
        <v>0</v>
      </c>
      <c r="N3562" s="151">
        <v>3.2809311059636989E-5</v>
      </c>
      <c r="O3562" s="151">
        <v>4.2544738339160866E-5</v>
      </c>
      <c r="P3562" s="151">
        <v>1.1415301469818107E-5</v>
      </c>
    </row>
    <row r="3563" spans="1:16" ht="22" customHeight="1" x14ac:dyDescent="0.2">
      <c r="A3563" s="150" t="s">
        <v>4392</v>
      </c>
      <c r="B3563" s="151">
        <v>4.3051936058367779E-5</v>
      </c>
      <c r="C3563" s="151">
        <v>9.4618043379984562E-5</v>
      </c>
      <c r="D3563" s="151">
        <v>2.3076772915257703E-5</v>
      </c>
      <c r="E3563" s="151">
        <v>7.6170559190018262E-5</v>
      </c>
      <c r="F3563" s="151">
        <v>8.4362742782687235E-5</v>
      </c>
      <c r="G3563" s="151">
        <v>4.8326782362166084E-5</v>
      </c>
      <c r="H3563" s="151">
        <v>1.0307849330824288E-4</v>
      </c>
      <c r="I3563" s="151">
        <v>8.4242468330409634E-5</v>
      </c>
      <c r="J3563" s="151">
        <v>5.9449794400061845E-5</v>
      </c>
      <c r="K3563" s="151">
        <v>1.945127200390939E-4</v>
      </c>
      <c r="L3563" s="151">
        <v>5.203658777223365E-5</v>
      </c>
      <c r="M3563" s="151">
        <v>4.9074671252382283E-5</v>
      </c>
      <c r="N3563" s="151">
        <v>5.4682185099394975E-5</v>
      </c>
      <c r="O3563" s="151">
        <v>1.2763421501748261E-4</v>
      </c>
      <c r="P3563" s="151">
        <v>3.4245904409454318E-5</v>
      </c>
    </row>
    <row r="3564" spans="1:16" ht="22" customHeight="1" x14ac:dyDescent="0.2">
      <c r="A3564" s="150" t="s">
        <v>4393</v>
      </c>
      <c r="B3564" s="151">
        <v>0</v>
      </c>
      <c r="C3564" s="151">
        <v>4.7309021689992281E-5</v>
      </c>
      <c r="D3564" s="151">
        <v>4.6153545830515406E-5</v>
      </c>
      <c r="E3564" s="151">
        <v>5.0780372793345508E-5</v>
      </c>
      <c r="F3564" s="151">
        <v>0</v>
      </c>
      <c r="G3564" s="151">
        <v>4.8326782362166084E-5</v>
      </c>
      <c r="H3564" s="151">
        <v>5.1539246654121439E-5</v>
      </c>
      <c r="I3564" s="151">
        <v>8.4242468330409634E-5</v>
      </c>
      <c r="J3564" s="151">
        <v>2.9724897200030922E-5</v>
      </c>
      <c r="K3564" s="151">
        <v>4.8628180009773474E-5</v>
      </c>
      <c r="L3564" s="151">
        <v>5.203658777223365E-5</v>
      </c>
      <c r="M3564" s="151">
        <v>4.9074671252382283E-5</v>
      </c>
      <c r="N3564" s="151">
        <v>3.2809311059636989E-5</v>
      </c>
      <c r="O3564" s="151">
        <v>0</v>
      </c>
      <c r="P3564" s="151">
        <v>2.2830602939636213E-5</v>
      </c>
    </row>
    <row r="3565" spans="1:16" ht="22" customHeight="1" x14ac:dyDescent="0.2">
      <c r="A3565" s="150" t="s">
        <v>4394</v>
      </c>
      <c r="B3565" s="151">
        <v>3.4441548846694223E-4</v>
      </c>
      <c r="C3565" s="151">
        <v>0</v>
      </c>
      <c r="D3565" s="151">
        <v>2.5384450206783471E-4</v>
      </c>
      <c r="E3565" s="151">
        <v>0</v>
      </c>
      <c r="F3565" s="151">
        <v>4.2181371391343618E-4</v>
      </c>
      <c r="G3565" s="151">
        <v>0</v>
      </c>
      <c r="H3565" s="151">
        <v>0</v>
      </c>
      <c r="I3565" s="151">
        <v>2.808082277680321E-5</v>
      </c>
      <c r="J3565" s="151">
        <v>0</v>
      </c>
      <c r="K3565" s="151">
        <v>0</v>
      </c>
      <c r="L3565" s="151">
        <v>0</v>
      </c>
      <c r="M3565" s="151">
        <v>0</v>
      </c>
      <c r="N3565" s="151">
        <v>3.8277529569576482E-4</v>
      </c>
      <c r="O3565" s="151">
        <v>3.4035790671328693E-4</v>
      </c>
      <c r="P3565" s="151">
        <v>4.1095085291345182E-4</v>
      </c>
    </row>
    <row r="3566" spans="1:16" ht="22" customHeight="1" x14ac:dyDescent="0.2">
      <c r="A3566" s="150" t="s">
        <v>4395</v>
      </c>
      <c r="B3566" s="151">
        <v>0</v>
      </c>
      <c r="C3566" s="151">
        <v>0</v>
      </c>
      <c r="D3566" s="151">
        <v>0</v>
      </c>
      <c r="E3566" s="151">
        <v>0</v>
      </c>
      <c r="F3566" s="151">
        <v>0</v>
      </c>
      <c r="G3566" s="151">
        <v>0</v>
      </c>
      <c r="H3566" s="151">
        <v>0</v>
      </c>
      <c r="I3566" s="151">
        <v>0</v>
      </c>
      <c r="J3566" s="151">
        <v>2.9825659563420857E-5</v>
      </c>
      <c r="K3566" s="151">
        <v>0</v>
      </c>
      <c r="L3566" s="151">
        <v>0</v>
      </c>
      <c r="M3566" s="151">
        <v>0</v>
      </c>
      <c r="N3566" s="151">
        <v>0</v>
      </c>
      <c r="O3566" s="151">
        <v>0</v>
      </c>
      <c r="P3566" s="151">
        <v>0</v>
      </c>
    </row>
    <row r="3567" spans="1:16" ht="22" customHeight="1" x14ac:dyDescent="0.2">
      <c r="A3567" s="150" t="s">
        <v>4396</v>
      </c>
      <c r="B3567" s="151">
        <v>8.6395749649334659E-4</v>
      </c>
      <c r="C3567" s="151">
        <v>1.8987756502017238E-4</v>
      </c>
      <c r="D3567" s="151">
        <v>7.1780497718781238E-4</v>
      </c>
      <c r="E3567" s="151">
        <v>3.5666756755190474E-4</v>
      </c>
      <c r="F3567" s="151">
        <v>8.4648718181950578E-4</v>
      </c>
      <c r="G3567" s="151">
        <v>2.9094361178036253E-4</v>
      </c>
      <c r="H3567" s="151">
        <v>1.2928488991203343E-3</v>
      </c>
      <c r="I3567" s="151">
        <v>3.6628815608521608E-4</v>
      </c>
      <c r="J3567" s="151">
        <v>8.9476978690262575E-4</v>
      </c>
      <c r="K3567" s="151">
        <v>3.9034417038353756E-4</v>
      </c>
      <c r="L3567" s="151">
        <v>1.0964726426854385E-3</v>
      </c>
      <c r="M3567" s="151">
        <v>3.4468718249130878E-4</v>
      </c>
      <c r="N3567" s="151">
        <v>9.3274832345815431E-4</v>
      </c>
      <c r="O3567" s="151">
        <v>8.9646811361431846E-4</v>
      </c>
      <c r="P3567" s="151">
        <v>9.5068178478132617E-4</v>
      </c>
    </row>
    <row r="3568" spans="1:16" ht="22" customHeight="1" x14ac:dyDescent="0.2">
      <c r="A3568" s="150" t="s">
        <v>4397</v>
      </c>
      <c r="B3568" s="151">
        <v>0</v>
      </c>
      <c r="C3568" s="151">
        <v>0</v>
      </c>
      <c r="D3568" s="151">
        <v>0</v>
      </c>
      <c r="E3568" s="151">
        <v>0</v>
      </c>
      <c r="F3568" s="151">
        <v>0</v>
      </c>
      <c r="G3568" s="151">
        <v>0</v>
      </c>
      <c r="H3568" s="151">
        <v>0</v>
      </c>
      <c r="I3568" s="151">
        <v>0</v>
      </c>
      <c r="J3568" s="151">
        <v>0</v>
      </c>
      <c r="K3568" s="151">
        <v>0</v>
      </c>
      <c r="L3568" s="151">
        <v>0</v>
      </c>
      <c r="M3568" s="151">
        <v>0</v>
      </c>
      <c r="N3568" s="151">
        <v>1.0973509687742991E-5</v>
      </c>
      <c r="O3568" s="151">
        <v>0</v>
      </c>
      <c r="P3568" s="151">
        <v>2.290799481400786E-5</v>
      </c>
    </row>
    <row r="3569" spans="1:16" ht="22" customHeight="1" x14ac:dyDescent="0.2">
      <c r="A3569" s="150" t="s">
        <v>4398</v>
      </c>
      <c r="B3569" s="151">
        <v>4.3197874824667331E-5</v>
      </c>
      <c r="C3569" s="151">
        <v>0</v>
      </c>
      <c r="D3569" s="151">
        <v>2.3154999264122981E-5</v>
      </c>
      <c r="E3569" s="151">
        <v>0</v>
      </c>
      <c r="F3569" s="151">
        <v>0</v>
      </c>
      <c r="G3569" s="151">
        <v>0</v>
      </c>
      <c r="H3569" s="151">
        <v>1.5514186789444012E-4</v>
      </c>
      <c r="I3569" s="151">
        <v>0</v>
      </c>
      <c r="J3569" s="151">
        <v>8.9476978690262562E-5</v>
      </c>
      <c r="K3569" s="151">
        <v>4.8793021297942195E-5</v>
      </c>
      <c r="L3569" s="151">
        <v>5.2212982985020876E-5</v>
      </c>
      <c r="M3569" s="151">
        <v>0</v>
      </c>
      <c r="N3569" s="151">
        <v>3.2920529063228974E-5</v>
      </c>
      <c r="O3569" s="151">
        <v>0</v>
      </c>
      <c r="P3569" s="151">
        <v>4.5815989628015719E-5</v>
      </c>
    </row>
    <row r="3570" spans="1:16" ht="22" customHeight="1" x14ac:dyDescent="0.2">
      <c r="A3570" s="150" t="s">
        <v>4399</v>
      </c>
      <c r="B3570" s="151">
        <v>0</v>
      </c>
      <c r="C3570" s="151">
        <v>0</v>
      </c>
      <c r="D3570" s="151">
        <v>0</v>
      </c>
      <c r="E3570" s="151">
        <v>0</v>
      </c>
      <c r="F3570" s="151">
        <v>0</v>
      </c>
      <c r="G3570" s="151">
        <v>0</v>
      </c>
      <c r="H3570" s="151">
        <v>0</v>
      </c>
      <c r="I3570" s="151">
        <v>0</v>
      </c>
      <c r="J3570" s="151">
        <v>2.9825659563420857E-5</v>
      </c>
      <c r="K3570" s="151">
        <v>0</v>
      </c>
      <c r="L3570" s="151">
        <v>0</v>
      </c>
      <c r="M3570" s="151">
        <v>0</v>
      </c>
      <c r="N3570" s="151">
        <v>3.2920529063228974E-5</v>
      </c>
      <c r="O3570" s="151">
        <v>4.2688957791158019E-5</v>
      </c>
      <c r="P3570" s="151">
        <v>1.145399740700393E-5</v>
      </c>
    </row>
    <row r="3571" spans="1:16" ht="22" customHeight="1" x14ac:dyDescent="0.2">
      <c r="A3571" s="150" t="s">
        <v>4400</v>
      </c>
      <c r="B3571" s="151">
        <v>0</v>
      </c>
      <c r="C3571" s="151">
        <v>0</v>
      </c>
      <c r="D3571" s="151">
        <v>0</v>
      </c>
      <c r="E3571" s="151">
        <v>0</v>
      </c>
      <c r="F3571" s="151">
        <v>0</v>
      </c>
      <c r="G3571" s="151">
        <v>0</v>
      </c>
      <c r="H3571" s="151">
        <v>0</v>
      </c>
      <c r="I3571" s="151">
        <v>0</v>
      </c>
      <c r="J3571" s="151">
        <v>2.9825659563420857E-5</v>
      </c>
      <c r="K3571" s="151">
        <v>0</v>
      </c>
      <c r="L3571" s="151">
        <v>0</v>
      </c>
      <c r="M3571" s="151">
        <v>0</v>
      </c>
      <c r="N3571" s="151">
        <v>0</v>
      </c>
      <c r="O3571" s="151">
        <v>0</v>
      </c>
      <c r="P3571" s="151">
        <v>0</v>
      </c>
    </row>
    <row r="3572" spans="1:16" ht="22" customHeight="1" x14ac:dyDescent="0.2">
      <c r="A3572" s="150" t="s">
        <v>4401</v>
      </c>
      <c r="B3572" s="151">
        <v>8.6395749649334662E-5</v>
      </c>
      <c r="C3572" s="151">
        <v>0</v>
      </c>
      <c r="D3572" s="151">
        <v>4.6309998528245962E-5</v>
      </c>
      <c r="E3572" s="151">
        <v>0</v>
      </c>
      <c r="F3572" s="151">
        <v>4.2324359090975288E-5</v>
      </c>
      <c r="G3572" s="151">
        <v>0</v>
      </c>
      <c r="H3572" s="151">
        <v>0</v>
      </c>
      <c r="I3572" s="151">
        <v>0</v>
      </c>
      <c r="J3572" s="151">
        <v>2.9825659563420857E-5</v>
      </c>
      <c r="K3572" s="151">
        <v>0</v>
      </c>
      <c r="L3572" s="151">
        <v>0</v>
      </c>
      <c r="M3572" s="151">
        <v>0</v>
      </c>
      <c r="N3572" s="151">
        <v>3.2920529063228974E-5</v>
      </c>
      <c r="O3572" s="151">
        <v>4.2688957791158019E-5</v>
      </c>
      <c r="P3572" s="151">
        <v>1.145399740700393E-5</v>
      </c>
    </row>
    <row r="3573" spans="1:16" ht="22" customHeight="1" x14ac:dyDescent="0.2">
      <c r="A3573" s="150" t="s">
        <v>4402</v>
      </c>
      <c r="B3573" s="151">
        <v>1.2959362447400197E-4</v>
      </c>
      <c r="C3573" s="151">
        <v>1.8987756502017238E-4</v>
      </c>
      <c r="D3573" s="151">
        <v>6.9464997792368936E-5</v>
      </c>
      <c r="E3573" s="151">
        <v>1.019050193005442E-4</v>
      </c>
      <c r="F3573" s="151">
        <v>1.2697307727292586E-4</v>
      </c>
      <c r="G3573" s="151">
        <v>4.8490601963393762E-5</v>
      </c>
      <c r="H3573" s="151">
        <v>5.1713955964813377E-5</v>
      </c>
      <c r="I3573" s="151">
        <v>5.635202401311017E-5</v>
      </c>
      <c r="J3573" s="151">
        <v>1.7895395738052512E-4</v>
      </c>
      <c r="K3573" s="151">
        <v>1.4637906389382657E-4</v>
      </c>
      <c r="L3573" s="151">
        <v>1.0442596597004175E-4</v>
      </c>
      <c r="M3573" s="151">
        <v>9.8482052140373924E-5</v>
      </c>
      <c r="N3573" s="151">
        <v>1.2070860656517291E-4</v>
      </c>
      <c r="O3573" s="151">
        <v>1.7075583116463208E-4</v>
      </c>
      <c r="P3573" s="151">
        <v>1.1453997407003929E-4</v>
      </c>
    </row>
    <row r="3574" spans="1:16" ht="22" customHeight="1" x14ac:dyDescent="0.2">
      <c r="A3574" s="150" t="s">
        <v>4403</v>
      </c>
      <c r="B3574" s="151">
        <v>8.6395749649334662E-5</v>
      </c>
      <c r="C3574" s="151">
        <v>9.4938782510086192E-5</v>
      </c>
      <c r="D3574" s="151">
        <v>9.2619997056491923E-5</v>
      </c>
      <c r="E3574" s="151">
        <v>1.2738127412568025E-4</v>
      </c>
      <c r="F3574" s="151">
        <v>8.4648718181950576E-5</v>
      </c>
      <c r="G3574" s="151">
        <v>1.4547180589018127E-4</v>
      </c>
      <c r="H3574" s="151">
        <v>1.0342791192962675E-4</v>
      </c>
      <c r="I3574" s="151">
        <v>1.1270404802622034E-4</v>
      </c>
      <c r="J3574" s="151">
        <v>1.4912829781710428E-4</v>
      </c>
      <c r="K3574" s="151">
        <v>1.4637906389382657E-4</v>
      </c>
      <c r="L3574" s="151">
        <v>1.0442596597004175E-4</v>
      </c>
      <c r="M3574" s="151">
        <v>9.8482052140373924E-5</v>
      </c>
      <c r="N3574" s="151">
        <v>9.8761587189686927E-5</v>
      </c>
      <c r="O3574" s="151">
        <v>8.5377915582316038E-5</v>
      </c>
      <c r="P3574" s="151">
        <v>6.8723984442023572E-5</v>
      </c>
    </row>
    <row r="3575" spans="1:16" ht="22" customHeight="1" x14ac:dyDescent="0.2">
      <c r="A3575" s="150" t="s">
        <v>4404</v>
      </c>
      <c r="B3575" s="151">
        <v>0</v>
      </c>
      <c r="C3575" s="151">
        <v>0</v>
      </c>
      <c r="D3575" s="151">
        <v>0</v>
      </c>
      <c r="E3575" s="151">
        <v>2.5476254825136051E-5</v>
      </c>
      <c r="F3575" s="151">
        <v>0</v>
      </c>
      <c r="G3575" s="151">
        <v>4.8490601963393762E-5</v>
      </c>
      <c r="H3575" s="151">
        <v>0</v>
      </c>
      <c r="I3575" s="151">
        <v>0</v>
      </c>
      <c r="J3575" s="151">
        <v>0</v>
      </c>
      <c r="K3575" s="151">
        <v>0</v>
      </c>
      <c r="L3575" s="151">
        <v>0</v>
      </c>
      <c r="M3575" s="151">
        <v>0</v>
      </c>
      <c r="N3575" s="151">
        <v>3.2920529063228974E-5</v>
      </c>
      <c r="O3575" s="151">
        <v>0</v>
      </c>
      <c r="P3575" s="151">
        <v>3.4361992221011786E-5</v>
      </c>
    </row>
    <row r="3576" spans="1:16" ht="22" customHeight="1" x14ac:dyDescent="0.2">
      <c r="A3576" s="150" t="s">
        <v>4405</v>
      </c>
      <c r="B3576" s="151">
        <v>4.3197874824667331E-5</v>
      </c>
      <c r="C3576" s="151">
        <v>4.7469391255043096E-5</v>
      </c>
      <c r="D3576" s="151">
        <v>4.6309998528245962E-5</v>
      </c>
      <c r="E3576" s="151">
        <v>5.0952509650272101E-5</v>
      </c>
      <c r="F3576" s="151">
        <v>4.2324359090975288E-5</v>
      </c>
      <c r="G3576" s="151">
        <v>4.8490601963393762E-5</v>
      </c>
      <c r="H3576" s="151">
        <v>5.1713955964813377E-5</v>
      </c>
      <c r="I3576" s="151">
        <v>2.8176012006555085E-5</v>
      </c>
      <c r="J3576" s="151">
        <v>5.9651319126841715E-5</v>
      </c>
      <c r="K3576" s="151">
        <v>0</v>
      </c>
      <c r="L3576" s="151">
        <v>5.2212982985020876E-5</v>
      </c>
      <c r="M3576" s="151">
        <v>4.9241026070186962E-5</v>
      </c>
      <c r="N3576" s="151">
        <v>4.3894038750971965E-5</v>
      </c>
      <c r="O3576" s="151">
        <v>4.2688957791158019E-5</v>
      </c>
      <c r="P3576" s="151">
        <v>4.5815989628015719E-5</v>
      </c>
    </row>
    <row r="3577" spans="1:16" ht="22" customHeight="1" x14ac:dyDescent="0.2">
      <c r="A3577" s="150" t="s">
        <v>4406</v>
      </c>
      <c r="B3577" s="151">
        <v>4.3197874824667331E-5</v>
      </c>
      <c r="C3577" s="151">
        <v>1.8987756502017238E-4</v>
      </c>
      <c r="D3577" s="151">
        <v>1.157749963206149E-4</v>
      </c>
      <c r="E3577" s="151">
        <v>1.5285752895081628E-4</v>
      </c>
      <c r="F3577" s="151">
        <v>8.4648718181950576E-5</v>
      </c>
      <c r="G3577" s="151">
        <v>1.4547180589018127E-4</v>
      </c>
      <c r="H3577" s="151">
        <v>2.5856977982406686E-4</v>
      </c>
      <c r="I3577" s="151">
        <v>3.0993613207210593E-4</v>
      </c>
      <c r="J3577" s="151">
        <v>2.9825659563420857E-4</v>
      </c>
      <c r="K3577" s="151">
        <v>1.4637906389382657E-4</v>
      </c>
      <c r="L3577" s="151">
        <v>1.0442596597004175E-4</v>
      </c>
      <c r="M3577" s="151">
        <v>9.8482052140373924E-5</v>
      </c>
      <c r="N3577" s="151">
        <v>2.1947019375485982E-5</v>
      </c>
      <c r="O3577" s="151">
        <v>0</v>
      </c>
      <c r="P3577" s="151">
        <v>5.7269987035019645E-5</v>
      </c>
    </row>
    <row r="3578" spans="1:16" ht="22" customHeight="1" x14ac:dyDescent="0.2">
      <c r="A3578" s="150" t="s">
        <v>4407</v>
      </c>
      <c r="B3578" s="151">
        <v>1.2959362447400197E-4</v>
      </c>
      <c r="C3578" s="151">
        <v>0</v>
      </c>
      <c r="D3578" s="151">
        <v>4.6309998528245962E-5</v>
      </c>
      <c r="E3578" s="151">
        <v>0</v>
      </c>
      <c r="F3578" s="151">
        <v>1.2697307727292586E-4</v>
      </c>
      <c r="G3578" s="151">
        <v>0</v>
      </c>
      <c r="H3578" s="151">
        <v>0</v>
      </c>
      <c r="I3578" s="151">
        <v>0</v>
      </c>
      <c r="J3578" s="151">
        <v>0</v>
      </c>
      <c r="K3578" s="151">
        <v>0</v>
      </c>
      <c r="L3578" s="151">
        <v>0</v>
      </c>
      <c r="M3578" s="151">
        <v>0</v>
      </c>
      <c r="N3578" s="151">
        <v>1.0973509687742991E-4</v>
      </c>
      <c r="O3578" s="151">
        <v>1.7075583116463208E-4</v>
      </c>
      <c r="P3578" s="151">
        <v>1.0308597666303538E-4</v>
      </c>
    </row>
    <row r="3579" spans="1:16" ht="22" customHeight="1" x14ac:dyDescent="0.2">
      <c r="A3579" s="150" t="s">
        <v>4408</v>
      </c>
      <c r="B3579" s="151">
        <v>0</v>
      </c>
      <c r="C3579" s="151">
        <v>0</v>
      </c>
      <c r="D3579" s="151">
        <v>2.3154999264122981E-5</v>
      </c>
      <c r="E3579" s="151">
        <v>0</v>
      </c>
      <c r="F3579" s="151">
        <v>4.2324359090975288E-5</v>
      </c>
      <c r="G3579" s="151">
        <v>0</v>
      </c>
      <c r="H3579" s="151">
        <v>0</v>
      </c>
      <c r="I3579" s="151">
        <v>0</v>
      </c>
      <c r="J3579" s="151">
        <v>0</v>
      </c>
      <c r="K3579" s="151">
        <v>0</v>
      </c>
      <c r="L3579" s="151">
        <v>0</v>
      </c>
      <c r="M3579" s="151">
        <v>0</v>
      </c>
      <c r="N3579" s="151">
        <v>6.5841058126457947E-5</v>
      </c>
      <c r="O3579" s="151">
        <v>8.5377915582316038E-5</v>
      </c>
      <c r="P3579" s="151">
        <v>2.290799481400786E-5</v>
      </c>
    </row>
    <row r="3580" spans="1:16" ht="22" customHeight="1" x14ac:dyDescent="0.2">
      <c r="A3580" s="150" t="s">
        <v>4409</v>
      </c>
      <c r="B3580" s="151">
        <v>0</v>
      </c>
      <c r="C3580" s="151">
        <v>0</v>
      </c>
      <c r="D3580" s="151">
        <v>0</v>
      </c>
      <c r="E3580" s="151">
        <v>0</v>
      </c>
      <c r="F3580" s="151">
        <v>0</v>
      </c>
      <c r="G3580" s="151">
        <v>0</v>
      </c>
      <c r="H3580" s="151">
        <v>0</v>
      </c>
      <c r="I3580" s="151">
        <v>0</v>
      </c>
      <c r="J3580" s="151">
        <v>0</v>
      </c>
      <c r="K3580" s="151">
        <v>0</v>
      </c>
      <c r="L3580" s="151">
        <v>0</v>
      </c>
      <c r="M3580" s="151">
        <v>0</v>
      </c>
      <c r="N3580" s="151">
        <v>2.1947019375485982E-5</v>
      </c>
      <c r="O3580" s="151">
        <v>0</v>
      </c>
      <c r="P3580" s="151">
        <v>0</v>
      </c>
    </row>
    <row r="3581" spans="1:16" ht="22" customHeight="1" x14ac:dyDescent="0.2">
      <c r="A3581" s="150" t="s">
        <v>4410</v>
      </c>
      <c r="B3581" s="151">
        <v>3.8878087342200597E-4</v>
      </c>
      <c r="C3581" s="151">
        <v>0</v>
      </c>
      <c r="D3581" s="151">
        <v>3.2416998969772174E-4</v>
      </c>
      <c r="E3581" s="151">
        <v>2.5476254825136051E-5</v>
      </c>
      <c r="F3581" s="151">
        <v>4.2324359090975289E-4</v>
      </c>
      <c r="G3581" s="151">
        <v>4.8490601963393762E-5</v>
      </c>
      <c r="H3581" s="151">
        <v>0</v>
      </c>
      <c r="I3581" s="151">
        <v>0</v>
      </c>
      <c r="J3581" s="151">
        <v>0</v>
      </c>
      <c r="K3581" s="151">
        <v>0</v>
      </c>
      <c r="L3581" s="151">
        <v>0</v>
      </c>
      <c r="M3581" s="151">
        <v>0</v>
      </c>
      <c r="N3581" s="151">
        <v>1.9752317437937385E-4</v>
      </c>
      <c r="O3581" s="151">
        <v>2.134447889557901E-4</v>
      </c>
      <c r="P3581" s="151">
        <v>1.8326395851206288E-4</v>
      </c>
    </row>
    <row r="3582" spans="1:16" ht="22" customHeight="1" x14ac:dyDescent="0.2">
      <c r="A3582" s="150" t="s">
        <v>4411</v>
      </c>
      <c r="B3582" s="151">
        <v>4.3197874824667331E-5</v>
      </c>
      <c r="C3582" s="151">
        <v>0</v>
      </c>
      <c r="D3582" s="151">
        <v>6.9464997792368936E-5</v>
      </c>
      <c r="E3582" s="151">
        <v>0</v>
      </c>
      <c r="F3582" s="151">
        <v>4.2324359090975288E-5</v>
      </c>
      <c r="G3582" s="151">
        <v>0</v>
      </c>
      <c r="H3582" s="151">
        <v>0</v>
      </c>
      <c r="I3582" s="151">
        <v>0</v>
      </c>
      <c r="J3582" s="151">
        <v>0</v>
      </c>
      <c r="K3582" s="151">
        <v>0</v>
      </c>
      <c r="L3582" s="151">
        <v>0</v>
      </c>
      <c r="M3582" s="151">
        <v>0</v>
      </c>
      <c r="N3582" s="151">
        <v>0</v>
      </c>
      <c r="O3582" s="151">
        <v>0</v>
      </c>
      <c r="P3582" s="151">
        <v>0</v>
      </c>
    </row>
    <row r="3583" spans="1:16" ht="22" customHeight="1" x14ac:dyDescent="0.2">
      <c r="A3583" s="150" t="s">
        <v>4412</v>
      </c>
      <c r="B3583" s="151">
        <v>8.6689612743380011E-5</v>
      </c>
      <c r="C3583" s="151">
        <v>0</v>
      </c>
      <c r="D3583" s="151">
        <v>9.2935031060085429E-5</v>
      </c>
      <c r="E3583" s="151">
        <v>0</v>
      </c>
      <c r="F3583" s="151">
        <v>8.4936638992093262E-5</v>
      </c>
      <c r="G3583" s="151">
        <v>0</v>
      </c>
      <c r="H3583" s="151">
        <v>1.03779707548435E-4</v>
      </c>
      <c r="I3583" s="151">
        <v>0</v>
      </c>
      <c r="J3583" s="151">
        <v>2.9927107385065145E-5</v>
      </c>
      <c r="K3583" s="151">
        <v>0</v>
      </c>
      <c r="L3583" s="151">
        <v>5.2390578165242033E-5</v>
      </c>
      <c r="M3583" s="151">
        <v>0</v>
      </c>
      <c r="N3583" s="151">
        <v>2.2021669101252941E-5</v>
      </c>
      <c r="O3583" s="151">
        <v>4.2834158327862638E-5</v>
      </c>
      <c r="P3583" s="151">
        <v>4.5971826327430734E-5</v>
      </c>
    </row>
    <row r="3584" spans="1:16" ht="22" customHeight="1" x14ac:dyDescent="0.2">
      <c r="A3584" s="150" t="s">
        <v>4413</v>
      </c>
      <c r="B3584" s="151">
        <v>0</v>
      </c>
      <c r="C3584" s="151">
        <v>0</v>
      </c>
      <c r="D3584" s="151">
        <v>2.3233757765021357E-5</v>
      </c>
      <c r="E3584" s="151">
        <v>0</v>
      </c>
      <c r="F3584" s="151">
        <v>0</v>
      </c>
      <c r="G3584" s="151">
        <v>0</v>
      </c>
      <c r="H3584" s="151">
        <v>0</v>
      </c>
      <c r="I3584" s="151">
        <v>0</v>
      </c>
      <c r="J3584" s="151">
        <v>0</v>
      </c>
      <c r="K3584" s="151">
        <v>0</v>
      </c>
      <c r="L3584" s="151">
        <v>0</v>
      </c>
      <c r="M3584" s="151">
        <v>0</v>
      </c>
      <c r="N3584" s="151">
        <v>1.1010834550626471E-5</v>
      </c>
      <c r="O3584" s="151">
        <v>0</v>
      </c>
      <c r="P3584" s="151">
        <v>0</v>
      </c>
    </row>
    <row r="3585" spans="1:16" ht="22" customHeight="1" x14ac:dyDescent="0.2">
      <c r="A3585" s="150" t="s">
        <v>4414</v>
      </c>
      <c r="B3585" s="151">
        <v>8.6689612743380011E-5</v>
      </c>
      <c r="C3585" s="151">
        <v>0</v>
      </c>
      <c r="D3585" s="151">
        <v>1.161687888251068E-4</v>
      </c>
      <c r="E3585" s="151">
        <v>0</v>
      </c>
      <c r="F3585" s="151">
        <v>8.4936638992093262E-5</v>
      </c>
      <c r="G3585" s="151">
        <v>0</v>
      </c>
      <c r="H3585" s="151">
        <v>1.5566956132265249E-4</v>
      </c>
      <c r="I3585" s="151">
        <v>0</v>
      </c>
      <c r="J3585" s="151">
        <v>2.09489751695456E-4</v>
      </c>
      <c r="K3585" s="151">
        <v>0</v>
      </c>
      <c r="L3585" s="151">
        <v>2.0956231266096813E-4</v>
      </c>
      <c r="M3585" s="151">
        <v>4.9408512553418889E-5</v>
      </c>
      <c r="N3585" s="151">
        <v>1.6516251825939707E-4</v>
      </c>
      <c r="O3585" s="151">
        <v>1.285024749835879E-4</v>
      </c>
      <c r="P3585" s="151">
        <v>1.7239434872786527E-4</v>
      </c>
    </row>
    <row r="3586" spans="1:16" ht="22" customHeight="1" x14ac:dyDescent="0.2">
      <c r="A3586" s="150" t="s">
        <v>4415</v>
      </c>
      <c r="B3586" s="151">
        <v>0</v>
      </c>
      <c r="C3586" s="151">
        <v>4.7630851769516033E-5</v>
      </c>
      <c r="D3586" s="151">
        <v>0</v>
      </c>
      <c r="E3586" s="151">
        <v>2.5562908753112705E-5</v>
      </c>
      <c r="F3586" s="151">
        <v>0</v>
      </c>
      <c r="G3586" s="151">
        <v>0</v>
      </c>
      <c r="H3586" s="151">
        <v>0</v>
      </c>
      <c r="I3586" s="151">
        <v>2.8271848782087584E-5</v>
      </c>
      <c r="J3586" s="151">
        <v>0</v>
      </c>
      <c r="K3586" s="151">
        <v>4.8958983955418189E-5</v>
      </c>
      <c r="L3586" s="151">
        <v>0</v>
      </c>
      <c r="M3586" s="151">
        <v>0</v>
      </c>
      <c r="N3586" s="151">
        <v>0</v>
      </c>
      <c r="O3586" s="151">
        <v>4.2834158327862638E-5</v>
      </c>
      <c r="P3586" s="151">
        <v>1.1492956581857683E-5</v>
      </c>
    </row>
    <row r="3587" spans="1:16" ht="22" customHeight="1" x14ac:dyDescent="0.2">
      <c r="A3587" s="150" t="s">
        <v>4416</v>
      </c>
      <c r="B3587" s="151">
        <v>1.3003441911507002E-4</v>
      </c>
      <c r="C3587" s="151">
        <v>1.428925553085481E-4</v>
      </c>
      <c r="D3587" s="151">
        <v>1.3940254659012814E-4</v>
      </c>
      <c r="E3587" s="151">
        <v>2.5562908753112704E-4</v>
      </c>
      <c r="F3587" s="151">
        <v>8.4936638992093262E-5</v>
      </c>
      <c r="G3587" s="151">
        <v>1.4596660795103221E-4</v>
      </c>
      <c r="H3587" s="151">
        <v>1.5566956132265249E-4</v>
      </c>
      <c r="I3587" s="151">
        <v>2.5444663903878827E-4</v>
      </c>
      <c r="J3587" s="151">
        <v>2.3941685908052116E-4</v>
      </c>
      <c r="K3587" s="151">
        <v>1.4687695186625457E-4</v>
      </c>
      <c r="L3587" s="151">
        <v>5.2390578165242033E-5</v>
      </c>
      <c r="M3587" s="151">
        <v>1.4822553766025666E-4</v>
      </c>
      <c r="N3587" s="151">
        <v>1.4314084915814413E-4</v>
      </c>
      <c r="O3587" s="151">
        <v>8.5668316655725276E-5</v>
      </c>
      <c r="P3587" s="151">
        <v>1.0343660923671916E-4</v>
      </c>
    </row>
    <row r="3588" spans="1:16" ht="22" customHeight="1" x14ac:dyDescent="0.2">
      <c r="A3588" s="150" t="s">
        <v>4417</v>
      </c>
      <c r="B3588" s="151">
        <v>1.3003441911507002E-4</v>
      </c>
      <c r="C3588" s="151">
        <v>4.7630851769516033E-5</v>
      </c>
      <c r="D3588" s="151">
        <v>2.3233757765021357E-5</v>
      </c>
      <c r="E3588" s="151">
        <v>5.112581750622541E-5</v>
      </c>
      <c r="F3588" s="151">
        <v>4.2468319496046631E-5</v>
      </c>
      <c r="G3588" s="151">
        <v>0</v>
      </c>
      <c r="H3588" s="151">
        <v>1.5566956132265249E-4</v>
      </c>
      <c r="I3588" s="151">
        <v>2.8271848782087584E-5</v>
      </c>
      <c r="J3588" s="151">
        <v>1.4963553692532575E-4</v>
      </c>
      <c r="K3588" s="151">
        <v>4.8958983955418189E-5</v>
      </c>
      <c r="L3588" s="151">
        <v>1.0478115633048407E-4</v>
      </c>
      <c r="M3588" s="151">
        <v>4.9408512553418889E-5</v>
      </c>
      <c r="N3588" s="151">
        <v>0</v>
      </c>
      <c r="O3588" s="151">
        <v>0</v>
      </c>
      <c r="P3588" s="151">
        <v>4.5971826327430734E-5</v>
      </c>
    </row>
    <row r="3589" spans="1:16" ht="22" customHeight="1" x14ac:dyDescent="0.2">
      <c r="A3589" s="150" t="s">
        <v>4418</v>
      </c>
      <c r="B3589" s="151">
        <v>0</v>
      </c>
      <c r="C3589" s="151">
        <v>1.9052340707806413E-4</v>
      </c>
      <c r="D3589" s="151">
        <v>0</v>
      </c>
      <c r="E3589" s="151">
        <v>7.6688726259338105E-5</v>
      </c>
      <c r="F3589" s="151">
        <v>0</v>
      </c>
      <c r="G3589" s="151">
        <v>9.7311071967354823E-5</v>
      </c>
      <c r="H3589" s="151">
        <v>0</v>
      </c>
      <c r="I3589" s="151">
        <v>8.4815546346262753E-5</v>
      </c>
      <c r="J3589" s="151">
        <v>0</v>
      </c>
      <c r="K3589" s="151">
        <v>1.4687695186625457E-4</v>
      </c>
      <c r="L3589" s="151">
        <v>0</v>
      </c>
      <c r="M3589" s="151">
        <v>9.8817025106837778E-5</v>
      </c>
      <c r="N3589" s="151">
        <v>0</v>
      </c>
      <c r="O3589" s="151">
        <v>0</v>
      </c>
      <c r="P3589" s="151">
        <v>0</v>
      </c>
    </row>
    <row r="3590" spans="1:16" ht="22" customHeight="1" x14ac:dyDescent="0.2">
      <c r="A3590" s="150" t="s">
        <v>4419</v>
      </c>
      <c r="B3590" s="151">
        <v>0</v>
      </c>
      <c r="C3590" s="151">
        <v>4.7630851769516033E-5</v>
      </c>
      <c r="D3590" s="151">
        <v>0</v>
      </c>
      <c r="E3590" s="151">
        <v>2.5562908753112705E-5</v>
      </c>
      <c r="F3590" s="151">
        <v>0</v>
      </c>
      <c r="G3590" s="151">
        <v>0</v>
      </c>
      <c r="H3590" s="151">
        <v>0</v>
      </c>
      <c r="I3590" s="151">
        <v>2.8271848782087584E-5</v>
      </c>
      <c r="J3590" s="151">
        <v>2.9927107385065145E-5</v>
      </c>
      <c r="K3590" s="151">
        <v>9.7917967910836378E-5</v>
      </c>
      <c r="L3590" s="151">
        <v>5.2390578165242033E-5</v>
      </c>
      <c r="M3590" s="151">
        <v>4.9408512553418889E-5</v>
      </c>
      <c r="N3590" s="151">
        <v>5.5054172753132361E-5</v>
      </c>
      <c r="O3590" s="151">
        <v>0</v>
      </c>
      <c r="P3590" s="151">
        <v>3.4478869745573052E-5</v>
      </c>
    </row>
    <row r="3591" spans="1:16" ht="22" customHeight="1" x14ac:dyDescent="0.2">
      <c r="A3591" s="150" t="s">
        <v>4420</v>
      </c>
      <c r="B3591" s="151">
        <v>0</v>
      </c>
      <c r="C3591" s="151">
        <v>0</v>
      </c>
      <c r="D3591" s="151">
        <v>0</v>
      </c>
      <c r="E3591" s="151">
        <v>0</v>
      </c>
      <c r="F3591" s="151">
        <v>0</v>
      </c>
      <c r="G3591" s="151">
        <v>4.8655535983677411E-5</v>
      </c>
      <c r="H3591" s="151">
        <v>0</v>
      </c>
      <c r="I3591" s="151">
        <v>0</v>
      </c>
      <c r="J3591" s="151">
        <v>0</v>
      </c>
      <c r="K3591" s="151">
        <v>4.8958983955418189E-5</v>
      </c>
      <c r="L3591" s="151">
        <v>0</v>
      </c>
      <c r="M3591" s="151">
        <v>0</v>
      </c>
      <c r="N3591" s="151">
        <v>0</v>
      </c>
      <c r="O3591" s="151">
        <v>0</v>
      </c>
      <c r="P3591" s="151">
        <v>0</v>
      </c>
    </row>
    <row r="3592" spans="1:16" ht="22" customHeight="1" x14ac:dyDescent="0.2">
      <c r="A3592" s="150" t="s">
        <v>4421</v>
      </c>
      <c r="B3592" s="151">
        <v>0</v>
      </c>
      <c r="C3592" s="151">
        <v>0</v>
      </c>
      <c r="D3592" s="151">
        <v>0</v>
      </c>
      <c r="E3592" s="151">
        <v>0</v>
      </c>
      <c r="F3592" s="151">
        <v>0</v>
      </c>
      <c r="G3592" s="151">
        <v>0</v>
      </c>
      <c r="H3592" s="151">
        <v>0</v>
      </c>
      <c r="I3592" s="151">
        <v>0</v>
      </c>
      <c r="J3592" s="151">
        <v>2.9927107385065145E-5</v>
      </c>
      <c r="K3592" s="151">
        <v>0</v>
      </c>
      <c r="L3592" s="151">
        <v>0</v>
      </c>
      <c r="M3592" s="151">
        <v>4.9408512553418889E-5</v>
      </c>
      <c r="N3592" s="151">
        <v>3.303250365187941E-5</v>
      </c>
      <c r="O3592" s="151">
        <v>4.2834158327862638E-5</v>
      </c>
      <c r="P3592" s="151">
        <v>5.7464782909288429E-5</v>
      </c>
    </row>
    <row r="3593" spans="1:16" ht="22" customHeight="1" x14ac:dyDescent="0.2">
      <c r="A3593" s="150" t="s">
        <v>4422</v>
      </c>
      <c r="B3593" s="151">
        <v>8.6689612743380011E-5</v>
      </c>
      <c r="C3593" s="151">
        <v>0</v>
      </c>
      <c r="D3593" s="151">
        <v>1.161687888251068E-4</v>
      </c>
      <c r="E3593" s="151">
        <v>0</v>
      </c>
      <c r="F3593" s="151">
        <v>4.2468319496046631E-5</v>
      </c>
      <c r="G3593" s="151">
        <v>0</v>
      </c>
      <c r="H3593" s="151">
        <v>0</v>
      </c>
      <c r="I3593" s="151">
        <v>0</v>
      </c>
      <c r="J3593" s="151">
        <v>0</v>
      </c>
      <c r="K3593" s="151">
        <v>0</v>
      </c>
      <c r="L3593" s="151">
        <v>0</v>
      </c>
      <c r="M3593" s="151">
        <v>0</v>
      </c>
      <c r="N3593" s="151">
        <v>1.1010834550626472E-4</v>
      </c>
      <c r="O3593" s="151">
        <v>8.5668316655725276E-5</v>
      </c>
      <c r="P3593" s="151">
        <v>1.0343660923671916E-4</v>
      </c>
    </row>
    <row r="3594" spans="1:16" ht="22" customHeight="1" x14ac:dyDescent="0.2">
      <c r="A3594" s="150" t="s">
        <v>4423</v>
      </c>
      <c r="B3594" s="151">
        <v>0</v>
      </c>
      <c r="C3594" s="151">
        <v>0</v>
      </c>
      <c r="D3594" s="151">
        <v>0</v>
      </c>
      <c r="E3594" s="151">
        <v>0</v>
      </c>
      <c r="F3594" s="151">
        <v>0</v>
      </c>
      <c r="G3594" s="151">
        <v>0</v>
      </c>
      <c r="H3594" s="151">
        <v>0</v>
      </c>
      <c r="I3594" s="151">
        <v>0</v>
      </c>
      <c r="J3594" s="151">
        <v>0</v>
      </c>
      <c r="K3594" s="151">
        <v>0</v>
      </c>
      <c r="L3594" s="151">
        <v>0</v>
      </c>
      <c r="M3594" s="151">
        <v>0</v>
      </c>
      <c r="N3594" s="151">
        <v>1.1010834550626471E-5</v>
      </c>
      <c r="O3594" s="151">
        <v>0</v>
      </c>
      <c r="P3594" s="151">
        <v>1.1492956581857683E-5</v>
      </c>
    </row>
    <row r="3595" spans="1:16" ht="22" customHeight="1" x14ac:dyDescent="0.2">
      <c r="A3595" s="150" t="s">
        <v>4424</v>
      </c>
      <c r="B3595" s="151">
        <v>0</v>
      </c>
      <c r="C3595" s="151">
        <v>0</v>
      </c>
      <c r="D3595" s="151">
        <v>0</v>
      </c>
      <c r="E3595" s="151">
        <v>0</v>
      </c>
      <c r="F3595" s="151">
        <v>0</v>
      </c>
      <c r="G3595" s="151">
        <v>0</v>
      </c>
      <c r="H3595" s="151">
        <v>0</v>
      </c>
      <c r="I3595" s="151">
        <v>0</v>
      </c>
      <c r="J3595" s="151">
        <v>0</v>
      </c>
      <c r="K3595" s="151">
        <v>0</v>
      </c>
      <c r="L3595" s="151">
        <v>0</v>
      </c>
      <c r="M3595" s="151">
        <v>4.957714228909609E-5</v>
      </c>
      <c r="N3595" s="151">
        <v>0</v>
      </c>
      <c r="O3595" s="151">
        <v>0</v>
      </c>
      <c r="P3595" s="151">
        <v>0</v>
      </c>
    </row>
    <row r="3596" spans="1:16" ht="22" customHeight="1" x14ac:dyDescent="0.2">
      <c r="A3596" s="150" t="s">
        <v>4425</v>
      </c>
      <c r="B3596" s="151">
        <v>0</v>
      </c>
      <c r="C3596" s="151">
        <v>1.9117365761416676E-4</v>
      </c>
      <c r="D3596" s="151">
        <v>2.3313053866608462E-5</v>
      </c>
      <c r="E3596" s="151">
        <v>2.5650154175478276E-4</v>
      </c>
      <c r="F3596" s="151">
        <v>0</v>
      </c>
      <c r="G3596" s="151">
        <v>1.9528638333380423E-4</v>
      </c>
      <c r="H3596" s="151">
        <v>5.2066952251262617E-5</v>
      </c>
      <c r="I3596" s="151">
        <v>2.8368339733562286E-4</v>
      </c>
      <c r="J3596" s="151">
        <v>9.0087743049923057E-5</v>
      </c>
      <c r="K3596" s="151">
        <v>2.4563039731899231E-4</v>
      </c>
      <c r="L3596" s="151">
        <v>1.051387711985062E-4</v>
      </c>
      <c r="M3596" s="151">
        <v>1.9830856915638436E-4</v>
      </c>
      <c r="N3596" s="151">
        <v>1.1048414190730999E-5</v>
      </c>
      <c r="O3596" s="151">
        <v>0</v>
      </c>
      <c r="P3596" s="151">
        <v>1.1532181689645595E-5</v>
      </c>
    </row>
    <row r="3597" spans="1:16" ht="22" customHeight="1" x14ac:dyDescent="0.2">
      <c r="A3597" s="150" t="s">
        <v>4426</v>
      </c>
      <c r="B3597" s="151">
        <v>4.3492740864426153E-5</v>
      </c>
      <c r="C3597" s="151">
        <v>4.7793414403541689E-5</v>
      </c>
      <c r="D3597" s="151">
        <v>4.6626107733216923E-5</v>
      </c>
      <c r="E3597" s="151">
        <v>2.5650154175478275E-5</v>
      </c>
      <c r="F3597" s="151">
        <v>4.2613262565999006E-5</v>
      </c>
      <c r="G3597" s="151">
        <v>4.8821595833451058E-5</v>
      </c>
      <c r="H3597" s="151">
        <v>5.2066952251262617E-5</v>
      </c>
      <c r="I3597" s="151">
        <v>0</v>
      </c>
      <c r="J3597" s="151">
        <v>6.0058495366615376E-5</v>
      </c>
      <c r="K3597" s="151">
        <v>0</v>
      </c>
      <c r="L3597" s="151">
        <v>0</v>
      </c>
      <c r="M3597" s="151">
        <v>4.957714228909609E-5</v>
      </c>
      <c r="N3597" s="151">
        <v>1.1048414190730999E-5</v>
      </c>
      <c r="O3597" s="151">
        <v>0</v>
      </c>
      <c r="P3597" s="151">
        <v>9.2257453517164762E-5</v>
      </c>
    </row>
    <row r="3598" spans="1:16" ht="22" customHeight="1" x14ac:dyDescent="0.2">
      <c r="A3598" s="150" t="s">
        <v>4427</v>
      </c>
      <c r="B3598" s="151">
        <v>0</v>
      </c>
      <c r="C3598" s="151">
        <v>1.9117365761416676E-4</v>
      </c>
      <c r="D3598" s="151">
        <v>4.6626107733216923E-5</v>
      </c>
      <c r="E3598" s="151">
        <v>1.026006167019131E-4</v>
      </c>
      <c r="F3598" s="151">
        <v>0</v>
      </c>
      <c r="G3598" s="151">
        <v>9.7643191666902117E-5</v>
      </c>
      <c r="H3598" s="151">
        <v>0</v>
      </c>
      <c r="I3598" s="151">
        <v>1.4184169866781143E-4</v>
      </c>
      <c r="J3598" s="151">
        <v>0</v>
      </c>
      <c r="K3598" s="151">
        <v>1.4737823839139537E-4</v>
      </c>
      <c r="L3598" s="151">
        <v>0</v>
      </c>
      <c r="M3598" s="151">
        <v>9.9154284578192181E-5</v>
      </c>
      <c r="N3598" s="151">
        <v>2.2096828381461997E-5</v>
      </c>
      <c r="O3598" s="151">
        <v>0</v>
      </c>
      <c r="P3598" s="151">
        <v>1.1532181689645595E-5</v>
      </c>
    </row>
    <row r="3599" spans="1:16" ht="22" customHeight="1" x14ac:dyDescent="0.2">
      <c r="A3599" s="150" t="s">
        <v>4428</v>
      </c>
      <c r="B3599" s="151">
        <v>0</v>
      </c>
      <c r="C3599" s="151">
        <v>9.5586828807083378E-5</v>
      </c>
      <c r="D3599" s="151">
        <v>0</v>
      </c>
      <c r="E3599" s="151">
        <v>1.026006167019131E-4</v>
      </c>
      <c r="F3599" s="151">
        <v>4.2613262565999006E-5</v>
      </c>
      <c r="G3599" s="151">
        <v>1.4646478750035316E-4</v>
      </c>
      <c r="H3599" s="151">
        <v>0</v>
      </c>
      <c r="I3599" s="151">
        <v>1.4184169866781143E-4</v>
      </c>
      <c r="J3599" s="151">
        <v>0</v>
      </c>
      <c r="K3599" s="151">
        <v>4.912607946379846E-5</v>
      </c>
      <c r="L3599" s="151">
        <v>0</v>
      </c>
      <c r="M3599" s="151">
        <v>4.957714228909609E-5</v>
      </c>
      <c r="N3599" s="151">
        <v>1.1048414190730999E-5</v>
      </c>
      <c r="O3599" s="151">
        <v>4.2980349994510633E-5</v>
      </c>
      <c r="P3599" s="151">
        <v>4.6128726758582381E-5</v>
      </c>
    </row>
    <row r="3600" spans="1:16" ht="22" customHeight="1" x14ac:dyDescent="0.2">
      <c r="A3600" s="150" t="s">
        <v>4429</v>
      </c>
      <c r="B3600" s="151">
        <v>0</v>
      </c>
      <c r="C3600" s="151">
        <v>9.5586828807083378E-5</v>
      </c>
      <c r="D3600" s="151">
        <v>0</v>
      </c>
      <c r="E3600" s="151">
        <v>1.2825077087739138E-4</v>
      </c>
      <c r="F3600" s="151">
        <v>0</v>
      </c>
      <c r="G3600" s="151">
        <v>4.8821595833451058E-5</v>
      </c>
      <c r="H3600" s="151">
        <v>0</v>
      </c>
      <c r="I3600" s="151">
        <v>1.4184169866781143E-4</v>
      </c>
      <c r="J3600" s="151">
        <v>3.0029247683307688E-5</v>
      </c>
      <c r="K3600" s="151">
        <v>1.4737823839139537E-4</v>
      </c>
      <c r="L3600" s="151">
        <v>1.051387711985062E-4</v>
      </c>
      <c r="M3600" s="151">
        <v>1.9830856915638436E-4</v>
      </c>
      <c r="N3600" s="151">
        <v>1.7677462705169598E-4</v>
      </c>
      <c r="O3600" s="151">
        <v>2.1490174997255317E-4</v>
      </c>
      <c r="P3600" s="151">
        <v>1.7298272534468391E-4</v>
      </c>
    </row>
    <row r="3601" spans="1:16" ht="22" customHeight="1" x14ac:dyDescent="0.2">
      <c r="A3601" s="150" t="s">
        <v>4430</v>
      </c>
      <c r="B3601" s="151">
        <v>8.6985481728852306E-5</v>
      </c>
      <c r="C3601" s="151">
        <v>4.3014072963187518E-4</v>
      </c>
      <c r="D3601" s="151">
        <v>4.6626107733216923E-5</v>
      </c>
      <c r="E3601" s="151">
        <v>2.8215169593026108E-4</v>
      </c>
      <c r="F3601" s="151">
        <v>8.5226525131998013E-5</v>
      </c>
      <c r="G3601" s="151">
        <v>3.9057276666760847E-4</v>
      </c>
      <c r="H3601" s="151">
        <v>2.0826780900505047E-4</v>
      </c>
      <c r="I3601" s="151">
        <v>3.1205173706918518E-4</v>
      </c>
      <c r="J3601" s="151">
        <v>9.0087743049923057E-5</v>
      </c>
      <c r="K3601" s="151">
        <v>4.421347151741861E-4</v>
      </c>
      <c r="L3601" s="151">
        <v>5.25693855992531E-5</v>
      </c>
      <c r="M3601" s="151">
        <v>1.4873142686728827E-4</v>
      </c>
      <c r="N3601" s="151">
        <v>1.5467779867023399E-4</v>
      </c>
      <c r="O3601" s="151">
        <v>1.7192139997804253E-4</v>
      </c>
      <c r="P3601" s="151">
        <v>1.3838618027574713E-4</v>
      </c>
    </row>
    <row r="3602" spans="1:16" ht="22" customHeight="1" x14ac:dyDescent="0.2">
      <c r="A3602" s="150" t="s">
        <v>4431</v>
      </c>
      <c r="B3602" s="151">
        <v>4.3492740864426153E-5</v>
      </c>
      <c r="C3602" s="151">
        <v>9.5586828807083378E-5</v>
      </c>
      <c r="D3602" s="151">
        <v>4.6626107733216923E-5</v>
      </c>
      <c r="E3602" s="151">
        <v>1.026006167019131E-4</v>
      </c>
      <c r="F3602" s="151">
        <v>8.5226525131998013E-5</v>
      </c>
      <c r="G3602" s="151">
        <v>1.4646478750035316E-4</v>
      </c>
      <c r="H3602" s="151">
        <v>5.2066952251262617E-5</v>
      </c>
      <c r="I3602" s="151">
        <v>5.6736679467124573E-5</v>
      </c>
      <c r="J3602" s="151">
        <v>3.0029247683307688E-5</v>
      </c>
      <c r="K3602" s="151">
        <v>9.825215892759692E-5</v>
      </c>
      <c r="L3602" s="151">
        <v>1.051387711985062E-4</v>
      </c>
      <c r="M3602" s="151">
        <v>9.9154284578192181E-5</v>
      </c>
      <c r="N3602" s="151">
        <v>6.6290485144385986E-5</v>
      </c>
      <c r="O3602" s="151">
        <v>8.5960699989021266E-5</v>
      </c>
      <c r="P3602" s="151">
        <v>5.7660908448227973E-5</v>
      </c>
    </row>
    <row r="3603" spans="1:16" ht="22" customHeight="1" x14ac:dyDescent="0.2">
      <c r="A3603" s="150" t="s">
        <v>4432</v>
      </c>
      <c r="B3603" s="151">
        <v>0</v>
      </c>
      <c r="C3603" s="151">
        <v>0</v>
      </c>
      <c r="D3603" s="151">
        <v>0</v>
      </c>
      <c r="E3603" s="151">
        <v>0</v>
      </c>
      <c r="F3603" s="151">
        <v>0</v>
      </c>
      <c r="G3603" s="151">
        <v>0</v>
      </c>
      <c r="H3603" s="151">
        <v>0</v>
      </c>
      <c r="I3603" s="151">
        <v>0</v>
      </c>
      <c r="J3603" s="151">
        <v>0</v>
      </c>
      <c r="K3603" s="151">
        <v>0</v>
      </c>
      <c r="L3603" s="151">
        <v>0</v>
      </c>
      <c r="M3603" s="151">
        <v>0</v>
      </c>
      <c r="N3603" s="151">
        <v>2.2096828381461997E-5</v>
      </c>
      <c r="O3603" s="151">
        <v>4.2980349994510633E-5</v>
      </c>
      <c r="P3603" s="151">
        <v>0</v>
      </c>
    </row>
    <row r="3604" spans="1:16" ht="22" customHeight="1" x14ac:dyDescent="0.2">
      <c r="A3604" s="150" t="s">
        <v>4433</v>
      </c>
      <c r="B3604" s="151">
        <v>0</v>
      </c>
      <c r="C3604" s="151">
        <v>0</v>
      </c>
      <c r="D3604" s="151">
        <v>0</v>
      </c>
      <c r="E3604" s="151">
        <v>0</v>
      </c>
      <c r="F3604" s="151">
        <v>0</v>
      </c>
      <c r="G3604" s="151">
        <v>0</v>
      </c>
      <c r="H3604" s="151">
        <v>0</v>
      </c>
      <c r="I3604" s="151">
        <v>0</v>
      </c>
      <c r="J3604" s="151">
        <v>3.0132087572634083E-5</v>
      </c>
      <c r="K3604" s="151">
        <v>0</v>
      </c>
      <c r="L3604" s="151">
        <v>0</v>
      </c>
      <c r="M3604" s="151">
        <v>0</v>
      </c>
      <c r="N3604" s="151">
        <v>0</v>
      </c>
      <c r="O3604" s="151">
        <v>0</v>
      </c>
      <c r="P3604" s="151">
        <v>0</v>
      </c>
    </row>
    <row r="3605" spans="1:16" ht="22" customHeight="1" x14ac:dyDescent="0.2">
      <c r="A3605" s="150" t="s">
        <v>4434</v>
      </c>
      <c r="B3605" s="151">
        <v>0</v>
      </c>
      <c r="C3605" s="151">
        <v>9.5914180960532288E-5</v>
      </c>
      <c r="D3605" s="151">
        <v>0</v>
      </c>
      <c r="E3605" s="151">
        <v>1.0295198867691965E-4</v>
      </c>
      <c r="F3605" s="151">
        <v>4.2759198396704483E-5</v>
      </c>
      <c r="G3605" s="151">
        <v>1.4696637923836806E-4</v>
      </c>
      <c r="H3605" s="151">
        <v>5.2245263731575151E-5</v>
      </c>
      <c r="I3605" s="151">
        <v>1.7079294949178938E-4</v>
      </c>
      <c r="J3605" s="151">
        <v>0</v>
      </c>
      <c r="K3605" s="151">
        <v>9.8588638923924291E-5</v>
      </c>
      <c r="L3605" s="151">
        <v>5.2749417741716293E-5</v>
      </c>
      <c r="M3605" s="151">
        <v>4.9746927022962857E-5</v>
      </c>
      <c r="N3605" s="151">
        <v>0</v>
      </c>
      <c r="O3605" s="151">
        <v>0</v>
      </c>
      <c r="P3605" s="151">
        <v>0</v>
      </c>
    </row>
    <row r="3606" spans="1:16" ht="22" customHeight="1" x14ac:dyDescent="0.2">
      <c r="A3606" s="150" t="s">
        <v>4435</v>
      </c>
      <c r="B3606" s="151">
        <v>0</v>
      </c>
      <c r="C3606" s="151">
        <v>0</v>
      </c>
      <c r="D3606" s="151">
        <v>0</v>
      </c>
      <c r="E3606" s="151">
        <v>0</v>
      </c>
      <c r="F3606" s="151">
        <v>0</v>
      </c>
      <c r="G3606" s="151">
        <v>0</v>
      </c>
      <c r="H3606" s="151">
        <v>0</v>
      </c>
      <c r="I3606" s="151">
        <v>0</v>
      </c>
      <c r="J3606" s="151">
        <v>6.0264175145268166E-5</v>
      </c>
      <c r="K3606" s="151">
        <v>0</v>
      </c>
      <c r="L3606" s="151">
        <v>5.2749417741716293E-5</v>
      </c>
      <c r="M3606" s="151">
        <v>0</v>
      </c>
      <c r="N3606" s="151">
        <v>1.2194876348193837E-4</v>
      </c>
      <c r="O3606" s="151">
        <v>1.2938262892183168E-4</v>
      </c>
      <c r="P3606" s="151">
        <v>8.1001728237887371E-5</v>
      </c>
    </row>
    <row r="3607" spans="1:16" ht="22" customHeight="1" x14ac:dyDescent="0.2">
      <c r="A3607" s="150" t="s">
        <v>4436</v>
      </c>
      <c r="B3607" s="151">
        <v>0</v>
      </c>
      <c r="C3607" s="151">
        <v>0</v>
      </c>
      <c r="D3607" s="151">
        <v>0</v>
      </c>
      <c r="E3607" s="151">
        <v>0</v>
      </c>
      <c r="F3607" s="151">
        <v>0</v>
      </c>
      <c r="G3607" s="151">
        <v>0</v>
      </c>
      <c r="H3607" s="151">
        <v>1.044905274631503E-4</v>
      </c>
      <c r="I3607" s="151">
        <v>0</v>
      </c>
      <c r="J3607" s="151">
        <v>3.0132087572634083E-5</v>
      </c>
      <c r="K3607" s="151">
        <v>4.9294319461962146E-5</v>
      </c>
      <c r="L3607" s="151">
        <v>5.2749417741716293E-5</v>
      </c>
      <c r="M3607" s="151">
        <v>0</v>
      </c>
      <c r="N3607" s="151">
        <v>8.8690009805046091E-5</v>
      </c>
      <c r="O3607" s="151">
        <v>1.2938262892183168E-4</v>
      </c>
      <c r="P3607" s="151">
        <v>1.157167546255534E-4</v>
      </c>
    </row>
    <row r="3608" spans="1:16" ht="22" customHeight="1" x14ac:dyDescent="0.2">
      <c r="A3608" s="150" t="s">
        <v>4437</v>
      </c>
      <c r="B3608" s="151">
        <v>8.7283377214225077E-5</v>
      </c>
      <c r="C3608" s="151">
        <v>4.7957090480266144E-5</v>
      </c>
      <c r="D3608" s="151">
        <v>2.3392893092179037E-5</v>
      </c>
      <c r="E3608" s="151">
        <v>2.5737997169229914E-5</v>
      </c>
      <c r="F3608" s="151">
        <v>4.2759198396704483E-5</v>
      </c>
      <c r="G3608" s="151">
        <v>4.8988793079456022E-5</v>
      </c>
      <c r="H3608" s="151">
        <v>1.044905274631503E-4</v>
      </c>
      <c r="I3608" s="151">
        <v>8.5396474745894689E-5</v>
      </c>
      <c r="J3608" s="151">
        <v>1.2052835029053633E-4</v>
      </c>
      <c r="K3608" s="151">
        <v>4.9294319461962146E-5</v>
      </c>
      <c r="L3608" s="151">
        <v>1.5824825322514888E-4</v>
      </c>
      <c r="M3608" s="151">
        <v>9.9493854045925713E-5</v>
      </c>
      <c r="N3608" s="151">
        <v>0</v>
      </c>
      <c r="O3608" s="151">
        <v>0</v>
      </c>
      <c r="P3608" s="151">
        <v>0</v>
      </c>
    </row>
    <row r="3609" spans="1:16" ht="22" customHeight="1" x14ac:dyDescent="0.2">
      <c r="A3609" s="150" t="s">
        <v>4438</v>
      </c>
      <c r="B3609" s="151">
        <v>8.7283377214225077E-5</v>
      </c>
      <c r="C3609" s="151">
        <v>1.4387127144079842E-4</v>
      </c>
      <c r="D3609" s="151">
        <v>4.6785786184358073E-5</v>
      </c>
      <c r="E3609" s="151">
        <v>1.801659801846094E-4</v>
      </c>
      <c r="F3609" s="151">
        <v>4.2759198396704483E-5</v>
      </c>
      <c r="G3609" s="151">
        <v>1.9595517231782409E-4</v>
      </c>
      <c r="H3609" s="151">
        <v>1.044905274631503E-4</v>
      </c>
      <c r="I3609" s="151">
        <v>3.1312040740161387E-4</v>
      </c>
      <c r="J3609" s="151">
        <v>9.0396262717902249E-5</v>
      </c>
      <c r="K3609" s="151">
        <v>1.9717727784784858E-4</v>
      </c>
      <c r="L3609" s="151">
        <v>1.0549883548343259E-4</v>
      </c>
      <c r="M3609" s="151">
        <v>2.4873463511481428E-4</v>
      </c>
      <c r="N3609" s="151">
        <v>1.1086251225630761E-5</v>
      </c>
      <c r="O3609" s="151">
        <v>4.3127542973943885E-5</v>
      </c>
      <c r="P3609" s="151">
        <v>2.3143350925110678E-5</v>
      </c>
    </row>
    <row r="3610" spans="1:16" ht="22" customHeight="1" x14ac:dyDescent="0.2">
      <c r="A3610" s="150" t="s">
        <v>4439</v>
      </c>
      <c r="B3610" s="151">
        <v>4.3641688607112538E-5</v>
      </c>
      <c r="C3610" s="151">
        <v>9.5914180960532288E-5</v>
      </c>
      <c r="D3610" s="151">
        <v>9.3571572368716146E-5</v>
      </c>
      <c r="E3610" s="151">
        <v>1.0295198867691965E-4</v>
      </c>
      <c r="F3610" s="151">
        <v>8.5518396793408965E-5</v>
      </c>
      <c r="G3610" s="151">
        <v>4.8988793079456022E-5</v>
      </c>
      <c r="H3610" s="151">
        <v>1.5673579119472545E-4</v>
      </c>
      <c r="I3610" s="151">
        <v>0</v>
      </c>
      <c r="J3610" s="151">
        <v>9.0396262717902249E-5</v>
      </c>
      <c r="K3610" s="151">
        <v>9.8588638923924291E-5</v>
      </c>
      <c r="L3610" s="151">
        <v>5.2749417741716293E-5</v>
      </c>
      <c r="M3610" s="151">
        <v>0</v>
      </c>
      <c r="N3610" s="151">
        <v>0</v>
      </c>
      <c r="O3610" s="151">
        <v>0</v>
      </c>
      <c r="P3610" s="151">
        <v>0</v>
      </c>
    </row>
    <row r="3611" spans="1:16" ht="22" customHeight="1" x14ac:dyDescent="0.2">
      <c r="A3611" s="150" t="s">
        <v>4440</v>
      </c>
      <c r="B3611" s="151">
        <v>1.7456675442845015E-4</v>
      </c>
      <c r="C3611" s="151">
        <v>1.4387127144079842E-4</v>
      </c>
      <c r="D3611" s="151">
        <v>1.6375025164525327E-4</v>
      </c>
      <c r="E3611" s="151">
        <v>1.801659801846094E-4</v>
      </c>
      <c r="F3611" s="151">
        <v>8.5518396793408965E-5</v>
      </c>
      <c r="G3611" s="151">
        <v>1.9595517231782409E-4</v>
      </c>
      <c r="H3611" s="151">
        <v>5.2245263731575151E-5</v>
      </c>
      <c r="I3611" s="151">
        <v>5.6930983163929791E-5</v>
      </c>
      <c r="J3611" s="151">
        <v>1.2052835029053633E-4</v>
      </c>
      <c r="K3611" s="151">
        <v>9.8588638923924291E-5</v>
      </c>
      <c r="L3611" s="151">
        <v>1.0549883548343259E-4</v>
      </c>
      <c r="M3611" s="151">
        <v>1.4924078106888858E-4</v>
      </c>
      <c r="N3611" s="151">
        <v>1.441212659331999E-4</v>
      </c>
      <c r="O3611" s="151">
        <v>1.2938262892183168E-4</v>
      </c>
      <c r="P3611" s="151">
        <v>1.157167546255534E-4</v>
      </c>
    </row>
    <row r="3612" spans="1:16" ht="22" customHeight="1" x14ac:dyDescent="0.2">
      <c r="A3612" s="150" t="s">
        <v>4441</v>
      </c>
      <c r="B3612" s="151">
        <v>0</v>
      </c>
      <c r="C3612" s="151">
        <v>0</v>
      </c>
      <c r="D3612" s="151">
        <v>0</v>
      </c>
      <c r="E3612" s="151">
        <v>0</v>
      </c>
      <c r="F3612" s="151">
        <v>0</v>
      </c>
      <c r="G3612" s="151">
        <v>0</v>
      </c>
      <c r="H3612" s="151">
        <v>0</v>
      </c>
      <c r="I3612" s="151">
        <v>0</v>
      </c>
      <c r="J3612" s="151">
        <v>0</v>
      </c>
      <c r="K3612" s="151">
        <v>0</v>
      </c>
      <c r="L3612" s="151">
        <v>0</v>
      </c>
      <c r="M3612" s="151">
        <v>0</v>
      </c>
      <c r="N3612" s="151">
        <v>0</v>
      </c>
      <c r="O3612" s="151">
        <v>0</v>
      </c>
      <c r="P3612" s="151">
        <v>2.3143350925110678E-5</v>
      </c>
    </row>
    <row r="3613" spans="1:16" ht="22" customHeight="1" x14ac:dyDescent="0.2">
      <c r="A3613" s="150" t="s">
        <v>4442</v>
      </c>
      <c r="B3613" s="151">
        <v>2.182084430355627E-4</v>
      </c>
      <c r="C3613" s="151">
        <v>3.8365672384212915E-4</v>
      </c>
      <c r="D3613" s="151">
        <v>2.3392893092179037E-4</v>
      </c>
      <c r="E3613" s="151">
        <v>2.5737997169229912E-4</v>
      </c>
      <c r="F3613" s="151">
        <v>2.993143887769314E-4</v>
      </c>
      <c r="G3613" s="151">
        <v>3.4292155155619215E-4</v>
      </c>
      <c r="H3613" s="151">
        <v>1.5673579119472545E-4</v>
      </c>
      <c r="I3613" s="151">
        <v>2.8465491581964895E-5</v>
      </c>
      <c r="J3613" s="151">
        <v>2.1092461300843858E-4</v>
      </c>
      <c r="K3613" s="151">
        <v>9.8588638923924291E-5</v>
      </c>
      <c r="L3613" s="151">
        <v>2.6374708870858149E-4</v>
      </c>
      <c r="M3613" s="151">
        <v>1.4924078106888858E-4</v>
      </c>
      <c r="N3613" s="151">
        <v>2.6607002941513827E-4</v>
      </c>
      <c r="O3613" s="151">
        <v>3.0189280081760722E-4</v>
      </c>
      <c r="P3613" s="151">
        <v>3.2400691295154948E-4</v>
      </c>
    </row>
    <row r="3614" spans="1:16" ht="22" customHeight="1" x14ac:dyDescent="0.2">
      <c r="A3614" s="150" t="s">
        <v>4443</v>
      </c>
      <c r="B3614" s="151">
        <v>3.0549182024978776E-4</v>
      </c>
      <c r="C3614" s="151">
        <v>4.3161381432239528E-4</v>
      </c>
      <c r="D3614" s="151">
        <v>2.5732182401396939E-4</v>
      </c>
      <c r="E3614" s="151">
        <v>3.603319603692188E-4</v>
      </c>
      <c r="F3614" s="151">
        <v>2.993143887769314E-4</v>
      </c>
      <c r="G3614" s="151">
        <v>3.4292155155619215E-4</v>
      </c>
      <c r="H3614" s="151">
        <v>1.5673579119472545E-4</v>
      </c>
      <c r="I3614" s="151">
        <v>3.9851688214750854E-4</v>
      </c>
      <c r="J3614" s="151">
        <v>1.807925254358045E-4</v>
      </c>
      <c r="K3614" s="151">
        <v>2.4647159730981072E-4</v>
      </c>
      <c r="L3614" s="151">
        <v>1.5824825322514888E-4</v>
      </c>
      <c r="M3614" s="151">
        <v>3.4822848916073998E-4</v>
      </c>
      <c r="N3614" s="151">
        <v>2.4389752696387675E-4</v>
      </c>
      <c r="O3614" s="151">
        <v>3.4502034379155108E-4</v>
      </c>
      <c r="P3614" s="151">
        <v>1.7357513193833008E-4</v>
      </c>
    </row>
    <row r="3615" spans="1:16" ht="22" customHeight="1" x14ac:dyDescent="0.2">
      <c r="A3615" s="150" t="s">
        <v>4444</v>
      </c>
      <c r="B3615" s="151">
        <v>6.5462532910668812E-4</v>
      </c>
      <c r="C3615" s="151">
        <v>7.1935635720399207E-4</v>
      </c>
      <c r="D3615" s="151">
        <v>5.8482232730447598E-4</v>
      </c>
      <c r="E3615" s="151">
        <v>6.4344992923074783E-4</v>
      </c>
      <c r="F3615" s="151">
        <v>4.2759198396704484E-4</v>
      </c>
      <c r="G3615" s="151">
        <v>7.3483189619184038E-4</v>
      </c>
      <c r="H3615" s="151">
        <v>6.7918842851047705E-4</v>
      </c>
      <c r="I3615" s="151">
        <v>7.6856827271305219E-4</v>
      </c>
      <c r="J3615" s="151">
        <v>6.6290592659794983E-4</v>
      </c>
      <c r="K3615" s="151">
        <v>6.9012047246747011E-4</v>
      </c>
      <c r="L3615" s="151">
        <v>6.8574243064231178E-4</v>
      </c>
      <c r="M3615" s="151">
        <v>7.4620390534444283E-4</v>
      </c>
      <c r="N3615" s="151">
        <v>5.0996755637901508E-4</v>
      </c>
      <c r="O3615" s="151">
        <v>4.3127542973943887E-4</v>
      </c>
      <c r="P3615" s="151">
        <v>5.5544042220265633E-4</v>
      </c>
    </row>
    <row r="3616" spans="1:16" ht="22" customHeight="1" x14ac:dyDescent="0.2">
      <c r="A3616" s="150" t="s">
        <v>4445</v>
      </c>
      <c r="B3616" s="151">
        <v>0</v>
      </c>
      <c r="C3616" s="151">
        <v>9.5914180960532288E-5</v>
      </c>
      <c r="D3616" s="151">
        <v>0</v>
      </c>
      <c r="E3616" s="151">
        <v>5.1475994338459827E-5</v>
      </c>
      <c r="F3616" s="151">
        <v>0</v>
      </c>
      <c r="G3616" s="151">
        <v>4.8988793079456022E-5</v>
      </c>
      <c r="H3616" s="151">
        <v>5.2245263731575151E-5</v>
      </c>
      <c r="I3616" s="151">
        <v>8.5396474745894689E-5</v>
      </c>
      <c r="J3616" s="151">
        <v>0</v>
      </c>
      <c r="K3616" s="151">
        <v>0</v>
      </c>
      <c r="L3616" s="151">
        <v>0</v>
      </c>
      <c r="M3616" s="151">
        <v>0</v>
      </c>
      <c r="N3616" s="151">
        <v>0</v>
      </c>
      <c r="O3616" s="151">
        <v>0</v>
      </c>
      <c r="P3616" s="151">
        <v>0</v>
      </c>
    </row>
    <row r="3617" spans="1:16" ht="22" customHeight="1" x14ac:dyDescent="0.2">
      <c r="A3617" s="150" t="s">
        <v>4446</v>
      </c>
      <c r="B3617" s="151">
        <v>4.3641688607112538E-5</v>
      </c>
      <c r="C3617" s="151">
        <v>0</v>
      </c>
      <c r="D3617" s="151">
        <v>0</v>
      </c>
      <c r="E3617" s="151">
        <v>0</v>
      </c>
      <c r="F3617" s="151">
        <v>0</v>
      </c>
      <c r="G3617" s="151">
        <v>0</v>
      </c>
      <c r="H3617" s="151">
        <v>0</v>
      </c>
      <c r="I3617" s="151">
        <v>0</v>
      </c>
      <c r="J3617" s="151">
        <v>0</v>
      </c>
      <c r="K3617" s="151">
        <v>0</v>
      </c>
      <c r="L3617" s="151">
        <v>0</v>
      </c>
      <c r="M3617" s="151">
        <v>0</v>
      </c>
      <c r="N3617" s="151">
        <v>0</v>
      </c>
      <c r="O3617" s="151">
        <v>0</v>
      </c>
      <c r="P3617" s="151">
        <v>0</v>
      </c>
    </row>
    <row r="3618" spans="1:16" ht="22" customHeight="1" x14ac:dyDescent="0.2">
      <c r="A3618" s="150" t="s">
        <v>4447</v>
      </c>
      <c r="B3618" s="151">
        <v>5.6734195189246303E-4</v>
      </c>
      <c r="C3618" s="151">
        <v>0</v>
      </c>
      <c r="D3618" s="151">
        <v>5.1464364802793878E-4</v>
      </c>
      <c r="E3618" s="151">
        <v>0</v>
      </c>
      <c r="F3618" s="151">
        <v>5.1311038076045376E-4</v>
      </c>
      <c r="G3618" s="151">
        <v>0</v>
      </c>
      <c r="H3618" s="151">
        <v>5.2245263731575151E-5</v>
      </c>
      <c r="I3618" s="151">
        <v>0</v>
      </c>
      <c r="J3618" s="151">
        <v>6.0264175145268166E-5</v>
      </c>
      <c r="K3618" s="151">
        <v>0</v>
      </c>
      <c r="L3618" s="151">
        <v>0</v>
      </c>
      <c r="M3618" s="151">
        <v>0</v>
      </c>
      <c r="N3618" s="151">
        <v>2.9932878309203058E-4</v>
      </c>
      <c r="O3618" s="151">
        <v>3.4502034379155108E-4</v>
      </c>
      <c r="P3618" s="151">
        <v>3.3557858841410483E-4</v>
      </c>
    </row>
    <row r="3619" spans="1:16" ht="22" customHeight="1" x14ac:dyDescent="0.2">
      <c r="A3619" s="150" t="s">
        <v>4448</v>
      </c>
      <c r="B3619" s="151">
        <v>4.3641688607112538E-5</v>
      </c>
      <c r="C3619" s="151">
        <v>0</v>
      </c>
      <c r="D3619" s="151">
        <v>4.6785786184358073E-5</v>
      </c>
      <c r="E3619" s="151">
        <v>0</v>
      </c>
      <c r="F3619" s="151">
        <v>4.2759198396704483E-5</v>
      </c>
      <c r="G3619" s="151">
        <v>0</v>
      </c>
      <c r="H3619" s="151">
        <v>5.2245263731575151E-5</v>
      </c>
      <c r="I3619" s="151">
        <v>0</v>
      </c>
      <c r="J3619" s="151">
        <v>6.0264175145268166E-5</v>
      </c>
      <c r="K3619" s="151">
        <v>0</v>
      </c>
      <c r="L3619" s="151">
        <v>5.2749417741716293E-5</v>
      </c>
      <c r="M3619" s="151">
        <v>0</v>
      </c>
      <c r="N3619" s="151">
        <v>4.4345004902523045E-5</v>
      </c>
      <c r="O3619" s="151">
        <v>4.3127542973943885E-5</v>
      </c>
      <c r="P3619" s="151">
        <v>4.6286701850221357E-5</v>
      </c>
    </row>
    <row r="3620" spans="1:16" ht="22" customHeight="1" x14ac:dyDescent="0.2">
      <c r="A3620" s="150" t="s">
        <v>4449</v>
      </c>
      <c r="B3620" s="151">
        <v>5.6734195189246303E-4</v>
      </c>
      <c r="C3620" s="151">
        <v>4.7957090480266144E-5</v>
      </c>
      <c r="D3620" s="151">
        <v>5.3803654112011788E-4</v>
      </c>
      <c r="E3620" s="151">
        <v>5.1475994338459827E-5</v>
      </c>
      <c r="F3620" s="151">
        <v>6.8414717434727172E-4</v>
      </c>
      <c r="G3620" s="151">
        <v>4.8988793079456022E-5</v>
      </c>
      <c r="H3620" s="151">
        <v>5.2245263731575151E-5</v>
      </c>
      <c r="I3620" s="151">
        <v>5.6930983163929791E-5</v>
      </c>
      <c r="J3620" s="151">
        <v>6.0264175145268166E-5</v>
      </c>
      <c r="K3620" s="151">
        <v>0</v>
      </c>
      <c r="L3620" s="151">
        <v>5.2749417741716293E-5</v>
      </c>
      <c r="M3620" s="151">
        <v>4.9746927022962857E-5</v>
      </c>
      <c r="N3620" s="151">
        <v>1.6629376838446142E-4</v>
      </c>
      <c r="O3620" s="151">
        <v>2.1563771486971943E-4</v>
      </c>
      <c r="P3620" s="151">
        <v>2.5457686017621748E-4</v>
      </c>
    </row>
    <row r="3621" spans="1:16" ht="22" customHeight="1" x14ac:dyDescent="0.2">
      <c r="A3621" s="150" t="s">
        <v>4450</v>
      </c>
      <c r="B3621" s="151">
        <v>0</v>
      </c>
      <c r="C3621" s="151">
        <v>0</v>
      </c>
      <c r="D3621" s="151">
        <v>0</v>
      </c>
      <c r="E3621" s="151">
        <v>2.5826443894897371E-5</v>
      </c>
      <c r="F3621" s="151">
        <v>0</v>
      </c>
      <c r="G3621" s="151">
        <v>4.9157139447426666E-5</v>
      </c>
      <c r="H3621" s="151">
        <v>0</v>
      </c>
      <c r="I3621" s="151">
        <v>2.8563311140665808E-5</v>
      </c>
      <c r="J3621" s="151">
        <v>6.0471268530647097E-5</v>
      </c>
      <c r="K3621" s="151">
        <v>0</v>
      </c>
      <c r="L3621" s="151">
        <v>0</v>
      </c>
      <c r="M3621" s="151">
        <v>0</v>
      </c>
      <c r="N3621" s="151">
        <v>0</v>
      </c>
      <c r="O3621" s="151">
        <v>0</v>
      </c>
      <c r="P3621" s="151">
        <v>0</v>
      </c>
    </row>
    <row r="3622" spans="1:16" ht="22" customHeight="1" x14ac:dyDescent="0.2">
      <c r="A3622" s="150" t="s">
        <v>4451</v>
      </c>
      <c r="B3622" s="151">
        <v>0</v>
      </c>
      <c r="C3622" s="151">
        <v>0</v>
      </c>
      <c r="D3622" s="151">
        <v>0</v>
      </c>
      <c r="E3622" s="151">
        <v>0</v>
      </c>
      <c r="F3622" s="151">
        <v>0</v>
      </c>
      <c r="G3622" s="151">
        <v>0</v>
      </c>
      <c r="H3622" s="151">
        <v>5.2424800720343456E-5</v>
      </c>
      <c r="I3622" s="151">
        <v>0</v>
      </c>
      <c r="J3622" s="151">
        <v>3.0235634265323549E-5</v>
      </c>
      <c r="K3622" s="151">
        <v>0</v>
      </c>
      <c r="L3622" s="151">
        <v>0</v>
      </c>
      <c r="M3622" s="151">
        <v>0</v>
      </c>
      <c r="N3622" s="151">
        <v>0</v>
      </c>
      <c r="O3622" s="151">
        <v>0</v>
      </c>
      <c r="P3622" s="151">
        <v>0</v>
      </c>
    </row>
    <row r="3623" spans="1:16" ht="22" customHeight="1" x14ac:dyDescent="0.2">
      <c r="A3623" s="150" t="s">
        <v>4452</v>
      </c>
      <c r="B3623" s="151">
        <v>0</v>
      </c>
      <c r="C3623" s="151">
        <v>0</v>
      </c>
      <c r="D3623" s="151">
        <v>2.3473281040949414E-5</v>
      </c>
      <c r="E3623" s="151">
        <v>0</v>
      </c>
      <c r="F3623" s="151">
        <v>0</v>
      </c>
      <c r="G3623" s="151">
        <v>0</v>
      </c>
      <c r="H3623" s="151">
        <v>0</v>
      </c>
      <c r="I3623" s="151">
        <v>2.8563311140665808E-5</v>
      </c>
      <c r="J3623" s="151">
        <v>0</v>
      </c>
      <c r="K3623" s="151">
        <v>0</v>
      </c>
      <c r="L3623" s="151">
        <v>0</v>
      </c>
      <c r="M3623" s="151">
        <v>0</v>
      </c>
      <c r="N3623" s="151">
        <v>0</v>
      </c>
      <c r="O3623" s="151">
        <v>0</v>
      </c>
      <c r="P3623" s="151">
        <v>1.1611440670330444E-5</v>
      </c>
    </row>
    <row r="3624" spans="1:16" ht="22" customHeight="1" x14ac:dyDescent="0.2">
      <c r="A3624" s="150" t="s">
        <v>4453</v>
      </c>
      <c r="B3624" s="151">
        <v>0</v>
      </c>
      <c r="C3624" s="151">
        <v>4.8121891478480116E-5</v>
      </c>
      <c r="D3624" s="151">
        <v>0</v>
      </c>
      <c r="E3624" s="151">
        <v>0</v>
      </c>
      <c r="F3624" s="151">
        <v>0</v>
      </c>
      <c r="G3624" s="151">
        <v>4.9157139447426666E-5</v>
      </c>
      <c r="H3624" s="151">
        <v>0</v>
      </c>
      <c r="I3624" s="151">
        <v>0</v>
      </c>
      <c r="J3624" s="151">
        <v>6.0471268530647097E-5</v>
      </c>
      <c r="K3624" s="151">
        <v>4.9463715748773019E-5</v>
      </c>
      <c r="L3624" s="151">
        <v>0</v>
      </c>
      <c r="M3624" s="151">
        <v>4.9917878662217024E-5</v>
      </c>
      <c r="N3624" s="151">
        <v>8.8994786471042813E-5</v>
      </c>
      <c r="O3624" s="151">
        <v>8.6551495177949255E-5</v>
      </c>
      <c r="P3624" s="151">
        <v>5.8057203351652225E-5</v>
      </c>
    </row>
    <row r="3625" spans="1:16" ht="22" customHeight="1" x14ac:dyDescent="0.2">
      <c r="A3625" s="150" t="s">
        <v>4454</v>
      </c>
      <c r="B3625" s="151">
        <v>8.7583320091249911E-5</v>
      </c>
      <c r="C3625" s="151">
        <v>0</v>
      </c>
      <c r="D3625" s="151">
        <v>4.6946562081898828E-5</v>
      </c>
      <c r="E3625" s="151">
        <v>0</v>
      </c>
      <c r="F3625" s="151">
        <v>1.2871841166843E-4</v>
      </c>
      <c r="G3625" s="151">
        <v>0</v>
      </c>
      <c r="H3625" s="151">
        <v>2.0969920288137382E-4</v>
      </c>
      <c r="I3625" s="151">
        <v>0</v>
      </c>
      <c r="J3625" s="151">
        <v>1.5117817132661776E-4</v>
      </c>
      <c r="K3625" s="151">
        <v>0</v>
      </c>
      <c r="L3625" s="151">
        <v>2.6465343609245978E-4</v>
      </c>
      <c r="M3625" s="151">
        <v>0</v>
      </c>
      <c r="N3625" s="151">
        <v>1.8911392125096598E-4</v>
      </c>
      <c r="O3625" s="151">
        <v>8.6551495177949255E-5</v>
      </c>
      <c r="P3625" s="151">
        <v>1.7417161005495665E-4</v>
      </c>
    </row>
    <row r="3626" spans="1:16" ht="22" customHeight="1" x14ac:dyDescent="0.2">
      <c r="A3626" s="150" t="s">
        <v>4455</v>
      </c>
      <c r="B3626" s="151">
        <v>0</v>
      </c>
      <c r="C3626" s="151">
        <v>0</v>
      </c>
      <c r="D3626" s="151">
        <v>0</v>
      </c>
      <c r="E3626" s="151">
        <v>2.5826443894897371E-5</v>
      </c>
      <c r="F3626" s="151">
        <v>0</v>
      </c>
      <c r="G3626" s="151">
        <v>0</v>
      </c>
      <c r="H3626" s="151">
        <v>0</v>
      </c>
      <c r="I3626" s="151">
        <v>0</v>
      </c>
      <c r="J3626" s="151">
        <v>0</v>
      </c>
      <c r="K3626" s="151">
        <v>4.9463715748773019E-5</v>
      </c>
      <c r="L3626" s="151">
        <v>0</v>
      </c>
      <c r="M3626" s="151">
        <v>0</v>
      </c>
      <c r="N3626" s="151">
        <v>0</v>
      </c>
      <c r="O3626" s="151">
        <v>0</v>
      </c>
      <c r="P3626" s="151">
        <v>0</v>
      </c>
    </row>
    <row r="3627" spans="1:16" ht="22" customHeight="1" x14ac:dyDescent="0.2">
      <c r="A3627" s="150" t="s">
        <v>4456</v>
      </c>
      <c r="B3627" s="151">
        <v>1.3137498013687487E-4</v>
      </c>
      <c r="C3627" s="151">
        <v>9.6243782956960232E-5</v>
      </c>
      <c r="D3627" s="151">
        <v>1.1736640520474708E-4</v>
      </c>
      <c r="E3627" s="151">
        <v>1.8078510726428162E-4</v>
      </c>
      <c r="F3627" s="151">
        <v>8.5812274445619995E-5</v>
      </c>
      <c r="G3627" s="151">
        <v>1.4747141834227999E-4</v>
      </c>
      <c r="H3627" s="151">
        <v>1.0484960144068691E-4</v>
      </c>
      <c r="I3627" s="151">
        <v>2.2850648912532646E-4</v>
      </c>
      <c r="J3627" s="151">
        <v>1.2094253706129419E-4</v>
      </c>
      <c r="K3627" s="151">
        <v>9.8927431497546037E-5</v>
      </c>
      <c r="L3627" s="151">
        <v>1.0586137443698391E-4</v>
      </c>
      <c r="M3627" s="151">
        <v>1.4975363598665107E-4</v>
      </c>
      <c r="N3627" s="151">
        <v>1.1124348308880353E-4</v>
      </c>
      <c r="O3627" s="151">
        <v>1.7310299035589851E-4</v>
      </c>
      <c r="P3627" s="151">
        <v>1.2772584737363488E-4</v>
      </c>
    </row>
    <row r="3628" spans="1:16" ht="22" customHeight="1" x14ac:dyDescent="0.2">
      <c r="A3628" s="150" t="s">
        <v>4457</v>
      </c>
      <c r="B3628" s="151">
        <v>0</v>
      </c>
      <c r="C3628" s="151">
        <v>0</v>
      </c>
      <c r="D3628" s="151">
        <v>0</v>
      </c>
      <c r="E3628" s="151">
        <v>2.5826443894897371E-5</v>
      </c>
      <c r="F3628" s="151">
        <v>0</v>
      </c>
      <c r="G3628" s="151">
        <v>0</v>
      </c>
      <c r="H3628" s="151">
        <v>0</v>
      </c>
      <c r="I3628" s="151">
        <v>0</v>
      </c>
      <c r="J3628" s="151">
        <v>0</v>
      </c>
      <c r="K3628" s="151">
        <v>0</v>
      </c>
      <c r="L3628" s="151">
        <v>0</v>
      </c>
      <c r="M3628" s="151">
        <v>0</v>
      </c>
      <c r="N3628" s="151">
        <v>0</v>
      </c>
      <c r="O3628" s="151">
        <v>0</v>
      </c>
      <c r="P3628" s="151">
        <v>0</v>
      </c>
    </row>
    <row r="3629" spans="1:16" ht="22" customHeight="1" x14ac:dyDescent="0.2">
      <c r="A3629" s="150" t="s">
        <v>4458</v>
      </c>
      <c r="B3629" s="151">
        <v>4.3791660045624955E-5</v>
      </c>
      <c r="C3629" s="151">
        <v>9.6243782956960232E-5</v>
      </c>
      <c r="D3629" s="151">
        <v>7.0419843122848235E-5</v>
      </c>
      <c r="E3629" s="151">
        <v>1.2913221947448688E-4</v>
      </c>
      <c r="F3629" s="151">
        <v>4.2906137222809998E-5</v>
      </c>
      <c r="G3629" s="151">
        <v>9.8314278894853332E-5</v>
      </c>
      <c r="H3629" s="151">
        <v>1.5727440216103036E-4</v>
      </c>
      <c r="I3629" s="151">
        <v>1.1425324456266323E-4</v>
      </c>
      <c r="J3629" s="151">
        <v>2.1164943985726485E-4</v>
      </c>
      <c r="K3629" s="151">
        <v>9.8927431497546037E-5</v>
      </c>
      <c r="L3629" s="151">
        <v>1.0586137443698391E-4</v>
      </c>
      <c r="M3629" s="151">
        <v>1.996715146488681E-4</v>
      </c>
      <c r="N3629" s="151">
        <v>6.674608985328211E-5</v>
      </c>
      <c r="O3629" s="151">
        <v>4.3275747588974627E-5</v>
      </c>
      <c r="P3629" s="151">
        <v>9.2891525362643555E-5</v>
      </c>
    </row>
    <row r="3630" spans="1:16" ht="22" customHeight="1" x14ac:dyDescent="0.2">
      <c r="A3630" s="150" t="s">
        <v>4459</v>
      </c>
      <c r="B3630" s="151">
        <v>0</v>
      </c>
      <c r="C3630" s="151">
        <v>4.8121891478480116E-5</v>
      </c>
      <c r="D3630" s="151">
        <v>0</v>
      </c>
      <c r="E3630" s="151">
        <v>2.5826443894897371E-5</v>
      </c>
      <c r="F3630" s="151">
        <v>0</v>
      </c>
      <c r="G3630" s="151">
        <v>0</v>
      </c>
      <c r="H3630" s="151">
        <v>0</v>
      </c>
      <c r="I3630" s="151">
        <v>0</v>
      </c>
      <c r="J3630" s="151">
        <v>0</v>
      </c>
      <c r="K3630" s="151">
        <v>0</v>
      </c>
      <c r="L3630" s="151">
        <v>0</v>
      </c>
      <c r="M3630" s="151">
        <v>0</v>
      </c>
      <c r="N3630" s="151">
        <v>1.1124348308880352E-5</v>
      </c>
      <c r="O3630" s="151">
        <v>0</v>
      </c>
      <c r="P3630" s="151">
        <v>2.3222881340660889E-5</v>
      </c>
    </row>
    <row r="3631" spans="1:16" ht="22" customHeight="1" x14ac:dyDescent="0.2">
      <c r="A3631" s="150" t="s">
        <v>4460</v>
      </c>
      <c r="B3631" s="151">
        <v>2.6274996027374973E-4</v>
      </c>
      <c r="C3631" s="151">
        <v>2.4060945739240059E-4</v>
      </c>
      <c r="D3631" s="151">
        <v>2.5820609145044355E-4</v>
      </c>
      <c r="E3631" s="151">
        <v>2.8409088284387106E-4</v>
      </c>
      <c r="F3631" s="151">
        <v>2.5743682333686E-4</v>
      </c>
      <c r="G3631" s="151">
        <v>2.4578569723713336E-4</v>
      </c>
      <c r="H3631" s="151">
        <v>3.1454880432206072E-4</v>
      </c>
      <c r="I3631" s="151">
        <v>1.7137986684399485E-4</v>
      </c>
      <c r="J3631" s="151">
        <v>3.6282761118388256E-4</v>
      </c>
      <c r="K3631" s="151">
        <v>1.9785486299509207E-4</v>
      </c>
      <c r="L3631" s="151">
        <v>2.6465343609245978E-4</v>
      </c>
      <c r="M3631" s="151">
        <v>1.4975363598665107E-4</v>
      </c>
      <c r="N3631" s="151">
        <v>2.6698435941312844E-4</v>
      </c>
      <c r="O3631" s="151">
        <v>2.5965448553384772E-4</v>
      </c>
      <c r="P3631" s="151">
        <v>2.670631354176002E-4</v>
      </c>
    </row>
    <row r="3632" spans="1:16" ht="22" customHeight="1" x14ac:dyDescent="0.2">
      <c r="A3632" s="150" t="s">
        <v>4461</v>
      </c>
      <c r="B3632" s="151">
        <v>2.6274996027374973E-4</v>
      </c>
      <c r="C3632" s="151">
        <v>2.8873134887088072E-4</v>
      </c>
      <c r="D3632" s="151">
        <v>1.8778624832759531E-4</v>
      </c>
      <c r="E3632" s="151">
        <v>1.5495866336938423E-4</v>
      </c>
      <c r="F3632" s="151">
        <v>3.0034296055966999E-4</v>
      </c>
      <c r="G3632" s="151">
        <v>1.9662855778970666E-4</v>
      </c>
      <c r="H3632" s="151">
        <v>3.1454880432206072E-4</v>
      </c>
      <c r="I3632" s="151">
        <v>2.2850648912532646E-4</v>
      </c>
      <c r="J3632" s="151">
        <v>9.0706902795970639E-5</v>
      </c>
      <c r="K3632" s="151">
        <v>1.4839114724631906E-4</v>
      </c>
      <c r="L3632" s="151">
        <v>2.1172274887396782E-4</v>
      </c>
      <c r="M3632" s="151">
        <v>2.9950727197330213E-4</v>
      </c>
      <c r="N3632" s="151">
        <v>2.3361131448648739E-4</v>
      </c>
      <c r="O3632" s="151">
        <v>1.7310299035589851E-4</v>
      </c>
      <c r="P3632" s="151">
        <v>1.9739449139561754E-4</v>
      </c>
    </row>
    <row r="3633" spans="1:16" ht="22" customHeight="1" x14ac:dyDescent="0.2">
      <c r="A3633" s="150" t="s">
        <v>4462</v>
      </c>
      <c r="B3633" s="151">
        <v>0</v>
      </c>
      <c r="C3633" s="151">
        <v>0</v>
      </c>
      <c r="D3633" s="151">
        <v>4.6946562081898828E-5</v>
      </c>
      <c r="E3633" s="151">
        <v>7.7479331684692117E-5</v>
      </c>
      <c r="F3633" s="151">
        <v>0</v>
      </c>
      <c r="G3633" s="151">
        <v>0</v>
      </c>
      <c r="H3633" s="151">
        <v>1.0484960144068691E-4</v>
      </c>
      <c r="I3633" s="151">
        <v>0</v>
      </c>
      <c r="J3633" s="151">
        <v>9.0706902795970639E-5</v>
      </c>
      <c r="K3633" s="151">
        <v>4.9463715748773019E-5</v>
      </c>
      <c r="L3633" s="151">
        <v>1.0586137443698391E-4</v>
      </c>
      <c r="M3633" s="151">
        <v>9.9835757324434049E-5</v>
      </c>
      <c r="N3633" s="151">
        <v>0</v>
      </c>
      <c r="O3633" s="151">
        <v>0</v>
      </c>
      <c r="P3633" s="151">
        <v>2.3222881340660889E-5</v>
      </c>
    </row>
    <row r="3634" spans="1:16" ht="22" customHeight="1" x14ac:dyDescent="0.2">
      <c r="A3634" s="150" t="s">
        <v>4463</v>
      </c>
      <c r="B3634" s="151">
        <v>1.0947915011406239E-3</v>
      </c>
      <c r="C3634" s="151">
        <v>9.6243782956960232E-5</v>
      </c>
      <c r="D3634" s="151">
        <v>1.1501907710065214E-3</v>
      </c>
      <c r="E3634" s="151">
        <v>1.8078510726428162E-4</v>
      </c>
      <c r="F3634" s="151">
        <v>1.24427797946149E-3</v>
      </c>
      <c r="G3634" s="151">
        <v>1.4747141834227999E-4</v>
      </c>
      <c r="H3634" s="151">
        <v>1.5727440216103036E-4</v>
      </c>
      <c r="I3634" s="151">
        <v>5.7126622281331615E-5</v>
      </c>
      <c r="J3634" s="151">
        <v>1.8141380559194128E-4</v>
      </c>
      <c r="K3634" s="151">
        <v>1.4839114724631906E-4</v>
      </c>
      <c r="L3634" s="151">
        <v>0</v>
      </c>
      <c r="M3634" s="151">
        <v>4.9917878662217024E-5</v>
      </c>
      <c r="N3634" s="151">
        <v>6.8970959515058186E-4</v>
      </c>
      <c r="O3634" s="151">
        <v>6.058604662456448E-4</v>
      </c>
      <c r="P3634" s="151">
        <v>6.5024067753850496E-4</v>
      </c>
    </row>
    <row r="3635" spans="1:16" ht="22" customHeight="1" x14ac:dyDescent="0.2">
      <c r="A3635" s="150" t="s">
        <v>4464</v>
      </c>
      <c r="B3635" s="151">
        <v>5.6929158059312445E-4</v>
      </c>
      <c r="C3635" s="151">
        <v>0</v>
      </c>
      <c r="D3635" s="151">
        <v>5.1641218290088709E-4</v>
      </c>
      <c r="E3635" s="151">
        <v>0</v>
      </c>
      <c r="F3635" s="151">
        <v>5.1487364667372E-4</v>
      </c>
      <c r="G3635" s="151">
        <v>0</v>
      </c>
      <c r="H3635" s="151">
        <v>0</v>
      </c>
      <c r="I3635" s="151">
        <v>0</v>
      </c>
      <c r="J3635" s="151">
        <v>0</v>
      </c>
      <c r="K3635" s="151">
        <v>0</v>
      </c>
      <c r="L3635" s="151">
        <v>0</v>
      </c>
      <c r="M3635" s="151">
        <v>0</v>
      </c>
      <c r="N3635" s="151">
        <v>4.0047653911969271E-4</v>
      </c>
      <c r="O3635" s="151">
        <v>3.029302331228224E-4</v>
      </c>
      <c r="P3635" s="151">
        <v>4.4123474547255693E-4</v>
      </c>
    </row>
    <row r="3636" spans="1:16" ht="22" customHeight="1" x14ac:dyDescent="0.2">
      <c r="A3636" s="150" t="s">
        <v>4465</v>
      </c>
      <c r="B3636" s="151">
        <v>3.0654162031937472E-4</v>
      </c>
      <c r="C3636" s="151">
        <v>0</v>
      </c>
      <c r="D3636" s="151">
        <v>3.2862593457329178E-4</v>
      </c>
      <c r="E3636" s="151">
        <v>0</v>
      </c>
      <c r="F3636" s="151">
        <v>3.8615523500529003E-4</v>
      </c>
      <c r="G3636" s="151">
        <v>0</v>
      </c>
      <c r="H3636" s="151">
        <v>0</v>
      </c>
      <c r="I3636" s="151">
        <v>0</v>
      </c>
      <c r="J3636" s="151">
        <v>0</v>
      </c>
      <c r="K3636" s="151">
        <v>0</v>
      </c>
      <c r="L3636" s="151">
        <v>0</v>
      </c>
      <c r="M3636" s="151">
        <v>0</v>
      </c>
      <c r="N3636" s="151">
        <v>2.0023826955984636E-4</v>
      </c>
      <c r="O3636" s="151">
        <v>2.1637873794487316E-4</v>
      </c>
      <c r="P3636" s="151">
        <v>1.8578305072528711E-4</v>
      </c>
    </row>
    <row r="3637" spans="1:16" ht="22" customHeight="1" x14ac:dyDescent="0.2">
      <c r="A3637" s="150" t="s">
        <v>4466</v>
      </c>
      <c r="B3637" s="151">
        <v>0</v>
      </c>
      <c r="C3637" s="151">
        <v>0</v>
      </c>
      <c r="D3637" s="151">
        <v>2.3554223389366479E-5</v>
      </c>
      <c r="E3637" s="151">
        <v>0</v>
      </c>
      <c r="F3637" s="151">
        <v>0</v>
      </c>
      <c r="G3637" s="151">
        <v>0</v>
      </c>
      <c r="H3637" s="151">
        <v>0</v>
      </c>
      <c r="I3637" s="151">
        <v>0</v>
      </c>
      <c r="J3637" s="151">
        <v>0</v>
      </c>
      <c r="K3637" s="151">
        <v>0</v>
      </c>
      <c r="L3637" s="151">
        <v>0</v>
      </c>
      <c r="M3637" s="151">
        <v>0</v>
      </c>
      <c r="N3637" s="151">
        <v>0</v>
      </c>
      <c r="O3637" s="151">
        <v>0</v>
      </c>
      <c r="P3637" s="151">
        <v>1.1651480120917791E-5</v>
      </c>
    </row>
    <row r="3638" spans="1:16" ht="22" customHeight="1" x14ac:dyDescent="0.2">
      <c r="A3638" s="150" t="s">
        <v>4467</v>
      </c>
      <c r="B3638" s="151">
        <v>4.3942665769920212E-5</v>
      </c>
      <c r="C3638" s="151">
        <v>0</v>
      </c>
      <c r="D3638" s="151">
        <v>4.7108446778732957E-5</v>
      </c>
      <c r="E3638" s="151">
        <v>2.5915500597983224E-5</v>
      </c>
      <c r="F3638" s="151">
        <v>0</v>
      </c>
      <c r="G3638" s="151">
        <v>4.9326646824831586E-5</v>
      </c>
      <c r="H3638" s="151">
        <v>5.2605575895241192E-5</v>
      </c>
      <c r="I3638" s="151">
        <v>5.7323610634025861E-5</v>
      </c>
      <c r="J3638" s="151">
        <v>9.1019685219405024E-5</v>
      </c>
      <c r="K3638" s="151">
        <v>0</v>
      </c>
      <c r="L3638" s="151">
        <v>0</v>
      </c>
      <c r="M3638" s="151">
        <v>5.0090009278293638E-5</v>
      </c>
      <c r="N3638" s="151">
        <v>4.465083252254045E-5</v>
      </c>
      <c r="O3638" s="151">
        <v>0</v>
      </c>
      <c r="P3638" s="151">
        <v>4.6605920483671163E-5</v>
      </c>
    </row>
    <row r="3639" spans="1:16" ht="22" customHeight="1" x14ac:dyDescent="0.2">
      <c r="A3639" s="150" t="s">
        <v>4468</v>
      </c>
      <c r="B3639" s="151">
        <v>0</v>
      </c>
      <c r="C3639" s="151">
        <v>0</v>
      </c>
      <c r="D3639" s="151">
        <v>0</v>
      </c>
      <c r="E3639" s="151">
        <v>0</v>
      </c>
      <c r="F3639" s="151">
        <v>0</v>
      </c>
      <c r="G3639" s="151">
        <v>0</v>
      </c>
      <c r="H3639" s="151">
        <v>5.2605575895241192E-5</v>
      </c>
      <c r="I3639" s="151">
        <v>0</v>
      </c>
      <c r="J3639" s="151">
        <v>3.033989507313501E-5</v>
      </c>
      <c r="K3639" s="151">
        <v>0</v>
      </c>
      <c r="L3639" s="151">
        <v>5.3113206829590202E-5</v>
      </c>
      <c r="M3639" s="151">
        <v>0</v>
      </c>
      <c r="N3639" s="151">
        <v>0</v>
      </c>
      <c r="O3639" s="151">
        <v>0</v>
      </c>
      <c r="P3639" s="151">
        <v>0</v>
      </c>
    </row>
    <row r="3640" spans="1:16" ht="22" customHeight="1" x14ac:dyDescent="0.2">
      <c r="A3640" s="150" t="s">
        <v>4469</v>
      </c>
      <c r="B3640" s="151">
        <v>1.3182799730976065E-4</v>
      </c>
      <c r="C3640" s="151">
        <v>1.4486348710590738E-4</v>
      </c>
      <c r="D3640" s="151">
        <v>9.4216893557465915E-5</v>
      </c>
      <c r="E3640" s="151">
        <v>1.2957750298991613E-4</v>
      </c>
      <c r="F3640" s="151">
        <v>1.2916226826039011E-4</v>
      </c>
      <c r="G3640" s="151">
        <v>1.4797994047449474E-4</v>
      </c>
      <c r="H3640" s="151">
        <v>1.0521115179048238E-4</v>
      </c>
      <c r="I3640" s="151">
        <v>5.7323610634025861E-5</v>
      </c>
      <c r="J3640" s="151">
        <v>3.033989507313501E-5</v>
      </c>
      <c r="K3640" s="151">
        <v>9.9268560571675503E-5</v>
      </c>
      <c r="L3640" s="151">
        <v>1.062264136591804E-4</v>
      </c>
      <c r="M3640" s="151">
        <v>5.0090009278293638E-5</v>
      </c>
      <c r="N3640" s="151">
        <v>1.1162708130635112E-4</v>
      </c>
      <c r="O3640" s="151">
        <v>8.6849948609597348E-5</v>
      </c>
      <c r="P3640" s="151">
        <v>1.0486332108826011E-4</v>
      </c>
    </row>
    <row r="3641" spans="1:16" ht="22" customHeight="1" x14ac:dyDescent="0.2">
      <c r="A3641" s="150" t="s">
        <v>4470</v>
      </c>
      <c r="B3641" s="151">
        <v>4.3942665769920212E-5</v>
      </c>
      <c r="C3641" s="151">
        <v>0</v>
      </c>
      <c r="D3641" s="151">
        <v>0</v>
      </c>
      <c r="E3641" s="151">
        <v>0</v>
      </c>
      <c r="F3641" s="151">
        <v>8.6108178840260061E-5</v>
      </c>
      <c r="G3641" s="151">
        <v>0</v>
      </c>
      <c r="H3641" s="151">
        <v>0</v>
      </c>
      <c r="I3641" s="151">
        <v>0</v>
      </c>
      <c r="J3641" s="151">
        <v>0</v>
      </c>
      <c r="K3641" s="151">
        <v>0</v>
      </c>
      <c r="L3641" s="151">
        <v>0</v>
      </c>
      <c r="M3641" s="151">
        <v>0</v>
      </c>
      <c r="N3641" s="151">
        <v>2.2325416261270225E-5</v>
      </c>
      <c r="O3641" s="151">
        <v>0</v>
      </c>
      <c r="P3641" s="151">
        <v>2.3302960241835581E-5</v>
      </c>
    </row>
    <row r="3642" spans="1:16" ht="22" customHeight="1" x14ac:dyDescent="0.2">
      <c r="A3642" s="150" t="s">
        <v>4471</v>
      </c>
      <c r="B3642" s="151">
        <v>4.8504188168181829E-4</v>
      </c>
      <c r="C3642" s="151">
        <v>9.6909829897838848E-5</v>
      </c>
      <c r="D3642" s="151">
        <v>4.2544306606398969E-4</v>
      </c>
      <c r="E3642" s="151">
        <v>1.5603104166259796E-4</v>
      </c>
      <c r="F3642" s="151">
        <v>3.0242145855662272E-4</v>
      </c>
      <c r="G3642" s="151">
        <v>1.9798930905468734E-4</v>
      </c>
      <c r="H3642" s="151">
        <v>5.8066362320352734E-4</v>
      </c>
      <c r="I3642" s="151">
        <v>5.7521962227915226E-5</v>
      </c>
      <c r="J3642" s="151">
        <v>4.5667316113542314E-4</v>
      </c>
      <c r="K3642" s="151">
        <v>1.9922410080128647E-4</v>
      </c>
      <c r="L3642" s="151">
        <v>3.7307892686528759E-4</v>
      </c>
      <c r="M3642" s="151">
        <v>1.0052666221941283E-4</v>
      </c>
      <c r="N3642" s="151">
        <v>5.7126800433250288E-4</v>
      </c>
      <c r="O3642" s="151">
        <v>5.2290280477750647E-4</v>
      </c>
      <c r="P3642" s="151">
        <v>6.1966522303981474E-4</v>
      </c>
    </row>
    <row r="3643" spans="1:16" ht="22" customHeight="1" x14ac:dyDescent="0.2">
      <c r="A3643" s="150" t="s">
        <v>4472</v>
      </c>
      <c r="B3643" s="151">
        <v>0</v>
      </c>
      <c r="C3643" s="151">
        <v>4.8454914948919424E-5</v>
      </c>
      <c r="D3643" s="151">
        <v>0</v>
      </c>
      <c r="E3643" s="151">
        <v>5.201034722086599E-5</v>
      </c>
      <c r="F3643" s="151">
        <v>0</v>
      </c>
      <c r="G3643" s="151">
        <v>4.9497327263671834E-5</v>
      </c>
      <c r="H3643" s="151">
        <v>0</v>
      </c>
      <c r="I3643" s="151">
        <v>8.6282943341872836E-5</v>
      </c>
      <c r="J3643" s="151">
        <v>0</v>
      </c>
      <c r="K3643" s="151">
        <v>9.9612050400643234E-5</v>
      </c>
      <c r="L3643" s="151">
        <v>0</v>
      </c>
      <c r="M3643" s="151">
        <v>0</v>
      </c>
      <c r="N3643" s="151">
        <v>0</v>
      </c>
      <c r="O3643" s="151">
        <v>0</v>
      </c>
      <c r="P3643" s="151">
        <v>0</v>
      </c>
    </row>
    <row r="3644" spans="1:16" ht="22" customHeight="1" x14ac:dyDescent="0.2">
      <c r="A3644" s="150" t="s">
        <v>4473</v>
      </c>
      <c r="B3644" s="151">
        <v>8.8189433033057876E-5</v>
      </c>
      <c r="C3644" s="151">
        <v>2.4227457474459713E-4</v>
      </c>
      <c r="D3644" s="151">
        <v>9.4542903569775496E-5</v>
      </c>
      <c r="E3644" s="151">
        <v>2.3404656249389693E-4</v>
      </c>
      <c r="F3644" s="151">
        <v>8.6406131016177927E-5</v>
      </c>
      <c r="G3644" s="151">
        <v>1.9798930905468734E-4</v>
      </c>
      <c r="H3644" s="151">
        <v>5.2787602109411579E-5</v>
      </c>
      <c r="I3644" s="151">
        <v>2.0132686779770329E-4</v>
      </c>
      <c r="J3644" s="151">
        <v>6.088975481805642E-5</v>
      </c>
      <c r="K3644" s="151">
        <v>3.4864217640225134E-4</v>
      </c>
      <c r="L3644" s="151">
        <v>1.5989096865655182E-4</v>
      </c>
      <c r="M3644" s="151">
        <v>4.5236997998735775E-4</v>
      </c>
      <c r="N3644" s="151">
        <v>1.0081200076455931E-4</v>
      </c>
      <c r="O3644" s="151">
        <v>1.3072570119437662E-4</v>
      </c>
      <c r="P3644" s="151">
        <v>8.1842576627900058E-5</v>
      </c>
    </row>
    <row r="3645" spans="1:16" ht="22" customHeight="1" x14ac:dyDescent="0.2">
      <c r="A3645" s="150" t="s">
        <v>4474</v>
      </c>
      <c r="B3645" s="151">
        <v>0</v>
      </c>
      <c r="C3645" s="151">
        <v>0</v>
      </c>
      <c r="D3645" s="151">
        <v>0</v>
      </c>
      <c r="E3645" s="151">
        <v>0</v>
      </c>
      <c r="F3645" s="151">
        <v>0</v>
      </c>
      <c r="G3645" s="151">
        <v>0</v>
      </c>
      <c r="H3645" s="151">
        <v>0</v>
      </c>
      <c r="I3645" s="151">
        <v>5.7521962227915226E-5</v>
      </c>
      <c r="J3645" s="151">
        <v>0</v>
      </c>
      <c r="K3645" s="151">
        <v>0</v>
      </c>
      <c r="L3645" s="151">
        <v>0</v>
      </c>
      <c r="M3645" s="151">
        <v>0</v>
      </c>
      <c r="N3645" s="151">
        <v>0</v>
      </c>
      <c r="O3645" s="151">
        <v>0</v>
      </c>
      <c r="P3645" s="151">
        <v>0</v>
      </c>
    </row>
    <row r="3646" spans="1:16" ht="22" customHeight="1" x14ac:dyDescent="0.2">
      <c r="A3646" s="150" t="s">
        <v>4475</v>
      </c>
      <c r="B3646" s="151">
        <v>8.8189433033057876E-5</v>
      </c>
      <c r="C3646" s="151">
        <v>1.938196597956777E-4</v>
      </c>
      <c r="D3646" s="151">
        <v>9.4542903569775496E-5</v>
      </c>
      <c r="E3646" s="151">
        <v>2.3404656249389693E-4</v>
      </c>
      <c r="F3646" s="151">
        <v>4.3203065508088963E-5</v>
      </c>
      <c r="G3646" s="151">
        <v>2.4748663631835916E-4</v>
      </c>
      <c r="H3646" s="151">
        <v>5.2787602109411579E-5</v>
      </c>
      <c r="I3646" s="151">
        <v>1.7256588668374567E-4</v>
      </c>
      <c r="J3646" s="151">
        <v>6.088975481805642E-5</v>
      </c>
      <c r="K3646" s="151">
        <v>2.4903012600160809E-4</v>
      </c>
      <c r="L3646" s="151">
        <v>5.3296989552183941E-5</v>
      </c>
      <c r="M3646" s="151">
        <v>2.0105332443882566E-4</v>
      </c>
      <c r="N3646" s="151">
        <v>1.0081200076455931E-4</v>
      </c>
      <c r="O3646" s="151">
        <v>8.7150467462917758E-5</v>
      </c>
      <c r="P3646" s="151">
        <v>1.6368515325580012E-4</v>
      </c>
    </row>
    <row r="3647" spans="1:16" ht="22" customHeight="1" x14ac:dyDescent="0.2">
      <c r="A3647" s="150" t="s">
        <v>4476</v>
      </c>
      <c r="B3647" s="151">
        <v>0</v>
      </c>
      <c r="C3647" s="151">
        <v>0</v>
      </c>
      <c r="D3647" s="151">
        <v>0</v>
      </c>
      <c r="E3647" s="151">
        <v>2.6005173610432995E-5</v>
      </c>
      <c r="F3647" s="151">
        <v>0</v>
      </c>
      <c r="G3647" s="151">
        <v>4.9497327263671834E-5</v>
      </c>
      <c r="H3647" s="151">
        <v>0</v>
      </c>
      <c r="I3647" s="151">
        <v>2.8760981113957613E-5</v>
      </c>
      <c r="J3647" s="151">
        <v>0</v>
      </c>
      <c r="K3647" s="151">
        <v>4.9806025200321617E-5</v>
      </c>
      <c r="L3647" s="151">
        <v>5.3296989552183941E-5</v>
      </c>
      <c r="M3647" s="151">
        <v>5.0263331109706415E-5</v>
      </c>
      <c r="N3647" s="151">
        <v>0</v>
      </c>
      <c r="O3647" s="151">
        <v>0</v>
      </c>
      <c r="P3647" s="151">
        <v>0</v>
      </c>
    </row>
    <row r="3648" spans="1:16" ht="22" customHeight="1" x14ac:dyDescent="0.2">
      <c r="A3648" s="150" t="s">
        <v>4477</v>
      </c>
      <c r="B3648" s="151">
        <v>3.968524486487604E-4</v>
      </c>
      <c r="C3648" s="151">
        <v>1.1144630438251469E-3</v>
      </c>
      <c r="D3648" s="151">
        <v>4.0180734017154584E-4</v>
      </c>
      <c r="E3648" s="151">
        <v>9.8819659719645374E-4</v>
      </c>
      <c r="F3648" s="151">
        <v>5.6163985160515646E-4</v>
      </c>
      <c r="G3648" s="151">
        <v>1.0889411998007803E-3</v>
      </c>
      <c r="H3648" s="151">
        <v>5.8066362320352734E-4</v>
      </c>
      <c r="I3648" s="151">
        <v>8.91590414532686E-4</v>
      </c>
      <c r="J3648" s="151">
        <v>6.3934242558959242E-4</v>
      </c>
      <c r="K3648" s="151">
        <v>9.4631447880611072E-4</v>
      </c>
      <c r="L3648" s="151">
        <v>4.7967290596965541E-4</v>
      </c>
      <c r="M3648" s="151">
        <v>6.0315997331647692E-4</v>
      </c>
      <c r="N3648" s="151">
        <v>4.1444933647652161E-4</v>
      </c>
      <c r="O3648" s="151">
        <v>4.3575233731458883E-4</v>
      </c>
      <c r="P3648" s="151">
        <v>4.4428827312288595E-4</v>
      </c>
    </row>
    <row r="3649" spans="1:16" ht="22" customHeight="1" x14ac:dyDescent="0.2">
      <c r="A3649" s="150" t="s">
        <v>4478</v>
      </c>
      <c r="B3649" s="151">
        <v>4.4094716516528938E-5</v>
      </c>
      <c r="C3649" s="151">
        <v>0</v>
      </c>
      <c r="D3649" s="151">
        <v>9.4542903569775496E-5</v>
      </c>
      <c r="E3649" s="151">
        <v>0</v>
      </c>
      <c r="F3649" s="151">
        <v>8.6406131016177927E-5</v>
      </c>
      <c r="G3649" s="151">
        <v>0</v>
      </c>
      <c r="H3649" s="151">
        <v>0</v>
      </c>
      <c r="I3649" s="151">
        <v>0</v>
      </c>
      <c r="J3649" s="151">
        <v>0</v>
      </c>
      <c r="K3649" s="151">
        <v>0</v>
      </c>
      <c r="L3649" s="151">
        <v>0</v>
      </c>
      <c r="M3649" s="151">
        <v>0</v>
      </c>
      <c r="N3649" s="151">
        <v>6.7208000509706207E-5</v>
      </c>
      <c r="O3649" s="151">
        <v>4.3575233731458879E-5</v>
      </c>
      <c r="P3649" s="151">
        <v>7.0150779966771465E-5</v>
      </c>
    </row>
    <row r="3650" spans="1:16" ht="22" customHeight="1" x14ac:dyDescent="0.2">
      <c r="A3650" s="150" t="s">
        <v>4479</v>
      </c>
      <c r="B3650" s="151">
        <v>0</v>
      </c>
      <c r="C3650" s="151">
        <v>0</v>
      </c>
      <c r="D3650" s="151">
        <v>0</v>
      </c>
      <c r="E3650" s="151">
        <v>0</v>
      </c>
      <c r="F3650" s="151">
        <v>0</v>
      </c>
      <c r="G3650" s="151">
        <v>0</v>
      </c>
      <c r="H3650" s="151">
        <v>5.2970892394513696E-5</v>
      </c>
      <c r="I3650" s="151">
        <v>2.886084563171441E-5</v>
      </c>
      <c r="J3650" s="151">
        <v>0</v>
      </c>
      <c r="K3650" s="151">
        <v>4.9978962787822735E-5</v>
      </c>
      <c r="L3650" s="151">
        <v>5.3482048543684576E-5</v>
      </c>
      <c r="M3650" s="151">
        <v>5.0437856564948452E-5</v>
      </c>
      <c r="N3650" s="151">
        <v>0</v>
      </c>
      <c r="O3650" s="151">
        <v>0</v>
      </c>
      <c r="P3650" s="151">
        <v>0</v>
      </c>
    </row>
    <row r="3651" spans="1:16" ht="22" customHeight="1" x14ac:dyDescent="0.2">
      <c r="A3651" s="150" t="s">
        <v>4480</v>
      </c>
      <c r="B3651" s="151">
        <v>0</v>
      </c>
      <c r="C3651" s="151">
        <v>0</v>
      </c>
      <c r="D3651" s="151">
        <v>0</v>
      </c>
      <c r="E3651" s="151">
        <v>0</v>
      </c>
      <c r="F3651" s="151">
        <v>0</v>
      </c>
      <c r="G3651" s="151">
        <v>0</v>
      </c>
      <c r="H3651" s="151">
        <v>0</v>
      </c>
      <c r="I3651" s="151">
        <v>0</v>
      </c>
      <c r="J3651" s="151">
        <v>0</v>
      </c>
      <c r="K3651" s="151">
        <v>0</v>
      </c>
      <c r="L3651" s="151">
        <v>0</v>
      </c>
      <c r="M3651" s="151">
        <v>0</v>
      </c>
      <c r="N3651" s="151">
        <v>0</v>
      </c>
      <c r="O3651" s="151">
        <v>0</v>
      </c>
      <c r="P3651" s="151">
        <v>1.1732393177313053E-5</v>
      </c>
    </row>
    <row r="3652" spans="1:16" ht="22" customHeight="1" x14ac:dyDescent="0.2">
      <c r="A3652" s="150" t="s">
        <v>4481</v>
      </c>
      <c r="B3652" s="151">
        <v>0</v>
      </c>
      <c r="C3652" s="151">
        <v>0</v>
      </c>
      <c r="D3652" s="151">
        <v>0</v>
      </c>
      <c r="E3652" s="151">
        <v>2.6095469352135885E-5</v>
      </c>
      <c r="F3652" s="151">
        <v>0</v>
      </c>
      <c r="G3652" s="151">
        <v>0</v>
      </c>
      <c r="H3652" s="151">
        <v>0</v>
      </c>
      <c r="I3652" s="151">
        <v>0</v>
      </c>
      <c r="J3652" s="151">
        <v>0</v>
      </c>
      <c r="K3652" s="151">
        <v>0</v>
      </c>
      <c r="L3652" s="151">
        <v>0</v>
      </c>
      <c r="M3652" s="151">
        <v>0</v>
      </c>
      <c r="N3652" s="151">
        <v>0</v>
      </c>
      <c r="O3652" s="151">
        <v>0</v>
      </c>
      <c r="P3652" s="151">
        <v>0</v>
      </c>
    </row>
    <row r="3653" spans="1:16" ht="22" customHeight="1" x14ac:dyDescent="0.2">
      <c r="A3653" s="150" t="s">
        <v>4482</v>
      </c>
      <c r="B3653" s="151">
        <v>0</v>
      </c>
      <c r="C3653" s="151">
        <v>4.8623161181380951E-5</v>
      </c>
      <c r="D3653" s="151">
        <v>0</v>
      </c>
      <c r="E3653" s="151">
        <v>1.3047734676067943E-4</v>
      </c>
      <c r="F3653" s="151">
        <v>0</v>
      </c>
      <c r="G3653" s="151">
        <v>4.9669192983337354E-5</v>
      </c>
      <c r="H3653" s="151">
        <v>0</v>
      </c>
      <c r="I3653" s="151">
        <v>1.7316507379028646E-4</v>
      </c>
      <c r="J3653" s="151">
        <v>0</v>
      </c>
      <c r="K3653" s="151">
        <v>4.9978962787822735E-5</v>
      </c>
      <c r="L3653" s="151">
        <v>0</v>
      </c>
      <c r="M3653" s="151">
        <v>1.5131356969484534E-4</v>
      </c>
      <c r="N3653" s="151">
        <v>0</v>
      </c>
      <c r="O3653" s="151">
        <v>0</v>
      </c>
      <c r="P3653" s="151">
        <v>0</v>
      </c>
    </row>
    <row r="3654" spans="1:16" ht="22" customHeight="1" x14ac:dyDescent="0.2">
      <c r="A3654" s="150" t="s">
        <v>4483</v>
      </c>
      <c r="B3654" s="151">
        <v>0</v>
      </c>
      <c r="C3654" s="151">
        <v>0</v>
      </c>
      <c r="D3654" s="151">
        <v>0</v>
      </c>
      <c r="E3654" s="151">
        <v>0</v>
      </c>
      <c r="F3654" s="151">
        <v>0</v>
      </c>
      <c r="G3654" s="151">
        <v>0</v>
      </c>
      <c r="H3654" s="151">
        <v>5.2970892394513696E-5</v>
      </c>
      <c r="I3654" s="151">
        <v>0</v>
      </c>
      <c r="J3654" s="151">
        <v>3.0550588788920665E-5</v>
      </c>
      <c r="K3654" s="151">
        <v>0</v>
      </c>
      <c r="L3654" s="151">
        <v>5.3482048543684576E-5</v>
      </c>
      <c r="M3654" s="151">
        <v>0</v>
      </c>
      <c r="N3654" s="151">
        <v>0</v>
      </c>
      <c r="O3654" s="151">
        <v>0</v>
      </c>
      <c r="P3654" s="151">
        <v>0</v>
      </c>
    </row>
    <row r="3655" spans="1:16" ht="22" customHeight="1" x14ac:dyDescent="0.2">
      <c r="A3655" s="150" t="s">
        <v>4484</v>
      </c>
      <c r="B3655" s="151">
        <v>4.4247823171100211E-5</v>
      </c>
      <c r="C3655" s="151">
        <v>4.8623161181380951E-5</v>
      </c>
      <c r="D3655" s="151">
        <v>4.7435588770251936E-5</v>
      </c>
      <c r="E3655" s="151">
        <v>5.2190938704271771E-5</v>
      </c>
      <c r="F3655" s="151">
        <v>4.3353076152214265E-5</v>
      </c>
      <c r="G3655" s="151">
        <v>4.9669192983337354E-5</v>
      </c>
      <c r="H3655" s="151">
        <v>5.2970892394513696E-5</v>
      </c>
      <c r="I3655" s="151">
        <v>2.886084563171441E-5</v>
      </c>
      <c r="J3655" s="151">
        <v>1.2220235515568266E-4</v>
      </c>
      <c r="K3655" s="151">
        <v>0</v>
      </c>
      <c r="L3655" s="151">
        <v>1.0696409708736915E-4</v>
      </c>
      <c r="M3655" s="151">
        <v>5.0437856564948452E-5</v>
      </c>
      <c r="N3655" s="151">
        <v>4.4960907748391418E-5</v>
      </c>
      <c r="O3655" s="151">
        <v>4.3726536626359777E-5</v>
      </c>
      <c r="P3655" s="151">
        <v>4.6929572709252212E-5</v>
      </c>
    </row>
    <row r="3656" spans="1:16" ht="22" customHeight="1" x14ac:dyDescent="0.2">
      <c r="A3656" s="150" t="s">
        <v>4485</v>
      </c>
      <c r="B3656" s="151">
        <v>8.8495646342200422E-5</v>
      </c>
      <c r="C3656" s="151">
        <v>2.4311580590690476E-4</v>
      </c>
      <c r="D3656" s="151">
        <v>2.1346014946613373E-4</v>
      </c>
      <c r="E3656" s="151">
        <v>1.565728161128153E-4</v>
      </c>
      <c r="F3656" s="151">
        <v>2.1676538076107136E-4</v>
      </c>
      <c r="G3656" s="151">
        <v>9.9338385966674708E-5</v>
      </c>
      <c r="H3656" s="151">
        <v>3.1782535436708221E-4</v>
      </c>
      <c r="I3656" s="151">
        <v>1.7316507379028646E-4</v>
      </c>
      <c r="J3656" s="151">
        <v>2.4440471031136532E-4</v>
      </c>
      <c r="K3656" s="151">
        <v>1.9991585115129094E-4</v>
      </c>
      <c r="L3656" s="151">
        <v>2.139281941747383E-4</v>
      </c>
      <c r="M3656" s="151">
        <v>2.0175142625979381E-4</v>
      </c>
      <c r="N3656" s="151">
        <v>1.4612295018227213E-4</v>
      </c>
      <c r="O3656" s="151">
        <v>1.7490614650543911E-4</v>
      </c>
      <c r="P3656" s="151">
        <v>1.8771829083700885E-4</v>
      </c>
    </row>
    <row r="3657" spans="1:16" ht="22" customHeight="1" x14ac:dyDescent="0.2">
      <c r="A3657" s="150" t="s">
        <v>4486</v>
      </c>
      <c r="B3657" s="151">
        <v>0</v>
      </c>
      <c r="C3657" s="151">
        <v>4.8623161181380951E-5</v>
      </c>
      <c r="D3657" s="151">
        <v>0</v>
      </c>
      <c r="E3657" s="151">
        <v>2.6095469352135885E-5</v>
      </c>
      <c r="F3657" s="151">
        <v>0</v>
      </c>
      <c r="G3657" s="151">
        <v>0</v>
      </c>
      <c r="H3657" s="151">
        <v>0</v>
      </c>
      <c r="I3657" s="151">
        <v>5.7721691263428821E-5</v>
      </c>
      <c r="J3657" s="151">
        <v>3.0550588788920665E-5</v>
      </c>
      <c r="K3657" s="151">
        <v>4.9978962787822735E-5</v>
      </c>
      <c r="L3657" s="151">
        <v>0</v>
      </c>
      <c r="M3657" s="151">
        <v>1.5131356969484534E-4</v>
      </c>
      <c r="N3657" s="151">
        <v>1.1240226937097854E-5</v>
      </c>
      <c r="O3657" s="151">
        <v>0</v>
      </c>
      <c r="P3657" s="151">
        <v>0</v>
      </c>
    </row>
    <row r="3658" spans="1:16" ht="22" customHeight="1" x14ac:dyDescent="0.2">
      <c r="A3658" s="150" t="s">
        <v>4487</v>
      </c>
      <c r="B3658" s="151">
        <v>0</v>
      </c>
      <c r="C3658" s="151">
        <v>0</v>
      </c>
      <c r="D3658" s="151">
        <v>0</v>
      </c>
      <c r="E3658" s="151">
        <v>0</v>
      </c>
      <c r="F3658" s="151">
        <v>0</v>
      </c>
      <c r="G3658" s="151">
        <v>0</v>
      </c>
      <c r="H3658" s="151">
        <v>0</v>
      </c>
      <c r="I3658" s="151">
        <v>0</v>
      </c>
      <c r="J3658" s="151">
        <v>0</v>
      </c>
      <c r="K3658" s="151">
        <v>4.9978962787822735E-5</v>
      </c>
      <c r="L3658" s="151">
        <v>0</v>
      </c>
      <c r="M3658" s="151">
        <v>0</v>
      </c>
      <c r="N3658" s="151">
        <v>0</v>
      </c>
      <c r="O3658" s="151">
        <v>0</v>
      </c>
      <c r="P3658" s="151">
        <v>0</v>
      </c>
    </row>
    <row r="3659" spans="1:16" ht="22" customHeight="1" x14ac:dyDescent="0.2">
      <c r="A3659" s="150" t="s">
        <v>4488</v>
      </c>
      <c r="B3659" s="151">
        <v>0</v>
      </c>
      <c r="C3659" s="151">
        <v>4.8623161181380951E-5</v>
      </c>
      <c r="D3659" s="151">
        <v>2.3717794385125968E-5</v>
      </c>
      <c r="E3659" s="151">
        <v>7.8286408056407649E-5</v>
      </c>
      <c r="F3659" s="151">
        <v>0</v>
      </c>
      <c r="G3659" s="151">
        <v>9.9338385966674708E-5</v>
      </c>
      <c r="H3659" s="151">
        <v>0</v>
      </c>
      <c r="I3659" s="151">
        <v>2.886084563171441E-5</v>
      </c>
      <c r="J3659" s="151">
        <v>6.1101177577841331E-5</v>
      </c>
      <c r="K3659" s="151">
        <v>0</v>
      </c>
      <c r="L3659" s="151">
        <v>5.3482048543684576E-5</v>
      </c>
      <c r="M3659" s="151">
        <v>5.0437856564948452E-5</v>
      </c>
      <c r="N3659" s="151">
        <v>7.8681588559684998E-5</v>
      </c>
      <c r="O3659" s="151">
        <v>4.3726536626359777E-5</v>
      </c>
      <c r="P3659" s="151">
        <v>5.8661965886565269E-5</v>
      </c>
    </row>
    <row r="3660" spans="1:16" ht="22" customHeight="1" x14ac:dyDescent="0.2">
      <c r="A3660" s="150" t="s">
        <v>4489</v>
      </c>
      <c r="B3660" s="151">
        <v>5.3097387805320253E-4</v>
      </c>
      <c r="C3660" s="151">
        <v>5.8347793417657138E-4</v>
      </c>
      <c r="D3660" s="151">
        <v>3.3204912139176356E-4</v>
      </c>
      <c r="E3660" s="151">
        <v>2.8705016287349476E-4</v>
      </c>
      <c r="F3660" s="151">
        <v>2.6011845691328563E-4</v>
      </c>
      <c r="G3660" s="151">
        <v>7.4503789475006044E-4</v>
      </c>
      <c r="H3660" s="151">
        <v>4.2376713915610957E-4</v>
      </c>
      <c r="I3660" s="151">
        <v>3.7519099321228733E-4</v>
      </c>
      <c r="J3660" s="151">
        <v>6.7211295335625483E-4</v>
      </c>
      <c r="K3660" s="151">
        <v>2.9987377672693638E-4</v>
      </c>
      <c r="L3660" s="151">
        <v>4.278563883494766E-4</v>
      </c>
      <c r="M3660" s="151">
        <v>5.043785656494846E-4</v>
      </c>
      <c r="N3660" s="151">
        <v>2.9224590036454426E-4</v>
      </c>
      <c r="O3660" s="151">
        <v>2.6235921975815865E-4</v>
      </c>
      <c r="P3660" s="151">
        <v>7.1567598381609622E-4</v>
      </c>
    </row>
    <row r="3661" spans="1:16" ht="22" customHeight="1" x14ac:dyDescent="0.2">
      <c r="A3661" s="150" t="s">
        <v>4490</v>
      </c>
      <c r="B3661" s="151">
        <v>4.4247823171100211E-5</v>
      </c>
      <c r="C3661" s="151">
        <v>2.4311580590690476E-4</v>
      </c>
      <c r="D3661" s="151">
        <v>4.7435588770251936E-5</v>
      </c>
      <c r="E3661" s="151">
        <v>2.6095469352135887E-4</v>
      </c>
      <c r="F3661" s="151">
        <v>4.3353076152214265E-5</v>
      </c>
      <c r="G3661" s="151">
        <v>1.9867677193334942E-4</v>
      </c>
      <c r="H3661" s="151">
        <v>5.2970892394513696E-5</v>
      </c>
      <c r="I3661" s="151">
        <v>2.5974761068542969E-4</v>
      </c>
      <c r="J3661" s="151">
        <v>9.1651766366761996E-5</v>
      </c>
      <c r="K3661" s="151">
        <v>3.4985273951475916E-4</v>
      </c>
      <c r="L3661" s="151">
        <v>1.0696409708736915E-4</v>
      </c>
      <c r="M3661" s="151">
        <v>3.0262713938969068E-4</v>
      </c>
      <c r="N3661" s="151">
        <v>4.4960907748391418E-5</v>
      </c>
      <c r="O3661" s="151">
        <v>4.3726536626359777E-5</v>
      </c>
      <c r="P3661" s="151">
        <v>4.6929572709252212E-5</v>
      </c>
    </row>
    <row r="3662" spans="1:16" ht="22" customHeight="1" x14ac:dyDescent="0.2">
      <c r="A3662" s="150" t="s">
        <v>4491</v>
      </c>
      <c r="B3662" s="151">
        <v>4.4247823171100211E-5</v>
      </c>
      <c r="C3662" s="151">
        <v>9.7246322362761902E-5</v>
      </c>
      <c r="D3662" s="151">
        <v>9.4871177540503871E-5</v>
      </c>
      <c r="E3662" s="151">
        <v>1.565728161128153E-4</v>
      </c>
      <c r="F3662" s="151">
        <v>4.3353076152214265E-5</v>
      </c>
      <c r="G3662" s="151">
        <v>9.9338385966674708E-5</v>
      </c>
      <c r="H3662" s="151">
        <v>1.0594178478902739E-4</v>
      </c>
      <c r="I3662" s="151">
        <v>8.6582536895143231E-5</v>
      </c>
      <c r="J3662" s="151">
        <v>1.8330353273352399E-4</v>
      </c>
      <c r="K3662" s="151">
        <v>1.4993688836346819E-4</v>
      </c>
      <c r="L3662" s="151">
        <v>1.0696409708736915E-4</v>
      </c>
      <c r="M3662" s="151">
        <v>1.008757131298969E-4</v>
      </c>
      <c r="N3662" s="151">
        <v>8.9921815496782836E-5</v>
      </c>
      <c r="O3662" s="151">
        <v>1.7490614650543911E-4</v>
      </c>
      <c r="P3662" s="151">
        <v>4.6929572709252212E-5</v>
      </c>
    </row>
    <row r="3663" spans="1:16" ht="22" customHeight="1" x14ac:dyDescent="0.2">
      <c r="A3663" s="150" t="s">
        <v>4492</v>
      </c>
      <c r="B3663" s="151">
        <v>4.4247823171100211E-5</v>
      </c>
      <c r="C3663" s="151">
        <v>0</v>
      </c>
      <c r="D3663" s="151">
        <v>0</v>
      </c>
      <c r="E3663" s="151">
        <v>0</v>
      </c>
      <c r="F3663" s="151">
        <v>0</v>
      </c>
      <c r="G3663" s="151">
        <v>0</v>
      </c>
      <c r="H3663" s="151">
        <v>0</v>
      </c>
      <c r="I3663" s="151">
        <v>0</v>
      </c>
      <c r="J3663" s="151">
        <v>0</v>
      </c>
      <c r="K3663" s="151">
        <v>0</v>
      </c>
      <c r="L3663" s="151">
        <v>0</v>
      </c>
      <c r="M3663" s="151">
        <v>0</v>
      </c>
      <c r="N3663" s="151">
        <v>0</v>
      </c>
      <c r="O3663" s="151">
        <v>0</v>
      </c>
      <c r="P3663" s="151">
        <v>1.1732393177313053E-5</v>
      </c>
    </row>
    <row r="3664" spans="1:16" ht="22" customHeight="1" x14ac:dyDescent="0.2">
      <c r="A3664" s="150" t="s">
        <v>4493</v>
      </c>
      <c r="B3664" s="151">
        <v>0</v>
      </c>
      <c r="C3664" s="151">
        <v>0</v>
      </c>
      <c r="D3664" s="151">
        <v>2.3717794385125968E-5</v>
      </c>
      <c r="E3664" s="151">
        <v>0</v>
      </c>
      <c r="F3664" s="151">
        <v>4.3353076152214265E-5</v>
      </c>
      <c r="G3664" s="151">
        <v>0</v>
      </c>
      <c r="H3664" s="151">
        <v>0</v>
      </c>
      <c r="I3664" s="151">
        <v>0</v>
      </c>
      <c r="J3664" s="151">
        <v>0</v>
      </c>
      <c r="K3664" s="151">
        <v>0</v>
      </c>
      <c r="L3664" s="151">
        <v>0</v>
      </c>
      <c r="M3664" s="151">
        <v>0</v>
      </c>
      <c r="N3664" s="151">
        <v>0</v>
      </c>
      <c r="O3664" s="151">
        <v>0</v>
      </c>
      <c r="P3664" s="151">
        <v>3.5197179531939156E-5</v>
      </c>
    </row>
    <row r="3665" spans="1:16" ht="22" customHeight="1" x14ac:dyDescent="0.2">
      <c r="A3665" s="150" t="s">
        <v>4494</v>
      </c>
      <c r="B3665" s="151">
        <v>0</v>
      </c>
      <c r="C3665" s="151">
        <v>0</v>
      </c>
      <c r="D3665" s="151">
        <v>4.7600869567360831E-5</v>
      </c>
      <c r="E3665" s="151">
        <v>2.6186394332456916E-5</v>
      </c>
      <c r="F3665" s="151">
        <v>0</v>
      </c>
      <c r="G3665" s="151">
        <v>0</v>
      </c>
      <c r="H3665" s="151">
        <v>1.0631091992766512E-4</v>
      </c>
      <c r="I3665" s="151">
        <v>0</v>
      </c>
      <c r="J3665" s="151">
        <v>0</v>
      </c>
      <c r="K3665" s="151">
        <v>0</v>
      </c>
      <c r="L3665" s="151">
        <v>5.3668397144882087E-5</v>
      </c>
      <c r="M3665" s="151">
        <v>0</v>
      </c>
      <c r="N3665" s="151">
        <v>1.1279391490885654E-5</v>
      </c>
      <c r="O3665" s="151">
        <v>0</v>
      </c>
      <c r="P3665" s="151">
        <v>1.1773272596049336E-5</v>
      </c>
    </row>
    <row r="3666" spans="1:16" ht="22" customHeight="1" x14ac:dyDescent="0.2">
      <c r="A3666" s="150" t="s">
        <v>4495</v>
      </c>
      <c r="B3666" s="151">
        <v>0</v>
      </c>
      <c r="C3666" s="151">
        <v>0</v>
      </c>
      <c r="D3666" s="151">
        <v>0</v>
      </c>
      <c r="E3666" s="151">
        <v>0</v>
      </c>
      <c r="F3666" s="151">
        <v>0</v>
      </c>
      <c r="G3666" s="151">
        <v>0</v>
      </c>
      <c r="H3666" s="151">
        <v>0</v>
      </c>
      <c r="I3666" s="151">
        <v>0</v>
      </c>
      <c r="J3666" s="151">
        <v>3.0657036833481369E-5</v>
      </c>
      <c r="K3666" s="151">
        <v>0</v>
      </c>
      <c r="L3666" s="151">
        <v>0</v>
      </c>
      <c r="M3666" s="151">
        <v>0</v>
      </c>
      <c r="N3666" s="151">
        <v>1.1279391490885652E-4</v>
      </c>
      <c r="O3666" s="151">
        <v>1.3163668169050472E-4</v>
      </c>
      <c r="P3666" s="151">
        <v>1.0595945336444402E-4</v>
      </c>
    </row>
    <row r="3667" spans="1:16" ht="22" customHeight="1" x14ac:dyDescent="0.2">
      <c r="A3667" s="150" t="s">
        <v>4496</v>
      </c>
      <c r="B3667" s="151">
        <v>3.1081397739699668E-4</v>
      </c>
      <c r="C3667" s="151">
        <v>9.7585159722910904E-5</v>
      </c>
      <c r="D3667" s="151">
        <v>1.6660304348576293E-4</v>
      </c>
      <c r="E3667" s="151">
        <v>5.2372788664913831E-5</v>
      </c>
      <c r="F3667" s="151">
        <v>2.6102479300009154E-4</v>
      </c>
      <c r="G3667" s="151">
        <v>9.9684512747046404E-5</v>
      </c>
      <c r="H3667" s="151">
        <v>5.3155459963832559E-4</v>
      </c>
      <c r="I3667" s="151">
        <v>8.688421820836673E-5</v>
      </c>
      <c r="J3667" s="151">
        <v>3.3722740516829502E-4</v>
      </c>
      <c r="K3667" s="151">
        <v>1.5045931654591934E-4</v>
      </c>
      <c r="L3667" s="151">
        <v>1.6100519143464627E-4</v>
      </c>
      <c r="M3667" s="151">
        <v>1.01227196450907E-4</v>
      </c>
      <c r="N3667" s="151">
        <v>2.2558782981771305E-4</v>
      </c>
      <c r="O3667" s="151">
        <v>3.0715225727784431E-4</v>
      </c>
      <c r="P3667" s="151">
        <v>2.2369217932493736E-4</v>
      </c>
    </row>
    <row r="3668" spans="1:16" ht="22" customHeight="1" x14ac:dyDescent="0.2">
      <c r="A3668" s="150" t="s">
        <v>4497</v>
      </c>
      <c r="B3668" s="151">
        <v>4.4401996770999518E-5</v>
      </c>
      <c r="C3668" s="151">
        <v>0</v>
      </c>
      <c r="D3668" s="151">
        <v>0</v>
      </c>
      <c r="E3668" s="151">
        <v>0</v>
      </c>
      <c r="F3668" s="151">
        <v>4.3504132166681918E-5</v>
      </c>
      <c r="G3668" s="151">
        <v>0</v>
      </c>
      <c r="H3668" s="151">
        <v>0</v>
      </c>
      <c r="I3668" s="151">
        <v>0</v>
      </c>
      <c r="J3668" s="151">
        <v>3.0657036833481369E-5</v>
      </c>
      <c r="K3668" s="151">
        <v>0</v>
      </c>
      <c r="L3668" s="151">
        <v>0</v>
      </c>
      <c r="M3668" s="151">
        <v>0</v>
      </c>
      <c r="N3668" s="151">
        <v>0</v>
      </c>
      <c r="O3668" s="151">
        <v>0</v>
      </c>
      <c r="P3668" s="151">
        <v>0</v>
      </c>
    </row>
    <row r="3669" spans="1:16" ht="22" customHeight="1" x14ac:dyDescent="0.2">
      <c r="A3669" s="150" t="s">
        <v>4498</v>
      </c>
      <c r="B3669" s="151">
        <v>0</v>
      </c>
      <c r="C3669" s="151">
        <v>4.8792579861455452E-5</v>
      </c>
      <c r="D3669" s="151">
        <v>0</v>
      </c>
      <c r="E3669" s="151">
        <v>5.2372788664913831E-5</v>
      </c>
      <c r="F3669" s="151">
        <v>0</v>
      </c>
      <c r="G3669" s="151">
        <v>9.9684512747046404E-5</v>
      </c>
      <c r="H3669" s="151">
        <v>0</v>
      </c>
      <c r="I3669" s="151">
        <v>0</v>
      </c>
      <c r="J3669" s="151">
        <v>0</v>
      </c>
      <c r="K3669" s="151">
        <v>0</v>
      </c>
      <c r="L3669" s="151">
        <v>0</v>
      </c>
      <c r="M3669" s="151">
        <v>5.06135982254535E-5</v>
      </c>
      <c r="N3669" s="151">
        <v>0</v>
      </c>
      <c r="O3669" s="151">
        <v>0</v>
      </c>
      <c r="P3669" s="151">
        <v>0</v>
      </c>
    </row>
    <row r="3670" spans="1:16" ht="22" customHeight="1" x14ac:dyDescent="0.2">
      <c r="A3670" s="150" t="s">
        <v>4499</v>
      </c>
      <c r="B3670" s="151">
        <v>0</v>
      </c>
      <c r="C3670" s="151">
        <v>0</v>
      </c>
      <c r="D3670" s="151">
        <v>0</v>
      </c>
      <c r="E3670" s="151">
        <v>0</v>
      </c>
      <c r="F3670" s="151">
        <v>0</v>
      </c>
      <c r="G3670" s="151">
        <v>0</v>
      </c>
      <c r="H3670" s="151">
        <v>0</v>
      </c>
      <c r="I3670" s="151">
        <v>0</v>
      </c>
      <c r="J3670" s="151">
        <v>6.1314073666962737E-5</v>
      </c>
      <c r="K3670" s="151">
        <v>0</v>
      </c>
      <c r="L3670" s="151">
        <v>0</v>
      </c>
      <c r="M3670" s="151">
        <v>0</v>
      </c>
      <c r="N3670" s="151">
        <v>1.1279391490885654E-5</v>
      </c>
      <c r="O3670" s="151">
        <v>0</v>
      </c>
      <c r="P3670" s="151">
        <v>0</v>
      </c>
    </row>
    <row r="3671" spans="1:16" ht="22" customHeight="1" x14ac:dyDescent="0.2">
      <c r="A3671" s="150" t="s">
        <v>4500</v>
      </c>
      <c r="B3671" s="151">
        <v>4.4401996770999518E-5</v>
      </c>
      <c r="C3671" s="151">
        <v>0</v>
      </c>
      <c r="D3671" s="151">
        <v>0</v>
      </c>
      <c r="E3671" s="151">
        <v>0</v>
      </c>
      <c r="F3671" s="151">
        <v>4.3504132166681918E-5</v>
      </c>
      <c r="G3671" s="151">
        <v>0</v>
      </c>
      <c r="H3671" s="151">
        <v>0</v>
      </c>
      <c r="I3671" s="151">
        <v>0</v>
      </c>
      <c r="J3671" s="151">
        <v>6.1314073666962737E-5</v>
      </c>
      <c r="K3671" s="151">
        <v>0</v>
      </c>
      <c r="L3671" s="151">
        <v>5.3668397144882087E-5</v>
      </c>
      <c r="M3671" s="151">
        <v>0</v>
      </c>
      <c r="N3671" s="151">
        <v>0</v>
      </c>
      <c r="O3671" s="151">
        <v>0</v>
      </c>
      <c r="P3671" s="151">
        <v>1.1773272596049336E-5</v>
      </c>
    </row>
    <row r="3672" spans="1:16" ht="22" customHeight="1" x14ac:dyDescent="0.2">
      <c r="A3672" s="150" t="s">
        <v>4501</v>
      </c>
      <c r="B3672" s="151">
        <v>0</v>
      </c>
      <c r="C3672" s="151">
        <v>0</v>
      </c>
      <c r="D3672" s="151">
        <v>0</v>
      </c>
      <c r="E3672" s="151">
        <v>0</v>
      </c>
      <c r="F3672" s="151">
        <v>0</v>
      </c>
      <c r="G3672" s="151">
        <v>4.9842256373523202E-5</v>
      </c>
      <c r="H3672" s="151">
        <v>5.3155459963832561E-5</v>
      </c>
      <c r="I3672" s="151">
        <v>2.8961406069455577E-5</v>
      </c>
      <c r="J3672" s="151">
        <v>0</v>
      </c>
      <c r="K3672" s="151">
        <v>5.0153105515306439E-5</v>
      </c>
      <c r="L3672" s="151">
        <v>0</v>
      </c>
      <c r="M3672" s="151">
        <v>0</v>
      </c>
      <c r="N3672" s="151">
        <v>0</v>
      </c>
      <c r="O3672" s="151">
        <v>0</v>
      </c>
      <c r="P3672" s="151">
        <v>0</v>
      </c>
    </row>
    <row r="3673" spans="1:16" ht="22" customHeight="1" x14ac:dyDescent="0.2">
      <c r="A3673" s="150" t="s">
        <v>4502</v>
      </c>
      <c r="B3673" s="151">
        <v>4.4401996770999518E-5</v>
      </c>
      <c r="C3673" s="151">
        <v>0</v>
      </c>
      <c r="D3673" s="151">
        <v>0</v>
      </c>
      <c r="E3673" s="151">
        <v>0</v>
      </c>
      <c r="F3673" s="151">
        <v>4.3504132166681918E-5</v>
      </c>
      <c r="G3673" s="151">
        <v>0</v>
      </c>
      <c r="H3673" s="151">
        <v>0</v>
      </c>
      <c r="I3673" s="151">
        <v>0</v>
      </c>
      <c r="J3673" s="151">
        <v>0</v>
      </c>
      <c r="K3673" s="151">
        <v>0</v>
      </c>
      <c r="L3673" s="151">
        <v>0</v>
      </c>
      <c r="M3673" s="151">
        <v>0</v>
      </c>
      <c r="N3673" s="151">
        <v>2.2558782981771307E-5</v>
      </c>
      <c r="O3673" s="151">
        <v>0</v>
      </c>
      <c r="P3673" s="151">
        <v>0</v>
      </c>
    </row>
    <row r="3674" spans="1:16" ht="22" customHeight="1" x14ac:dyDescent="0.2">
      <c r="A3674" s="150" t="s">
        <v>4503</v>
      </c>
      <c r="B3674" s="151">
        <v>0</v>
      </c>
      <c r="C3674" s="151">
        <v>0</v>
      </c>
      <c r="D3674" s="151">
        <v>0</v>
      </c>
      <c r="E3674" s="151">
        <v>0</v>
      </c>
      <c r="F3674" s="151">
        <v>4.3656244516915067E-5</v>
      </c>
      <c r="G3674" s="151">
        <v>0</v>
      </c>
      <c r="H3674" s="151">
        <v>1.0668263643090871E-4</v>
      </c>
      <c r="I3674" s="151">
        <v>2.9062669727041085E-5</v>
      </c>
      <c r="J3674" s="151">
        <v>1.8458537561977245E-4</v>
      </c>
      <c r="K3674" s="151">
        <v>5.0328466024101216E-5</v>
      </c>
      <c r="L3674" s="151">
        <v>2.1542419553260362E-4</v>
      </c>
      <c r="M3674" s="151">
        <v>0</v>
      </c>
      <c r="N3674" s="151">
        <v>1.5846361891740755E-4</v>
      </c>
      <c r="O3674" s="151">
        <v>1.7612926641107156E-4</v>
      </c>
      <c r="P3674" s="151">
        <v>2.0084544404239409E-4</v>
      </c>
    </row>
    <row r="3675" spans="1:16" ht="22" customHeight="1" x14ac:dyDescent="0.2">
      <c r="A3675" s="150" t="s">
        <v>4504</v>
      </c>
      <c r="B3675" s="151">
        <v>0</v>
      </c>
      <c r="C3675" s="151">
        <v>0</v>
      </c>
      <c r="D3675" s="151">
        <v>0</v>
      </c>
      <c r="E3675" s="151">
        <v>0</v>
      </c>
      <c r="F3675" s="151">
        <v>0</v>
      </c>
      <c r="G3675" s="151">
        <v>0</v>
      </c>
      <c r="H3675" s="151">
        <v>0</v>
      </c>
      <c r="I3675" s="151">
        <v>0</v>
      </c>
      <c r="J3675" s="151">
        <v>0</v>
      </c>
      <c r="K3675" s="151">
        <v>0</v>
      </c>
      <c r="L3675" s="151">
        <v>0</v>
      </c>
      <c r="M3675" s="151">
        <v>0</v>
      </c>
      <c r="N3675" s="151">
        <v>0</v>
      </c>
      <c r="O3675" s="151">
        <v>4.4032316602767889E-5</v>
      </c>
      <c r="P3675" s="151">
        <v>0</v>
      </c>
    </row>
    <row r="3676" spans="1:16" ht="22" customHeight="1" x14ac:dyDescent="0.2">
      <c r="A3676" s="150" t="s">
        <v>4505</v>
      </c>
      <c r="B3676" s="151">
        <v>1.3367174552388319E-4</v>
      </c>
      <c r="C3676" s="151">
        <v>4.8963183287544456E-5</v>
      </c>
      <c r="D3676" s="151">
        <v>9.5534612348479429E-5</v>
      </c>
      <c r="E3676" s="151">
        <v>2.6277955151801171E-5</v>
      </c>
      <c r="F3676" s="151">
        <v>1.7462497806766027E-4</v>
      </c>
      <c r="G3676" s="151">
        <v>0</v>
      </c>
      <c r="H3676" s="151">
        <v>2.1336527286181742E-4</v>
      </c>
      <c r="I3676" s="151">
        <v>5.812533945408217E-5</v>
      </c>
      <c r="J3676" s="151">
        <v>3.691707512395449E-4</v>
      </c>
      <c r="K3676" s="151">
        <v>0</v>
      </c>
      <c r="L3676" s="151">
        <v>3.2313629329890542E-4</v>
      </c>
      <c r="M3676" s="151">
        <v>5.079056884861942E-5</v>
      </c>
      <c r="N3676" s="151">
        <v>3.169272378348151E-4</v>
      </c>
      <c r="O3676" s="151">
        <v>3.9629084942491104E-4</v>
      </c>
      <c r="P3676" s="151">
        <v>3.0717538500601451E-4</v>
      </c>
    </row>
    <row r="3677" spans="1:16" ht="22" customHeight="1" x14ac:dyDescent="0.2">
      <c r="A3677" s="150" t="s">
        <v>4506</v>
      </c>
      <c r="B3677" s="151">
        <v>8.9114497015922112E-5</v>
      </c>
      <c r="C3677" s="151">
        <v>1.4688954986263338E-4</v>
      </c>
      <c r="D3677" s="151">
        <v>1.4330191852271915E-4</v>
      </c>
      <c r="E3677" s="151">
        <v>1.5766773091080704E-4</v>
      </c>
      <c r="F3677" s="151">
        <v>4.3656244516915067E-5</v>
      </c>
      <c r="G3677" s="151">
        <v>2.0006611998882741E-4</v>
      </c>
      <c r="H3677" s="151">
        <v>1.0668263643090871E-4</v>
      </c>
      <c r="I3677" s="151">
        <v>1.7437601836224652E-4</v>
      </c>
      <c r="J3677" s="151">
        <v>1.5382114634981037E-4</v>
      </c>
      <c r="K3677" s="151">
        <v>1.0065693204820243E-4</v>
      </c>
      <c r="L3677" s="151">
        <v>1.0771209776630181E-4</v>
      </c>
      <c r="M3677" s="151">
        <v>2.0316227539447768E-4</v>
      </c>
      <c r="N3677" s="151">
        <v>5.6594149613359835E-5</v>
      </c>
      <c r="O3677" s="151">
        <v>8.8064633205535778E-5</v>
      </c>
      <c r="P3677" s="151">
        <v>5.9072189424233561E-5</v>
      </c>
    </row>
    <row r="3678" spans="1:16" ht="22" customHeight="1" x14ac:dyDescent="0.2">
      <c r="A3678" s="150" t="s">
        <v>4507</v>
      </c>
      <c r="B3678" s="151">
        <v>0</v>
      </c>
      <c r="C3678" s="151">
        <v>0</v>
      </c>
      <c r="D3678" s="151">
        <v>0</v>
      </c>
      <c r="E3678" s="151">
        <v>2.6277955151801171E-5</v>
      </c>
      <c r="F3678" s="151">
        <v>0</v>
      </c>
      <c r="G3678" s="151">
        <v>0</v>
      </c>
      <c r="H3678" s="151">
        <v>0</v>
      </c>
      <c r="I3678" s="151">
        <v>2.9062669727041085E-5</v>
      </c>
      <c r="J3678" s="151">
        <v>0</v>
      </c>
      <c r="K3678" s="151">
        <v>0</v>
      </c>
      <c r="L3678" s="151">
        <v>0</v>
      </c>
      <c r="M3678" s="151">
        <v>0</v>
      </c>
      <c r="N3678" s="151">
        <v>0</v>
      </c>
      <c r="O3678" s="151">
        <v>0</v>
      </c>
      <c r="P3678" s="151">
        <v>0</v>
      </c>
    </row>
    <row r="3679" spans="1:16" ht="22" customHeight="1" x14ac:dyDescent="0.2">
      <c r="A3679" s="150" t="s">
        <v>4508</v>
      </c>
      <c r="B3679" s="151">
        <v>1.3367174552388319E-4</v>
      </c>
      <c r="C3679" s="151">
        <v>0</v>
      </c>
      <c r="D3679" s="151">
        <v>4.7767306174239714E-5</v>
      </c>
      <c r="E3679" s="151">
        <v>5.2555910303602341E-5</v>
      </c>
      <c r="F3679" s="151">
        <v>8.7312489033830135E-5</v>
      </c>
      <c r="G3679" s="151">
        <v>1.000330599944137E-4</v>
      </c>
      <c r="H3679" s="151">
        <v>1.0668263643090871E-4</v>
      </c>
      <c r="I3679" s="151">
        <v>5.812533945408217E-5</v>
      </c>
      <c r="J3679" s="151">
        <v>1.2305691707984828E-4</v>
      </c>
      <c r="K3679" s="151">
        <v>0</v>
      </c>
      <c r="L3679" s="151">
        <v>1.0771209776630181E-4</v>
      </c>
      <c r="M3679" s="151">
        <v>5.079056884861942E-5</v>
      </c>
      <c r="N3679" s="151">
        <v>7.9231809458703775E-5</v>
      </c>
      <c r="O3679" s="151">
        <v>4.4032316602767889E-5</v>
      </c>
      <c r="P3679" s="151">
        <v>1.0632994096362041E-4</v>
      </c>
    </row>
    <row r="3680" spans="1:16" ht="22" customHeight="1" x14ac:dyDescent="0.2">
      <c r="A3680" s="150" t="s">
        <v>4509</v>
      </c>
      <c r="B3680" s="151">
        <v>4.4557248507961056E-5</v>
      </c>
      <c r="C3680" s="151">
        <v>0</v>
      </c>
      <c r="D3680" s="151">
        <v>0</v>
      </c>
      <c r="E3680" s="151">
        <v>0</v>
      </c>
      <c r="F3680" s="151">
        <v>0</v>
      </c>
      <c r="G3680" s="151">
        <v>0</v>
      </c>
      <c r="H3680" s="151">
        <v>5.3341318215454356E-5</v>
      </c>
      <c r="I3680" s="151">
        <v>0</v>
      </c>
      <c r="J3680" s="151">
        <v>3.0764229269962071E-5</v>
      </c>
      <c r="K3680" s="151">
        <v>0</v>
      </c>
      <c r="L3680" s="151">
        <v>0</v>
      </c>
      <c r="M3680" s="151">
        <v>0</v>
      </c>
      <c r="N3680" s="151">
        <v>1.0186946930404771E-4</v>
      </c>
      <c r="O3680" s="151">
        <v>1.3209694980830368E-4</v>
      </c>
      <c r="P3680" s="151">
        <v>1.0632994096362041E-4</v>
      </c>
    </row>
    <row r="3681" spans="1:16" ht="22" customHeight="1" x14ac:dyDescent="0.2">
      <c r="A3681" s="150" t="s">
        <v>4510</v>
      </c>
      <c r="B3681" s="151">
        <v>0</v>
      </c>
      <c r="C3681" s="151">
        <v>0</v>
      </c>
      <c r="D3681" s="151">
        <v>0</v>
      </c>
      <c r="E3681" s="151">
        <v>0</v>
      </c>
      <c r="F3681" s="151">
        <v>0</v>
      </c>
      <c r="G3681" s="151">
        <v>0</v>
      </c>
      <c r="H3681" s="151">
        <v>5.3341318215454356E-5</v>
      </c>
      <c r="I3681" s="151">
        <v>0</v>
      </c>
      <c r="J3681" s="151">
        <v>3.0764229269962071E-5</v>
      </c>
      <c r="K3681" s="151">
        <v>0</v>
      </c>
      <c r="L3681" s="151">
        <v>0</v>
      </c>
      <c r="M3681" s="151">
        <v>0</v>
      </c>
      <c r="N3681" s="151">
        <v>0</v>
      </c>
      <c r="O3681" s="151">
        <v>0</v>
      </c>
      <c r="P3681" s="151">
        <v>0</v>
      </c>
    </row>
    <row r="3682" spans="1:16" ht="22" customHeight="1" x14ac:dyDescent="0.2">
      <c r="A3682" s="150" t="s">
        <v>4511</v>
      </c>
      <c r="B3682" s="151">
        <v>0</v>
      </c>
      <c r="C3682" s="151">
        <v>4.8963183287544456E-5</v>
      </c>
      <c r="D3682" s="151">
        <v>0</v>
      </c>
      <c r="E3682" s="151">
        <v>7.8833865455403519E-5</v>
      </c>
      <c r="F3682" s="151">
        <v>0</v>
      </c>
      <c r="G3682" s="151">
        <v>5.0016529997206851E-5</v>
      </c>
      <c r="H3682" s="151">
        <v>0</v>
      </c>
      <c r="I3682" s="151">
        <v>8.7188009181123261E-5</v>
      </c>
      <c r="J3682" s="151">
        <v>0</v>
      </c>
      <c r="K3682" s="151">
        <v>0</v>
      </c>
      <c r="L3682" s="151">
        <v>0</v>
      </c>
      <c r="M3682" s="151">
        <v>0</v>
      </c>
      <c r="N3682" s="151">
        <v>0</v>
      </c>
      <c r="O3682" s="151">
        <v>0</v>
      </c>
      <c r="P3682" s="151">
        <v>0</v>
      </c>
    </row>
    <row r="3683" spans="1:16" ht="22" customHeight="1" x14ac:dyDescent="0.2">
      <c r="A3683" s="150" t="s">
        <v>4512</v>
      </c>
      <c r="B3683" s="151">
        <v>0</v>
      </c>
      <c r="C3683" s="151">
        <v>4.8963183287544456E-5</v>
      </c>
      <c r="D3683" s="151">
        <v>0</v>
      </c>
      <c r="E3683" s="151">
        <v>7.8833865455403519E-5</v>
      </c>
      <c r="F3683" s="151">
        <v>0</v>
      </c>
      <c r="G3683" s="151">
        <v>1.000330599944137E-4</v>
      </c>
      <c r="H3683" s="151">
        <v>0</v>
      </c>
      <c r="I3683" s="151">
        <v>8.7188009181123261E-5</v>
      </c>
      <c r="J3683" s="151">
        <v>3.0764229269962071E-5</v>
      </c>
      <c r="K3683" s="151">
        <v>5.0328466024101216E-5</v>
      </c>
      <c r="L3683" s="151">
        <v>0</v>
      </c>
      <c r="M3683" s="151">
        <v>5.079056884861942E-5</v>
      </c>
      <c r="N3683" s="151">
        <v>0</v>
      </c>
      <c r="O3683" s="151">
        <v>0</v>
      </c>
      <c r="P3683" s="151">
        <v>0</v>
      </c>
    </row>
    <row r="3684" spans="1:16" ht="22" customHeight="1" x14ac:dyDescent="0.2">
      <c r="A3684" s="150" t="s">
        <v>4513</v>
      </c>
      <c r="B3684" s="151">
        <v>0</v>
      </c>
      <c r="C3684" s="151">
        <v>4.8963183287544456E-5</v>
      </c>
      <c r="D3684" s="151">
        <v>2.3883653087119857E-5</v>
      </c>
      <c r="E3684" s="151">
        <v>0</v>
      </c>
      <c r="F3684" s="151">
        <v>0</v>
      </c>
      <c r="G3684" s="151">
        <v>0</v>
      </c>
      <c r="H3684" s="151">
        <v>0</v>
      </c>
      <c r="I3684" s="151">
        <v>5.812533945408217E-5</v>
      </c>
      <c r="J3684" s="151">
        <v>3.0764229269962071E-5</v>
      </c>
      <c r="K3684" s="151">
        <v>0</v>
      </c>
      <c r="L3684" s="151">
        <v>0</v>
      </c>
      <c r="M3684" s="151">
        <v>0</v>
      </c>
      <c r="N3684" s="151">
        <v>0</v>
      </c>
      <c r="O3684" s="151">
        <v>0</v>
      </c>
      <c r="P3684" s="151">
        <v>1.181443788484671E-5</v>
      </c>
    </row>
    <row r="3685" spans="1:16" ht="22" customHeight="1" x14ac:dyDescent="0.2">
      <c r="A3685" s="150" t="s">
        <v>4514</v>
      </c>
      <c r="B3685" s="151">
        <v>4.4557248507961056E-5</v>
      </c>
      <c r="C3685" s="151">
        <v>0</v>
      </c>
      <c r="D3685" s="151">
        <v>7.1650959261359575E-5</v>
      </c>
      <c r="E3685" s="151">
        <v>0</v>
      </c>
      <c r="F3685" s="151">
        <v>8.7312489033830135E-5</v>
      </c>
      <c r="G3685" s="151">
        <v>0</v>
      </c>
      <c r="H3685" s="151">
        <v>0</v>
      </c>
      <c r="I3685" s="151">
        <v>0</v>
      </c>
      <c r="J3685" s="151">
        <v>0</v>
      </c>
      <c r="K3685" s="151">
        <v>0</v>
      </c>
      <c r="L3685" s="151">
        <v>0</v>
      </c>
      <c r="M3685" s="151">
        <v>0</v>
      </c>
      <c r="N3685" s="151">
        <v>2.2637659845343933E-5</v>
      </c>
      <c r="O3685" s="151">
        <v>8.8064633205535778E-5</v>
      </c>
      <c r="P3685" s="151">
        <v>1.181443788484671E-5</v>
      </c>
    </row>
    <row r="3686" spans="1:16" ht="22" customHeight="1" x14ac:dyDescent="0.2">
      <c r="A3686" s="150" t="s">
        <v>4515</v>
      </c>
      <c r="B3686" s="151">
        <v>0</v>
      </c>
      <c r="C3686" s="151">
        <v>0</v>
      </c>
      <c r="D3686" s="151">
        <v>2.3883653087119857E-5</v>
      </c>
      <c r="E3686" s="151">
        <v>0</v>
      </c>
      <c r="F3686" s="151">
        <v>0</v>
      </c>
      <c r="G3686" s="151">
        <v>0</v>
      </c>
      <c r="H3686" s="151">
        <v>0</v>
      </c>
      <c r="I3686" s="151">
        <v>0</v>
      </c>
      <c r="J3686" s="151">
        <v>0</v>
      </c>
      <c r="K3686" s="151">
        <v>0</v>
      </c>
      <c r="L3686" s="151">
        <v>0</v>
      </c>
      <c r="M3686" s="151">
        <v>0</v>
      </c>
      <c r="N3686" s="151">
        <v>0</v>
      </c>
      <c r="O3686" s="151">
        <v>0</v>
      </c>
      <c r="P3686" s="151">
        <v>0</v>
      </c>
    </row>
    <row r="3687" spans="1:16" ht="22" customHeight="1" x14ac:dyDescent="0.2">
      <c r="A3687" s="150" t="s">
        <v>4516</v>
      </c>
      <c r="B3687" s="151">
        <v>0</v>
      </c>
      <c r="C3687" s="151">
        <v>0</v>
      </c>
      <c r="D3687" s="151">
        <v>4.7767306174239714E-5</v>
      </c>
      <c r="E3687" s="151">
        <v>0</v>
      </c>
      <c r="F3687" s="151">
        <v>0</v>
      </c>
      <c r="G3687" s="151">
        <v>0</v>
      </c>
      <c r="H3687" s="151">
        <v>0</v>
      </c>
      <c r="I3687" s="151">
        <v>0</v>
      </c>
      <c r="J3687" s="151">
        <v>0</v>
      </c>
      <c r="K3687" s="151">
        <v>0</v>
      </c>
      <c r="L3687" s="151">
        <v>0</v>
      </c>
      <c r="M3687" s="151">
        <v>0</v>
      </c>
      <c r="N3687" s="151">
        <v>2.2637659845343933E-5</v>
      </c>
      <c r="O3687" s="151">
        <v>0</v>
      </c>
      <c r="P3687" s="151">
        <v>1.181443788484671E-5</v>
      </c>
    </row>
    <row r="3688" spans="1:16" ht="22" customHeight="1" x14ac:dyDescent="0.2">
      <c r="A3688" s="150" t="s">
        <v>4517</v>
      </c>
      <c r="B3688" s="151">
        <v>2.2278624253980532E-4</v>
      </c>
      <c r="C3688" s="151">
        <v>0</v>
      </c>
      <c r="D3688" s="151">
        <v>9.5534612348479429E-5</v>
      </c>
      <c r="E3688" s="151">
        <v>0</v>
      </c>
      <c r="F3688" s="151">
        <v>8.7312489033830135E-5</v>
      </c>
      <c r="G3688" s="151">
        <v>0</v>
      </c>
      <c r="H3688" s="151">
        <v>0</v>
      </c>
      <c r="I3688" s="151">
        <v>0</v>
      </c>
      <c r="J3688" s="151">
        <v>0</v>
      </c>
      <c r="K3688" s="151">
        <v>0</v>
      </c>
      <c r="L3688" s="151">
        <v>0</v>
      </c>
      <c r="M3688" s="151">
        <v>0</v>
      </c>
      <c r="N3688" s="151">
        <v>5.6594149613359835E-5</v>
      </c>
      <c r="O3688" s="151">
        <v>4.4032316602767889E-5</v>
      </c>
      <c r="P3688" s="151">
        <v>5.9072189424233561E-5</v>
      </c>
    </row>
    <row r="3689" spans="1:16" ht="22" customHeight="1" x14ac:dyDescent="0.2">
      <c r="A3689" s="150" t="s">
        <v>4518</v>
      </c>
      <c r="B3689" s="151">
        <v>0</v>
      </c>
      <c r="C3689" s="151">
        <v>0</v>
      </c>
      <c r="D3689" s="151">
        <v>0</v>
      </c>
      <c r="E3689" s="151">
        <v>0</v>
      </c>
      <c r="F3689" s="151">
        <v>0</v>
      </c>
      <c r="G3689" s="151">
        <v>0</v>
      </c>
      <c r="H3689" s="151">
        <v>0</v>
      </c>
      <c r="I3689" s="151">
        <v>0</v>
      </c>
      <c r="J3689" s="151">
        <v>3.0872173934067201E-5</v>
      </c>
      <c r="K3689" s="151">
        <v>0</v>
      </c>
      <c r="L3689" s="151">
        <v>5.4045017475723365E-5</v>
      </c>
      <c r="M3689" s="151">
        <v>0</v>
      </c>
      <c r="N3689" s="151">
        <v>2.2717090230766194E-5</v>
      </c>
      <c r="O3689" s="151">
        <v>0</v>
      </c>
      <c r="P3689" s="151">
        <v>0</v>
      </c>
    </row>
    <row r="3690" spans="1:16" ht="22" customHeight="1" x14ac:dyDescent="0.2">
      <c r="A3690" s="150" t="s">
        <v>4519</v>
      </c>
      <c r="B3690" s="151">
        <v>0</v>
      </c>
      <c r="C3690" s="151">
        <v>0</v>
      </c>
      <c r="D3690" s="151">
        <v>0</v>
      </c>
      <c r="E3690" s="151">
        <v>0</v>
      </c>
      <c r="F3690" s="151">
        <v>0</v>
      </c>
      <c r="G3690" s="151">
        <v>5.019202659368828E-5</v>
      </c>
      <c r="H3690" s="151">
        <v>0</v>
      </c>
      <c r="I3690" s="151">
        <v>0</v>
      </c>
      <c r="J3690" s="151">
        <v>0</v>
      </c>
      <c r="K3690" s="151">
        <v>0</v>
      </c>
      <c r="L3690" s="151">
        <v>0</v>
      </c>
      <c r="M3690" s="151">
        <v>0</v>
      </c>
      <c r="N3690" s="151">
        <v>0</v>
      </c>
      <c r="O3690" s="151">
        <v>0</v>
      </c>
      <c r="P3690" s="151">
        <v>0</v>
      </c>
    </row>
    <row r="3691" spans="1:16" ht="22" customHeight="1" x14ac:dyDescent="0.2">
      <c r="A3691" s="150" t="s">
        <v>4520</v>
      </c>
      <c r="B3691" s="151">
        <v>4.4713589730796007E-5</v>
      </c>
      <c r="C3691" s="151">
        <v>0</v>
      </c>
      <c r="D3691" s="151">
        <v>4.7934910757307223E-5</v>
      </c>
      <c r="E3691" s="151">
        <v>2.6370158503211E-5</v>
      </c>
      <c r="F3691" s="151">
        <v>4.3809424322237578E-5</v>
      </c>
      <c r="G3691" s="151">
        <v>0</v>
      </c>
      <c r="H3691" s="151">
        <v>1.6058544220652575E-4</v>
      </c>
      <c r="I3691" s="151">
        <v>2.9164644006785089E-5</v>
      </c>
      <c r="J3691" s="151">
        <v>1.54360869670336E-4</v>
      </c>
      <c r="K3691" s="151">
        <v>5.0505057132957712E-5</v>
      </c>
      <c r="L3691" s="151">
        <v>1.0809003495144673E-4</v>
      </c>
      <c r="M3691" s="151">
        <v>5.0968781370895277E-5</v>
      </c>
      <c r="N3691" s="151">
        <v>2.2717090230766192E-4</v>
      </c>
      <c r="O3691" s="151">
        <v>2.2093407979634412E-4</v>
      </c>
      <c r="P3691" s="151">
        <v>1.8969427284581947E-4</v>
      </c>
    </row>
    <row r="3692" spans="1:16" ht="22" customHeight="1" x14ac:dyDescent="0.2">
      <c r="A3692" s="150" t="s">
        <v>4521</v>
      </c>
      <c r="B3692" s="151">
        <v>0</v>
      </c>
      <c r="C3692" s="151">
        <v>0</v>
      </c>
      <c r="D3692" s="151">
        <v>0</v>
      </c>
      <c r="E3692" s="151">
        <v>0</v>
      </c>
      <c r="F3692" s="151">
        <v>4.3809424322237578E-5</v>
      </c>
      <c r="G3692" s="151">
        <v>0</v>
      </c>
      <c r="H3692" s="151">
        <v>0</v>
      </c>
      <c r="I3692" s="151">
        <v>0</v>
      </c>
      <c r="J3692" s="151">
        <v>0</v>
      </c>
      <c r="K3692" s="151">
        <v>0</v>
      </c>
      <c r="L3692" s="151">
        <v>0</v>
      </c>
      <c r="M3692" s="151">
        <v>0</v>
      </c>
      <c r="N3692" s="151">
        <v>2.2717090230766194E-5</v>
      </c>
      <c r="O3692" s="151">
        <v>0</v>
      </c>
      <c r="P3692" s="151">
        <v>0</v>
      </c>
    </row>
    <row r="3693" spans="1:16" ht="22" customHeight="1" x14ac:dyDescent="0.2">
      <c r="A3693" s="150" t="s">
        <v>4522</v>
      </c>
      <c r="B3693" s="151">
        <v>0</v>
      </c>
      <c r="C3693" s="151">
        <v>0</v>
      </c>
      <c r="D3693" s="151">
        <v>0</v>
      </c>
      <c r="E3693" s="151">
        <v>0</v>
      </c>
      <c r="F3693" s="151">
        <v>0</v>
      </c>
      <c r="G3693" s="151">
        <v>0</v>
      </c>
      <c r="H3693" s="151">
        <v>0</v>
      </c>
      <c r="I3693" s="151">
        <v>0</v>
      </c>
      <c r="J3693" s="151">
        <v>0</v>
      </c>
      <c r="K3693" s="151">
        <v>0</v>
      </c>
      <c r="L3693" s="151">
        <v>0</v>
      </c>
      <c r="M3693" s="151">
        <v>0</v>
      </c>
      <c r="N3693" s="151">
        <v>0</v>
      </c>
      <c r="O3693" s="151">
        <v>0</v>
      </c>
      <c r="P3693" s="151">
        <v>1.1855892052863717E-5</v>
      </c>
    </row>
    <row r="3694" spans="1:16" ht="22" customHeight="1" x14ac:dyDescent="0.2">
      <c r="A3694" s="150" t="s">
        <v>4523</v>
      </c>
      <c r="B3694" s="151">
        <v>0</v>
      </c>
      <c r="C3694" s="151">
        <v>0</v>
      </c>
      <c r="D3694" s="151">
        <v>0</v>
      </c>
      <c r="E3694" s="151">
        <v>0</v>
      </c>
      <c r="F3694" s="151">
        <v>0</v>
      </c>
      <c r="G3694" s="151">
        <v>0</v>
      </c>
      <c r="H3694" s="151">
        <v>0</v>
      </c>
      <c r="I3694" s="151">
        <v>0</v>
      </c>
      <c r="J3694" s="151">
        <v>0</v>
      </c>
      <c r="K3694" s="151">
        <v>0</v>
      </c>
      <c r="L3694" s="151">
        <v>0</v>
      </c>
      <c r="M3694" s="151">
        <v>0</v>
      </c>
      <c r="N3694" s="151">
        <v>3.4075635346149289E-5</v>
      </c>
      <c r="O3694" s="151">
        <v>4.4186815959268827E-5</v>
      </c>
      <c r="P3694" s="151">
        <v>1.1855892052863717E-5</v>
      </c>
    </row>
    <row r="3695" spans="1:16" ht="22" customHeight="1" x14ac:dyDescent="0.2">
      <c r="A3695" s="150" t="s">
        <v>4524</v>
      </c>
      <c r="B3695" s="151">
        <v>0</v>
      </c>
      <c r="C3695" s="151">
        <v>4.913498393065865E-5</v>
      </c>
      <c r="D3695" s="151">
        <v>0</v>
      </c>
      <c r="E3695" s="151">
        <v>0</v>
      </c>
      <c r="F3695" s="151">
        <v>4.3809424322237578E-5</v>
      </c>
      <c r="G3695" s="151">
        <v>0</v>
      </c>
      <c r="H3695" s="151">
        <v>0</v>
      </c>
      <c r="I3695" s="151">
        <v>2.9164644006785089E-5</v>
      </c>
      <c r="J3695" s="151">
        <v>3.0872173934067201E-5</v>
      </c>
      <c r="K3695" s="151">
        <v>0</v>
      </c>
      <c r="L3695" s="151">
        <v>0</v>
      </c>
      <c r="M3695" s="151">
        <v>5.0968781370895277E-5</v>
      </c>
      <c r="N3695" s="151">
        <v>2.2717090230766194E-5</v>
      </c>
      <c r="O3695" s="151">
        <v>4.4186815959268827E-5</v>
      </c>
      <c r="P3695" s="151">
        <v>3.5567676158591147E-5</v>
      </c>
    </row>
    <row r="3696" spans="1:16" ht="22" customHeight="1" x14ac:dyDescent="0.2">
      <c r="A3696" s="150" t="s">
        <v>4525</v>
      </c>
      <c r="B3696" s="151">
        <v>0</v>
      </c>
      <c r="C3696" s="151">
        <v>0</v>
      </c>
      <c r="D3696" s="151">
        <v>0</v>
      </c>
      <c r="E3696" s="151">
        <v>7.9110475509633005E-5</v>
      </c>
      <c r="F3696" s="151">
        <v>0</v>
      </c>
      <c r="G3696" s="151">
        <v>5.019202659368828E-5</v>
      </c>
      <c r="H3696" s="151">
        <v>0</v>
      </c>
      <c r="I3696" s="151">
        <v>2.9164644006785089E-5</v>
      </c>
      <c r="J3696" s="151">
        <v>0</v>
      </c>
      <c r="K3696" s="151">
        <v>0</v>
      </c>
      <c r="L3696" s="151">
        <v>0</v>
      </c>
      <c r="M3696" s="151">
        <v>5.0968781370895277E-5</v>
      </c>
      <c r="N3696" s="151">
        <v>0</v>
      </c>
      <c r="O3696" s="151">
        <v>0</v>
      </c>
      <c r="P3696" s="151">
        <v>0</v>
      </c>
    </row>
    <row r="3697" spans="1:16" ht="22" customHeight="1" x14ac:dyDescent="0.2">
      <c r="A3697" s="150" t="s">
        <v>4526</v>
      </c>
      <c r="B3697" s="151">
        <v>2.2356794865398003E-4</v>
      </c>
      <c r="C3697" s="151">
        <v>2.4567491965329322E-4</v>
      </c>
      <c r="D3697" s="151">
        <v>9.5869821514614446E-5</v>
      </c>
      <c r="E3697" s="151">
        <v>7.9110475509633005E-5</v>
      </c>
      <c r="F3697" s="151">
        <v>1.7523769728895031E-4</v>
      </c>
      <c r="G3697" s="151">
        <v>2.0076810637475312E-4</v>
      </c>
      <c r="H3697" s="151">
        <v>1.6058544220652575E-4</v>
      </c>
      <c r="I3697" s="151">
        <v>2.9164644006785089E-5</v>
      </c>
      <c r="J3697" s="151">
        <v>9.2616521802201608E-5</v>
      </c>
      <c r="K3697" s="151">
        <v>0</v>
      </c>
      <c r="L3697" s="151">
        <v>1.6213505242717007E-4</v>
      </c>
      <c r="M3697" s="151">
        <v>5.0968781370895277E-5</v>
      </c>
      <c r="N3697" s="151">
        <v>1.5901963161536335E-4</v>
      </c>
      <c r="O3697" s="151">
        <v>1.3256044787780647E-4</v>
      </c>
      <c r="P3697" s="151">
        <v>1.6598248874009203E-4</v>
      </c>
    </row>
    <row r="3698" spans="1:16" ht="22" customHeight="1" x14ac:dyDescent="0.2">
      <c r="A3698" s="150" t="s">
        <v>4527</v>
      </c>
      <c r="B3698" s="151">
        <v>0</v>
      </c>
      <c r="C3698" s="151">
        <v>4.913498393065865E-5</v>
      </c>
      <c r="D3698" s="151">
        <v>0</v>
      </c>
      <c r="E3698" s="151">
        <v>2.6370158503211E-5</v>
      </c>
      <c r="F3698" s="151">
        <v>0</v>
      </c>
      <c r="G3698" s="151">
        <v>5.019202659368828E-5</v>
      </c>
      <c r="H3698" s="151">
        <v>0</v>
      </c>
      <c r="I3698" s="151">
        <v>0</v>
      </c>
      <c r="J3698" s="151">
        <v>0</v>
      </c>
      <c r="K3698" s="151">
        <v>5.0505057132957712E-5</v>
      </c>
      <c r="L3698" s="151">
        <v>0</v>
      </c>
      <c r="M3698" s="151">
        <v>5.0968781370895277E-5</v>
      </c>
      <c r="N3698" s="151">
        <v>0</v>
      </c>
      <c r="O3698" s="151">
        <v>0</v>
      </c>
      <c r="P3698" s="151">
        <v>0</v>
      </c>
    </row>
    <row r="3699" spans="1:16" ht="22" customHeight="1" x14ac:dyDescent="0.2">
      <c r="A3699" s="150" t="s">
        <v>4528</v>
      </c>
      <c r="B3699" s="151">
        <v>2.2356794865398003E-4</v>
      </c>
      <c r="C3699" s="151">
        <v>3.930798714452692E-4</v>
      </c>
      <c r="D3699" s="151">
        <v>3.3554437530115057E-4</v>
      </c>
      <c r="E3699" s="151">
        <v>3.4281206054174302E-4</v>
      </c>
      <c r="F3699" s="151">
        <v>2.6285654593342548E-4</v>
      </c>
      <c r="G3699" s="151">
        <v>3.0115215956212968E-4</v>
      </c>
      <c r="H3699" s="151">
        <v>5.352848073550858E-4</v>
      </c>
      <c r="I3699" s="151">
        <v>4.9579894811534653E-4</v>
      </c>
      <c r="J3699" s="151">
        <v>4.3221043507694082E-4</v>
      </c>
      <c r="K3699" s="151">
        <v>4.040404570636617E-4</v>
      </c>
      <c r="L3699" s="151">
        <v>5.9449519223295699E-4</v>
      </c>
      <c r="M3699" s="151">
        <v>4.5871903233805754E-4</v>
      </c>
      <c r="N3699" s="151">
        <v>4.5434180461532384E-4</v>
      </c>
      <c r="O3699" s="151">
        <v>3.9768134363341945E-4</v>
      </c>
      <c r="P3699" s="151">
        <v>3.9124443774450266E-4</v>
      </c>
    </row>
    <row r="3700" spans="1:16" ht="22" customHeight="1" x14ac:dyDescent="0.2">
      <c r="A3700" s="150" t="s">
        <v>4529</v>
      </c>
      <c r="B3700" s="151">
        <v>0</v>
      </c>
      <c r="C3700" s="151">
        <v>0</v>
      </c>
      <c r="D3700" s="151">
        <v>2.3967455378653611E-5</v>
      </c>
      <c r="E3700" s="151">
        <v>0</v>
      </c>
      <c r="F3700" s="151">
        <v>0</v>
      </c>
      <c r="G3700" s="151">
        <v>0</v>
      </c>
      <c r="H3700" s="151">
        <v>0</v>
      </c>
      <c r="I3700" s="151">
        <v>0</v>
      </c>
      <c r="J3700" s="151">
        <v>0</v>
      </c>
      <c r="K3700" s="151">
        <v>0</v>
      </c>
      <c r="L3700" s="151">
        <v>0</v>
      </c>
      <c r="M3700" s="151">
        <v>0</v>
      </c>
      <c r="N3700" s="151">
        <v>1.1358545115383097E-5</v>
      </c>
      <c r="O3700" s="151">
        <v>0</v>
      </c>
      <c r="P3700" s="151">
        <v>1.1855892052863717E-5</v>
      </c>
    </row>
    <row r="3701" spans="1:16" ht="22" customHeight="1" x14ac:dyDescent="0.2">
      <c r="A3701" s="150" t="s">
        <v>4530</v>
      </c>
      <c r="B3701" s="151">
        <v>4.4713589730796007E-5</v>
      </c>
      <c r="C3701" s="151">
        <v>4.913498393065865E-5</v>
      </c>
      <c r="D3701" s="151">
        <v>0</v>
      </c>
      <c r="E3701" s="151">
        <v>2.6370158503211E-5</v>
      </c>
      <c r="F3701" s="151">
        <v>4.3809424322237578E-5</v>
      </c>
      <c r="G3701" s="151">
        <v>5.019202659368828E-5</v>
      </c>
      <c r="H3701" s="151">
        <v>0</v>
      </c>
      <c r="I3701" s="151">
        <v>0</v>
      </c>
      <c r="J3701" s="151">
        <v>0</v>
      </c>
      <c r="K3701" s="151">
        <v>0</v>
      </c>
      <c r="L3701" s="151">
        <v>0</v>
      </c>
      <c r="M3701" s="151">
        <v>0</v>
      </c>
      <c r="N3701" s="151">
        <v>1.1358545115383097E-5</v>
      </c>
      <c r="O3701" s="151">
        <v>0</v>
      </c>
      <c r="P3701" s="151">
        <v>1.1855892052863717E-5</v>
      </c>
    </row>
    <row r="3702" spans="1:16" ht="22" customHeight="1" x14ac:dyDescent="0.2">
      <c r="A3702" s="150" t="s">
        <v>4531</v>
      </c>
      <c r="B3702" s="151">
        <v>0</v>
      </c>
      <c r="C3702" s="151">
        <v>4.913498393065865E-5</v>
      </c>
      <c r="D3702" s="151">
        <v>0</v>
      </c>
      <c r="E3702" s="151">
        <v>0</v>
      </c>
      <c r="F3702" s="151">
        <v>0</v>
      </c>
      <c r="G3702" s="151">
        <v>0</v>
      </c>
      <c r="H3702" s="151">
        <v>5.3528480735508584E-5</v>
      </c>
      <c r="I3702" s="151">
        <v>0</v>
      </c>
      <c r="J3702" s="151">
        <v>3.0872173934067201E-5</v>
      </c>
      <c r="K3702" s="151">
        <v>5.0505057132957712E-5</v>
      </c>
      <c r="L3702" s="151">
        <v>5.4045017475723365E-5</v>
      </c>
      <c r="M3702" s="151">
        <v>0</v>
      </c>
      <c r="N3702" s="151">
        <v>0</v>
      </c>
      <c r="O3702" s="151">
        <v>0</v>
      </c>
      <c r="P3702" s="151">
        <v>0</v>
      </c>
    </row>
    <row r="3703" spans="1:16" ht="22" customHeight="1" x14ac:dyDescent="0.2">
      <c r="A3703" s="150" t="s">
        <v>4532</v>
      </c>
      <c r="B3703" s="151">
        <v>0</v>
      </c>
      <c r="C3703" s="151">
        <v>0</v>
      </c>
      <c r="D3703" s="151">
        <v>0</v>
      </c>
      <c r="E3703" s="151">
        <v>2.6370158503211E-5</v>
      </c>
      <c r="F3703" s="151">
        <v>0</v>
      </c>
      <c r="G3703" s="151">
        <v>5.019202659368828E-5</v>
      </c>
      <c r="H3703" s="151">
        <v>5.3528480735508584E-5</v>
      </c>
      <c r="I3703" s="151">
        <v>0</v>
      </c>
      <c r="J3703" s="151">
        <v>0</v>
      </c>
      <c r="K3703" s="151">
        <v>0</v>
      </c>
      <c r="L3703" s="151">
        <v>5.4045017475723365E-5</v>
      </c>
      <c r="M3703" s="151">
        <v>5.0968781370895277E-5</v>
      </c>
      <c r="N3703" s="151">
        <v>0</v>
      </c>
      <c r="O3703" s="151">
        <v>0</v>
      </c>
      <c r="P3703" s="151">
        <v>0</v>
      </c>
    </row>
    <row r="3704" spans="1:16" ht="22" customHeight="1" x14ac:dyDescent="0.2">
      <c r="A3704" s="150" t="s">
        <v>4533</v>
      </c>
      <c r="B3704" s="151">
        <v>4.4713589730796007E-5</v>
      </c>
      <c r="C3704" s="151">
        <v>4.913498393065865E-5</v>
      </c>
      <c r="D3704" s="151">
        <v>0</v>
      </c>
      <c r="E3704" s="151">
        <v>0</v>
      </c>
      <c r="F3704" s="151">
        <v>4.3809424322237578E-5</v>
      </c>
      <c r="G3704" s="151">
        <v>5.019202659368828E-5</v>
      </c>
      <c r="H3704" s="151">
        <v>5.3528480735508584E-5</v>
      </c>
      <c r="I3704" s="151">
        <v>0</v>
      </c>
      <c r="J3704" s="151">
        <v>0</v>
      </c>
      <c r="K3704" s="151">
        <v>5.0505057132957712E-5</v>
      </c>
      <c r="L3704" s="151">
        <v>5.4045017475723365E-5</v>
      </c>
      <c r="M3704" s="151">
        <v>0</v>
      </c>
      <c r="N3704" s="151">
        <v>2.2717090230766194E-5</v>
      </c>
      <c r="O3704" s="151">
        <v>4.4186815959268827E-5</v>
      </c>
      <c r="P3704" s="151">
        <v>2.3711784105727434E-5</v>
      </c>
    </row>
    <row r="3705" spans="1:16" ht="22" customHeight="1" x14ac:dyDescent="0.2">
      <c r="A3705" s="150" t="s">
        <v>4534</v>
      </c>
      <c r="B3705" s="151">
        <v>4.4713589730796007E-5</v>
      </c>
      <c r="C3705" s="151">
        <v>1.4740495179197592E-4</v>
      </c>
      <c r="D3705" s="151">
        <v>4.7934910757307223E-5</v>
      </c>
      <c r="E3705" s="151">
        <v>1.05480634012844E-4</v>
      </c>
      <c r="F3705" s="151">
        <v>4.3809424322237578E-5</v>
      </c>
      <c r="G3705" s="151">
        <v>1.5057607978106484E-4</v>
      </c>
      <c r="H3705" s="151">
        <v>1.0705696147101717E-4</v>
      </c>
      <c r="I3705" s="151">
        <v>8.7493932020355259E-5</v>
      </c>
      <c r="J3705" s="151">
        <v>9.2616521802201608E-5</v>
      </c>
      <c r="K3705" s="151">
        <v>1.0101011426591542E-4</v>
      </c>
      <c r="L3705" s="151">
        <v>5.4045017475723365E-5</v>
      </c>
      <c r="M3705" s="151">
        <v>1.5290634411268585E-4</v>
      </c>
      <c r="N3705" s="151">
        <v>4.5434180461532388E-5</v>
      </c>
      <c r="O3705" s="151">
        <v>4.4186815959268827E-5</v>
      </c>
      <c r="P3705" s="151">
        <v>4.7423568211454867E-5</v>
      </c>
    </row>
    <row r="3706" spans="1:16" ht="22" customHeight="1" x14ac:dyDescent="0.2">
      <c r="A3706" s="150" t="s">
        <v>4535</v>
      </c>
      <c r="B3706" s="151">
        <v>7.1541743569273611E-4</v>
      </c>
      <c r="C3706" s="151">
        <v>0</v>
      </c>
      <c r="D3706" s="151">
        <v>9.5869821514614441E-4</v>
      </c>
      <c r="E3706" s="151">
        <v>0</v>
      </c>
      <c r="F3706" s="151">
        <v>8.3237906212251401E-4</v>
      </c>
      <c r="G3706" s="151">
        <v>1.0038405318737656E-4</v>
      </c>
      <c r="H3706" s="151">
        <v>5.3528480735508584E-5</v>
      </c>
      <c r="I3706" s="151">
        <v>0</v>
      </c>
      <c r="J3706" s="151">
        <v>3.0872173934067201E-5</v>
      </c>
      <c r="K3706" s="151">
        <v>0</v>
      </c>
      <c r="L3706" s="151">
        <v>5.4045017475723365E-5</v>
      </c>
      <c r="M3706" s="151">
        <v>0</v>
      </c>
      <c r="N3706" s="151">
        <v>2.9532217299996054E-4</v>
      </c>
      <c r="O3706" s="151">
        <v>2.2093407979634412E-4</v>
      </c>
      <c r="P3706" s="151">
        <v>3.2010908542732034E-4</v>
      </c>
    </row>
    <row r="3707" spans="1:16" ht="22" customHeight="1" x14ac:dyDescent="0.2">
      <c r="A3707" s="150" t="s">
        <v>4536</v>
      </c>
      <c r="B3707" s="151">
        <v>1.3414076919238802E-4</v>
      </c>
      <c r="C3707" s="151">
        <v>0</v>
      </c>
      <c r="D3707" s="151">
        <v>7.1902366135960828E-5</v>
      </c>
      <c r="E3707" s="151">
        <v>0</v>
      </c>
      <c r="F3707" s="151">
        <v>4.3809424322237578E-5</v>
      </c>
      <c r="G3707" s="151">
        <v>0</v>
      </c>
      <c r="H3707" s="151">
        <v>0</v>
      </c>
      <c r="I3707" s="151">
        <v>0</v>
      </c>
      <c r="J3707" s="151">
        <v>0</v>
      </c>
      <c r="K3707" s="151">
        <v>0</v>
      </c>
      <c r="L3707" s="151">
        <v>0</v>
      </c>
      <c r="M3707" s="151">
        <v>0</v>
      </c>
      <c r="N3707" s="151">
        <v>7.9509815807681677E-5</v>
      </c>
      <c r="O3707" s="151">
        <v>4.4186815959268827E-5</v>
      </c>
      <c r="P3707" s="151">
        <v>4.7423568211454867E-5</v>
      </c>
    </row>
    <row r="3708" spans="1:16" ht="22" customHeight="1" x14ac:dyDescent="0.2">
      <c r="A3708" s="150" t="s">
        <v>4537</v>
      </c>
      <c r="B3708" s="151">
        <v>8.9427179461592013E-5</v>
      </c>
      <c r="C3708" s="151">
        <v>0</v>
      </c>
      <c r="D3708" s="151">
        <v>2.3967455378653611E-5</v>
      </c>
      <c r="E3708" s="151">
        <v>0</v>
      </c>
      <c r="F3708" s="151">
        <v>8.7618848644475155E-5</v>
      </c>
      <c r="G3708" s="151">
        <v>0</v>
      </c>
      <c r="H3708" s="151">
        <v>0</v>
      </c>
      <c r="I3708" s="151">
        <v>0</v>
      </c>
      <c r="J3708" s="151">
        <v>0</v>
      </c>
      <c r="K3708" s="151">
        <v>0</v>
      </c>
      <c r="L3708" s="151">
        <v>0</v>
      </c>
      <c r="M3708" s="151">
        <v>0</v>
      </c>
      <c r="N3708" s="151">
        <v>6.8151270692298578E-5</v>
      </c>
      <c r="O3708" s="151">
        <v>0</v>
      </c>
      <c r="P3708" s="151">
        <v>9.4847136422909734E-5</v>
      </c>
    </row>
    <row r="3709" spans="1:16" ht="22" customHeight="1" x14ac:dyDescent="0.2">
      <c r="A3709" s="150" t="s">
        <v>4538</v>
      </c>
      <c r="B3709" s="151">
        <v>0</v>
      </c>
      <c r="C3709" s="151">
        <v>0</v>
      </c>
      <c r="D3709" s="151">
        <v>0</v>
      </c>
      <c r="E3709" s="151">
        <v>0</v>
      </c>
      <c r="F3709" s="151">
        <v>0</v>
      </c>
      <c r="G3709" s="151">
        <v>0</v>
      </c>
      <c r="H3709" s="151">
        <v>5.3716961301478685E-5</v>
      </c>
      <c r="I3709" s="151">
        <v>0</v>
      </c>
      <c r="J3709" s="151">
        <v>3.0980878771863212E-5</v>
      </c>
      <c r="K3709" s="151">
        <v>0</v>
      </c>
      <c r="L3709" s="151">
        <v>0</v>
      </c>
      <c r="M3709" s="151">
        <v>0</v>
      </c>
      <c r="N3709" s="151">
        <v>2.2797079985099878E-5</v>
      </c>
      <c r="O3709" s="151">
        <v>4.4342403339407097E-5</v>
      </c>
      <c r="P3709" s="151">
        <v>2.3795276303282813E-5</v>
      </c>
    </row>
    <row r="3710" spans="1:16" ht="22" customHeight="1" x14ac:dyDescent="0.2">
      <c r="A3710" s="150" t="s">
        <v>4539</v>
      </c>
      <c r="B3710" s="151">
        <v>4.4871031948157964E-5</v>
      </c>
      <c r="C3710" s="151">
        <v>0</v>
      </c>
      <c r="D3710" s="151">
        <v>0</v>
      </c>
      <c r="E3710" s="151">
        <v>0</v>
      </c>
      <c r="F3710" s="151">
        <v>0</v>
      </c>
      <c r="G3710" s="151">
        <v>0</v>
      </c>
      <c r="H3710" s="151">
        <v>0</v>
      </c>
      <c r="I3710" s="151">
        <v>0</v>
      </c>
      <c r="J3710" s="151">
        <v>0</v>
      </c>
      <c r="K3710" s="151">
        <v>0</v>
      </c>
      <c r="L3710" s="151">
        <v>0</v>
      </c>
      <c r="M3710" s="151">
        <v>0</v>
      </c>
      <c r="N3710" s="151">
        <v>0</v>
      </c>
      <c r="O3710" s="151">
        <v>0</v>
      </c>
      <c r="P3710" s="151">
        <v>0</v>
      </c>
    </row>
    <row r="3711" spans="1:16" ht="22" customHeight="1" x14ac:dyDescent="0.2">
      <c r="A3711" s="150" t="s">
        <v>4540</v>
      </c>
      <c r="B3711" s="151">
        <v>0</v>
      </c>
      <c r="C3711" s="151">
        <v>0</v>
      </c>
      <c r="D3711" s="151">
        <v>0</v>
      </c>
      <c r="E3711" s="151">
        <v>2.6463011173996956E-5</v>
      </c>
      <c r="F3711" s="151">
        <v>0</v>
      </c>
      <c r="G3711" s="151">
        <v>0</v>
      </c>
      <c r="H3711" s="151">
        <v>0</v>
      </c>
      <c r="I3711" s="151">
        <v>0</v>
      </c>
      <c r="J3711" s="151">
        <v>0</v>
      </c>
      <c r="K3711" s="151">
        <v>5.0682891841172351E-5</v>
      </c>
      <c r="L3711" s="151">
        <v>0</v>
      </c>
      <c r="M3711" s="151">
        <v>0</v>
      </c>
      <c r="N3711" s="151">
        <v>0</v>
      </c>
      <c r="O3711" s="151">
        <v>0</v>
      </c>
      <c r="P3711" s="151">
        <v>0</v>
      </c>
    </row>
    <row r="3712" spans="1:16" ht="22" customHeight="1" x14ac:dyDescent="0.2">
      <c r="A3712" s="150" t="s">
        <v>4541</v>
      </c>
      <c r="B3712" s="151">
        <v>0</v>
      </c>
      <c r="C3712" s="151">
        <v>0</v>
      </c>
      <c r="D3712" s="151">
        <v>0</v>
      </c>
      <c r="E3712" s="151">
        <v>0</v>
      </c>
      <c r="F3712" s="151">
        <v>0</v>
      </c>
      <c r="G3712" s="151">
        <v>0</v>
      </c>
      <c r="H3712" s="151">
        <v>0</v>
      </c>
      <c r="I3712" s="151">
        <v>2.9267336415259683E-5</v>
      </c>
      <c r="J3712" s="151">
        <v>6.1961757543726423E-5</v>
      </c>
      <c r="K3712" s="151">
        <v>0</v>
      </c>
      <c r="L3712" s="151">
        <v>0</v>
      </c>
      <c r="M3712" s="151">
        <v>0</v>
      </c>
      <c r="N3712" s="151">
        <v>0</v>
      </c>
      <c r="O3712" s="151">
        <v>0</v>
      </c>
      <c r="P3712" s="151">
        <v>0</v>
      </c>
    </row>
    <row r="3713" spans="1:16" ht="22" customHeight="1" x14ac:dyDescent="0.2">
      <c r="A3713" s="150" t="s">
        <v>4542</v>
      </c>
      <c r="B3713" s="151">
        <v>0</v>
      </c>
      <c r="C3713" s="151">
        <v>4.9307994437456738E-5</v>
      </c>
      <c r="D3713" s="151">
        <v>0</v>
      </c>
      <c r="E3713" s="151">
        <v>0</v>
      </c>
      <c r="F3713" s="151">
        <v>0</v>
      </c>
      <c r="G3713" s="151">
        <v>0</v>
      </c>
      <c r="H3713" s="151">
        <v>0</v>
      </c>
      <c r="I3713" s="151">
        <v>8.7802009245779053E-5</v>
      </c>
      <c r="J3713" s="151">
        <v>0</v>
      </c>
      <c r="K3713" s="151">
        <v>5.0682891841172351E-5</v>
      </c>
      <c r="L3713" s="151">
        <v>0</v>
      </c>
      <c r="M3713" s="151">
        <v>0</v>
      </c>
      <c r="N3713" s="151">
        <v>0</v>
      </c>
      <c r="O3713" s="151">
        <v>0</v>
      </c>
      <c r="P3713" s="151">
        <v>0</v>
      </c>
    </row>
    <row r="3714" spans="1:16" ht="22" customHeight="1" x14ac:dyDescent="0.2">
      <c r="A3714" s="150" t="s">
        <v>4543</v>
      </c>
      <c r="B3714" s="151">
        <v>8.9742063896315928E-5</v>
      </c>
      <c r="C3714" s="151">
        <v>9.8615988874913477E-5</v>
      </c>
      <c r="D3714" s="151">
        <v>1.4431108696301998E-4</v>
      </c>
      <c r="E3714" s="151">
        <v>2.3816710056597258E-4</v>
      </c>
      <c r="F3714" s="151">
        <v>1.3189104857575044E-4</v>
      </c>
      <c r="G3714" s="151">
        <v>1.5110627724508266E-4</v>
      </c>
      <c r="H3714" s="151">
        <v>2.1486784520591474E-4</v>
      </c>
      <c r="I3714" s="151">
        <v>1.1706934566103873E-4</v>
      </c>
      <c r="J3714" s="151">
        <v>1.2392351508745285E-4</v>
      </c>
      <c r="K3714" s="151">
        <v>1.5204867552351704E-4</v>
      </c>
      <c r="L3714" s="151">
        <v>1.6270595049909674E-4</v>
      </c>
      <c r="M3714" s="151">
        <v>2.0459299564373458E-4</v>
      </c>
      <c r="N3714" s="151">
        <v>9.1188319940399513E-5</v>
      </c>
      <c r="O3714" s="151">
        <v>1.3302721001822129E-4</v>
      </c>
      <c r="P3714" s="151">
        <v>4.7590552606565626E-5</v>
      </c>
    </row>
    <row r="3715" spans="1:16" ht="22" customHeight="1" x14ac:dyDescent="0.2">
      <c r="A3715" s="150" t="s">
        <v>4544</v>
      </c>
      <c r="B3715" s="151">
        <v>8.9742063896315928E-5</v>
      </c>
      <c r="C3715" s="151">
        <v>3.4515596106219715E-4</v>
      </c>
      <c r="D3715" s="151">
        <v>1.2025923913585E-4</v>
      </c>
      <c r="E3715" s="151">
        <v>4.7633420113194516E-4</v>
      </c>
      <c r="F3715" s="151">
        <v>1.3189104857575044E-4</v>
      </c>
      <c r="G3715" s="151">
        <v>5.036875908169423E-4</v>
      </c>
      <c r="H3715" s="151">
        <v>1.0743392260295737E-4</v>
      </c>
      <c r="I3715" s="151">
        <v>5.5607939188993393E-4</v>
      </c>
      <c r="J3715" s="151">
        <v>2.4784703017490569E-4</v>
      </c>
      <c r="K3715" s="151">
        <v>4.0546313472937881E-4</v>
      </c>
      <c r="L3715" s="151">
        <v>3.2541190099819349E-4</v>
      </c>
      <c r="M3715" s="151">
        <v>5.1148248910933643E-4</v>
      </c>
      <c r="N3715" s="151">
        <v>1.8237663988079903E-4</v>
      </c>
      <c r="O3715" s="151">
        <v>1.7736961335762839E-4</v>
      </c>
      <c r="P3715" s="151">
        <v>2.1415748672954532E-4</v>
      </c>
    </row>
    <row r="3716" spans="1:16" ht="22" customHeight="1" x14ac:dyDescent="0.2">
      <c r="A3716" s="150" t="s">
        <v>4545</v>
      </c>
      <c r="B3716" s="151">
        <v>4.4871031948157971E-4</v>
      </c>
      <c r="C3716" s="151">
        <v>0</v>
      </c>
      <c r="D3716" s="151">
        <v>1.9241478261735999E-4</v>
      </c>
      <c r="E3716" s="151">
        <v>0</v>
      </c>
      <c r="F3716" s="151">
        <v>4.3963682858583485E-4</v>
      </c>
      <c r="G3716" s="151">
        <v>0</v>
      </c>
      <c r="H3716" s="151">
        <v>0</v>
      </c>
      <c r="I3716" s="151">
        <v>0</v>
      </c>
      <c r="J3716" s="151">
        <v>0</v>
      </c>
      <c r="K3716" s="151">
        <v>0</v>
      </c>
      <c r="L3716" s="151">
        <v>0</v>
      </c>
      <c r="M3716" s="151">
        <v>0</v>
      </c>
      <c r="N3716" s="151">
        <v>1.1398539992549939E-4</v>
      </c>
      <c r="O3716" s="151">
        <v>1.3302721001822129E-4</v>
      </c>
      <c r="P3716" s="151">
        <v>1.1897638151641406E-4</v>
      </c>
    </row>
    <row r="3717" spans="1:16" ht="22" customHeight="1" x14ac:dyDescent="0.2">
      <c r="A3717" s="150" t="s">
        <v>4546</v>
      </c>
      <c r="B3717" s="151">
        <v>4.4871031948157964E-5</v>
      </c>
      <c r="C3717" s="151">
        <v>0</v>
      </c>
      <c r="D3717" s="151">
        <v>0</v>
      </c>
      <c r="E3717" s="151">
        <v>0</v>
      </c>
      <c r="F3717" s="151">
        <v>4.3963682858583486E-5</v>
      </c>
      <c r="G3717" s="151">
        <v>0</v>
      </c>
      <c r="H3717" s="151">
        <v>0</v>
      </c>
      <c r="I3717" s="151">
        <v>0</v>
      </c>
      <c r="J3717" s="151">
        <v>0</v>
      </c>
      <c r="K3717" s="151">
        <v>0</v>
      </c>
      <c r="L3717" s="151">
        <v>0</v>
      </c>
      <c r="M3717" s="151">
        <v>0</v>
      </c>
      <c r="N3717" s="151">
        <v>0</v>
      </c>
      <c r="O3717" s="151">
        <v>0</v>
      </c>
      <c r="P3717" s="151">
        <v>1.1897638151641407E-5</v>
      </c>
    </row>
    <row r="3718" spans="1:16" ht="22" customHeight="1" x14ac:dyDescent="0.2">
      <c r="A3718" s="150" t="s">
        <v>4547</v>
      </c>
      <c r="B3718" s="151">
        <v>0</v>
      </c>
      <c r="C3718" s="151">
        <v>0</v>
      </c>
      <c r="D3718" s="151">
        <v>0</v>
      </c>
      <c r="E3718" s="151">
        <v>0</v>
      </c>
      <c r="F3718" s="151">
        <v>0</v>
      </c>
      <c r="G3718" s="151">
        <v>0</v>
      </c>
      <c r="H3718" s="151">
        <v>0</v>
      </c>
      <c r="I3718" s="151">
        <v>0</v>
      </c>
      <c r="J3718" s="151">
        <v>0</v>
      </c>
      <c r="K3718" s="151">
        <v>5.0682891841172351E-5</v>
      </c>
      <c r="L3718" s="151">
        <v>0</v>
      </c>
      <c r="M3718" s="151">
        <v>0</v>
      </c>
      <c r="N3718" s="151">
        <v>0</v>
      </c>
      <c r="O3718" s="151">
        <v>0</v>
      </c>
      <c r="P3718" s="151">
        <v>1.1897638151641407E-5</v>
      </c>
    </row>
    <row r="3719" spans="1:16" ht="22" customHeight="1" x14ac:dyDescent="0.2">
      <c r="A3719" s="150" t="s">
        <v>4548</v>
      </c>
      <c r="B3719" s="151">
        <v>1.256388894548423E-3</v>
      </c>
      <c r="C3719" s="151">
        <v>0</v>
      </c>
      <c r="D3719" s="151">
        <v>1.1785405435313298E-3</v>
      </c>
      <c r="E3719" s="151">
        <v>0</v>
      </c>
      <c r="F3719" s="151">
        <v>1.3189104857575045E-3</v>
      </c>
      <c r="G3719" s="151">
        <v>0</v>
      </c>
      <c r="H3719" s="151">
        <v>0</v>
      </c>
      <c r="I3719" s="151">
        <v>0</v>
      </c>
      <c r="J3719" s="151">
        <v>0</v>
      </c>
      <c r="K3719" s="151">
        <v>0</v>
      </c>
      <c r="L3719" s="151">
        <v>0</v>
      </c>
      <c r="M3719" s="151">
        <v>0</v>
      </c>
      <c r="N3719" s="151">
        <v>2.9636203980629839E-4</v>
      </c>
      <c r="O3719" s="151">
        <v>2.2171201669703551E-4</v>
      </c>
      <c r="P3719" s="151">
        <v>2.1415748672954532E-4</v>
      </c>
    </row>
    <row r="3720" spans="1:16" ht="22" customHeight="1" x14ac:dyDescent="0.2">
      <c r="A3720" s="150" t="s">
        <v>4549</v>
      </c>
      <c r="B3720" s="151">
        <v>0</v>
      </c>
      <c r="C3720" s="151">
        <v>0</v>
      </c>
      <c r="D3720" s="151">
        <v>0</v>
      </c>
      <c r="E3720" s="151">
        <v>0</v>
      </c>
      <c r="F3720" s="151">
        <v>0</v>
      </c>
      <c r="G3720" s="151">
        <v>0</v>
      </c>
      <c r="H3720" s="151">
        <v>0</v>
      </c>
      <c r="I3720" s="151">
        <v>0</v>
      </c>
      <c r="J3720" s="151">
        <v>3.0980878771863212E-5</v>
      </c>
      <c r="K3720" s="151">
        <v>0</v>
      </c>
      <c r="L3720" s="151">
        <v>0</v>
      </c>
      <c r="M3720" s="151">
        <v>0</v>
      </c>
      <c r="N3720" s="151">
        <v>0</v>
      </c>
      <c r="O3720" s="151">
        <v>0</v>
      </c>
      <c r="P3720" s="151">
        <v>0</v>
      </c>
    </row>
    <row r="3721" spans="1:16" ht="22" customHeight="1" x14ac:dyDescent="0.2">
      <c r="A3721" s="150" t="s">
        <v>4550</v>
      </c>
      <c r="B3721" s="151">
        <v>1.3461309584447388E-4</v>
      </c>
      <c r="C3721" s="151">
        <v>0</v>
      </c>
      <c r="D3721" s="151">
        <v>1.4431108696301998E-4</v>
      </c>
      <c r="E3721" s="151">
        <v>0</v>
      </c>
      <c r="F3721" s="151">
        <v>1.7585473143433395E-4</v>
      </c>
      <c r="G3721" s="151">
        <v>0</v>
      </c>
      <c r="H3721" s="151">
        <v>0</v>
      </c>
      <c r="I3721" s="151">
        <v>0</v>
      </c>
      <c r="J3721" s="151">
        <v>0</v>
      </c>
      <c r="K3721" s="151">
        <v>0</v>
      </c>
      <c r="L3721" s="151">
        <v>0</v>
      </c>
      <c r="M3721" s="151">
        <v>0</v>
      </c>
      <c r="N3721" s="151">
        <v>1.1398539992549939E-5</v>
      </c>
      <c r="O3721" s="151">
        <v>4.4342403339407097E-5</v>
      </c>
      <c r="P3721" s="151">
        <v>1.1897638151641407E-5</v>
      </c>
    </row>
    <row r="3722" spans="1:16" ht="22" customHeight="1" x14ac:dyDescent="0.2">
      <c r="A3722" s="150" t="s">
        <v>4551</v>
      </c>
      <c r="B3722" s="151">
        <v>1.3461309584447388E-4</v>
      </c>
      <c r="C3722" s="151">
        <v>4.9307994437456738E-5</v>
      </c>
      <c r="D3722" s="151">
        <v>1.4431108696301998E-4</v>
      </c>
      <c r="E3722" s="151">
        <v>0</v>
      </c>
      <c r="F3722" s="151">
        <v>2.1981841429291742E-4</v>
      </c>
      <c r="G3722" s="151">
        <v>5.0368759081694226E-5</v>
      </c>
      <c r="H3722" s="151">
        <v>0</v>
      </c>
      <c r="I3722" s="151">
        <v>2.9267336415259683E-5</v>
      </c>
      <c r="J3722" s="151">
        <v>9.2942636315589635E-5</v>
      </c>
      <c r="K3722" s="151">
        <v>0</v>
      </c>
      <c r="L3722" s="151">
        <v>0</v>
      </c>
      <c r="M3722" s="151">
        <v>0</v>
      </c>
      <c r="N3722" s="151">
        <v>2.6216641982864861E-4</v>
      </c>
      <c r="O3722" s="151">
        <v>2.6605442003644258E-4</v>
      </c>
      <c r="P3722" s="151">
        <v>2.3795276303282813E-4</v>
      </c>
    </row>
    <row r="3723" spans="1:16" ht="22" customHeight="1" x14ac:dyDescent="0.2">
      <c r="A3723" s="150" t="s">
        <v>4552</v>
      </c>
      <c r="B3723" s="151">
        <v>4.4871031948157964E-5</v>
      </c>
      <c r="C3723" s="151">
        <v>0</v>
      </c>
      <c r="D3723" s="151">
        <v>7.2155543481509989E-5</v>
      </c>
      <c r="E3723" s="151">
        <v>0</v>
      </c>
      <c r="F3723" s="151">
        <v>4.3963682858583486E-5</v>
      </c>
      <c r="G3723" s="151">
        <v>0</v>
      </c>
      <c r="H3723" s="151">
        <v>0</v>
      </c>
      <c r="I3723" s="151">
        <v>0</v>
      </c>
      <c r="J3723" s="151">
        <v>0</v>
      </c>
      <c r="K3723" s="151">
        <v>0</v>
      </c>
      <c r="L3723" s="151">
        <v>0</v>
      </c>
      <c r="M3723" s="151">
        <v>0</v>
      </c>
      <c r="N3723" s="151">
        <v>5.6992699962749694E-5</v>
      </c>
      <c r="O3723" s="151">
        <v>4.4342403339407097E-5</v>
      </c>
      <c r="P3723" s="151">
        <v>4.7590552606565626E-5</v>
      </c>
    </row>
    <row r="3724" spans="1:16" ht="22" customHeight="1" x14ac:dyDescent="0.2">
      <c r="A3724" s="150" t="s">
        <v>4553</v>
      </c>
      <c r="B3724" s="151">
        <v>0</v>
      </c>
      <c r="C3724" s="151">
        <v>0</v>
      </c>
      <c r="D3724" s="151">
        <v>0</v>
      </c>
      <c r="E3724" s="151">
        <v>0</v>
      </c>
      <c r="F3724" s="151">
        <v>0</v>
      </c>
      <c r="G3724" s="151">
        <v>0</v>
      </c>
      <c r="H3724" s="151">
        <v>0</v>
      </c>
      <c r="I3724" s="151">
        <v>0</v>
      </c>
      <c r="J3724" s="151">
        <v>0</v>
      </c>
      <c r="K3724" s="151">
        <v>0</v>
      </c>
      <c r="L3724" s="151">
        <v>0</v>
      </c>
      <c r="M3724" s="151">
        <v>0</v>
      </c>
      <c r="N3724" s="151">
        <v>3.4316452557076139E-5</v>
      </c>
      <c r="O3724" s="151">
        <v>0</v>
      </c>
      <c r="P3724" s="151">
        <v>2.3879358551704304E-5</v>
      </c>
    </row>
    <row r="3725" spans="1:16" ht="22" customHeight="1" x14ac:dyDescent="0.2">
      <c r="A3725" s="150" t="s">
        <v>4554</v>
      </c>
      <c r="B3725" s="151">
        <v>1.9362722337487811E-3</v>
      </c>
      <c r="C3725" s="151">
        <v>1.286537918467069E-3</v>
      </c>
      <c r="D3725" s="151">
        <v>1.9792206084775087E-3</v>
      </c>
      <c r="E3725" s="151">
        <v>1.3543825224175685E-3</v>
      </c>
      <c r="F3725" s="151">
        <v>2.1618325465019355E-3</v>
      </c>
      <c r="G3725" s="151">
        <v>1.4153087357513514E-3</v>
      </c>
      <c r="H3725" s="151">
        <v>2.9109657898214736E-3</v>
      </c>
      <c r="I3725" s="151">
        <v>1.4685377282568463E-3</v>
      </c>
      <c r="J3725" s="151">
        <v>2.3628667399713628E-3</v>
      </c>
      <c r="K3725" s="151">
        <v>1.7293074332804248E-3</v>
      </c>
      <c r="L3725" s="151">
        <v>3.483325507975951E-3</v>
      </c>
      <c r="M3725" s="151">
        <v>1.5911985279571017E-3</v>
      </c>
      <c r="N3725" s="151">
        <v>2.928337284870497E-3</v>
      </c>
      <c r="O3725" s="151">
        <v>2.803442687451137E-3</v>
      </c>
      <c r="P3725" s="151">
        <v>2.5909104028599174E-3</v>
      </c>
    </row>
    <row r="3726" spans="1:16" ht="22" customHeight="1" x14ac:dyDescent="0.2">
      <c r="A3726" s="150" t="s">
        <v>4555</v>
      </c>
      <c r="B3726" s="151">
        <v>0</v>
      </c>
      <c r="C3726" s="151">
        <v>0</v>
      </c>
      <c r="D3726" s="151">
        <v>0</v>
      </c>
      <c r="E3726" s="151">
        <v>0</v>
      </c>
      <c r="F3726" s="151">
        <v>0</v>
      </c>
      <c r="G3726" s="151">
        <v>0</v>
      </c>
      <c r="H3726" s="151">
        <v>0</v>
      </c>
      <c r="I3726" s="151">
        <v>0</v>
      </c>
      <c r="J3726" s="151">
        <v>0</v>
      </c>
      <c r="K3726" s="151">
        <v>0</v>
      </c>
      <c r="L3726" s="151">
        <v>0</v>
      </c>
      <c r="M3726" s="151">
        <v>0</v>
      </c>
      <c r="N3726" s="151">
        <v>3.4316452557076139E-5</v>
      </c>
      <c r="O3726" s="151">
        <v>4.4499090277002178E-5</v>
      </c>
      <c r="P3726" s="151">
        <v>4.7758717103408608E-5</v>
      </c>
    </row>
    <row r="3727" spans="1:16" ht="22" customHeight="1" x14ac:dyDescent="0.2">
      <c r="A3727" s="150" t="s">
        <v>4556</v>
      </c>
      <c r="B3727" s="151">
        <v>4.0526628148230301E-4</v>
      </c>
      <c r="C3727" s="151">
        <v>7.9171564213358103E-4</v>
      </c>
      <c r="D3727" s="151">
        <v>3.8618938702000166E-4</v>
      </c>
      <c r="E3727" s="151">
        <v>9.560347217065189E-4</v>
      </c>
      <c r="F3727" s="151">
        <v>2.6471418936758399E-4</v>
      </c>
      <c r="G3727" s="151">
        <v>8.592945895633205E-4</v>
      </c>
      <c r="H3727" s="151">
        <v>4.8516096497024558E-4</v>
      </c>
      <c r="I3727" s="151">
        <v>1.0867179189100664E-3</v>
      </c>
      <c r="J3727" s="151">
        <v>5.2853598130938369E-4</v>
      </c>
      <c r="K3727" s="151">
        <v>9.1551569997198954E-4</v>
      </c>
      <c r="L3727" s="151">
        <v>2.7213480531062119E-4</v>
      </c>
      <c r="M3727" s="151">
        <v>8.2126375636495572E-4</v>
      </c>
      <c r="N3727" s="151">
        <v>2.4021516789953298E-4</v>
      </c>
      <c r="O3727" s="151">
        <v>1.3349727083100655E-4</v>
      </c>
      <c r="P3727" s="151">
        <v>2.0297454768948659E-4</v>
      </c>
    </row>
    <row r="3728" spans="1:16" ht="22" customHeight="1" x14ac:dyDescent="0.2">
      <c r="A3728" s="150" t="s">
        <v>4557</v>
      </c>
      <c r="B3728" s="151">
        <v>0</v>
      </c>
      <c r="C3728" s="151">
        <v>4.9482227633348814E-5</v>
      </c>
      <c r="D3728" s="151">
        <v>2.4136836688750104E-5</v>
      </c>
      <c r="E3728" s="151">
        <v>0</v>
      </c>
      <c r="F3728" s="151">
        <v>0</v>
      </c>
      <c r="G3728" s="151">
        <v>0</v>
      </c>
      <c r="H3728" s="151">
        <v>0</v>
      </c>
      <c r="I3728" s="151">
        <v>0</v>
      </c>
      <c r="J3728" s="151">
        <v>3.1090351841728457E-5</v>
      </c>
      <c r="K3728" s="151">
        <v>0</v>
      </c>
      <c r="L3728" s="151">
        <v>0</v>
      </c>
      <c r="M3728" s="151">
        <v>0</v>
      </c>
      <c r="N3728" s="151">
        <v>0</v>
      </c>
      <c r="O3728" s="151">
        <v>0</v>
      </c>
      <c r="P3728" s="151">
        <v>0</v>
      </c>
    </row>
    <row r="3729" spans="1:16" ht="22" customHeight="1" x14ac:dyDescent="0.2">
      <c r="A3729" s="150" t="s">
        <v>4558</v>
      </c>
      <c r="B3729" s="151">
        <v>4.5029586831367007E-5</v>
      </c>
      <c r="C3729" s="151">
        <v>0</v>
      </c>
      <c r="D3729" s="151">
        <v>0</v>
      </c>
      <c r="E3729" s="151">
        <v>0</v>
      </c>
      <c r="F3729" s="151">
        <v>0</v>
      </c>
      <c r="G3729" s="151">
        <v>0</v>
      </c>
      <c r="H3729" s="151">
        <v>0</v>
      </c>
      <c r="I3729" s="151">
        <v>0</v>
      </c>
      <c r="J3729" s="151">
        <v>0</v>
      </c>
      <c r="K3729" s="151">
        <v>0</v>
      </c>
      <c r="L3729" s="151">
        <v>0</v>
      </c>
      <c r="M3729" s="151">
        <v>0</v>
      </c>
      <c r="N3729" s="151">
        <v>1.1438817519025379E-5</v>
      </c>
      <c r="O3729" s="151">
        <v>0</v>
      </c>
      <c r="P3729" s="151">
        <v>0</v>
      </c>
    </row>
    <row r="3730" spans="1:16" ht="22" customHeight="1" x14ac:dyDescent="0.2">
      <c r="A3730" s="150" t="s">
        <v>4559</v>
      </c>
      <c r="B3730" s="151">
        <v>6.7544380247050505E-4</v>
      </c>
      <c r="C3730" s="151">
        <v>1.3855023737337666E-3</v>
      </c>
      <c r="D3730" s="151">
        <v>6.9996826397375304E-4</v>
      </c>
      <c r="E3730" s="151">
        <v>1.4340520825597784E-3</v>
      </c>
      <c r="F3730" s="151">
        <v>3.9707128405137588E-4</v>
      </c>
      <c r="G3730" s="151">
        <v>1.4658554763138998E-3</v>
      </c>
      <c r="H3730" s="151">
        <v>8.0860160828374276E-4</v>
      </c>
      <c r="I3730" s="151">
        <v>1.0573471643449293E-3</v>
      </c>
      <c r="J3730" s="151">
        <v>8.7052985156839673E-4</v>
      </c>
      <c r="K3730" s="151">
        <v>1.0681016499673212E-3</v>
      </c>
      <c r="L3730" s="151">
        <v>8.7083137699398776E-4</v>
      </c>
      <c r="M3730" s="151">
        <v>1.1805666497746237E-3</v>
      </c>
      <c r="N3730" s="151">
        <v>4.2323624820393908E-4</v>
      </c>
      <c r="O3730" s="151">
        <v>4.449909027700218E-4</v>
      </c>
      <c r="P3730" s="151">
        <v>4.1788877465482536E-4</v>
      </c>
    </row>
    <row r="3731" spans="1:16" ht="22" customHeight="1" x14ac:dyDescent="0.2">
      <c r="A3731" s="150" t="s">
        <v>4560</v>
      </c>
      <c r="B3731" s="151">
        <v>0</v>
      </c>
      <c r="C3731" s="151">
        <v>0</v>
      </c>
      <c r="D3731" s="151">
        <v>2.4136836688750104E-5</v>
      </c>
      <c r="E3731" s="151">
        <v>0</v>
      </c>
      <c r="F3731" s="151">
        <v>0</v>
      </c>
      <c r="G3731" s="151">
        <v>0</v>
      </c>
      <c r="H3731" s="151">
        <v>0</v>
      </c>
      <c r="I3731" s="151">
        <v>0</v>
      </c>
      <c r="J3731" s="151">
        <v>0</v>
      </c>
      <c r="K3731" s="151">
        <v>0</v>
      </c>
      <c r="L3731" s="151">
        <v>0</v>
      </c>
      <c r="M3731" s="151">
        <v>0</v>
      </c>
      <c r="N3731" s="151">
        <v>4.5755270076101516E-5</v>
      </c>
      <c r="O3731" s="151">
        <v>4.4499090277002178E-5</v>
      </c>
      <c r="P3731" s="151">
        <v>3.581903782755646E-5</v>
      </c>
    </row>
    <row r="3732" spans="1:16" ht="22" customHeight="1" x14ac:dyDescent="0.2">
      <c r="A3732" s="150" t="s">
        <v>4561</v>
      </c>
      <c r="B3732" s="151">
        <v>4.0526628148230301E-4</v>
      </c>
      <c r="C3732" s="151">
        <v>0</v>
      </c>
      <c r="D3732" s="151">
        <v>4.3446306039750184E-4</v>
      </c>
      <c r="E3732" s="151">
        <v>0</v>
      </c>
      <c r="F3732" s="151">
        <v>3.0883322092884792E-4</v>
      </c>
      <c r="G3732" s="151">
        <v>0</v>
      </c>
      <c r="H3732" s="151">
        <v>0</v>
      </c>
      <c r="I3732" s="151">
        <v>0</v>
      </c>
      <c r="J3732" s="151">
        <v>0</v>
      </c>
      <c r="K3732" s="151">
        <v>0</v>
      </c>
      <c r="L3732" s="151">
        <v>0</v>
      </c>
      <c r="M3732" s="151">
        <v>0</v>
      </c>
      <c r="N3732" s="151">
        <v>9.1510540152203032E-5</v>
      </c>
      <c r="O3732" s="151">
        <v>1.3349727083100655E-4</v>
      </c>
      <c r="P3732" s="151">
        <v>9.5517434206817217E-5</v>
      </c>
    </row>
    <row r="3733" spans="1:16" ht="22" customHeight="1" x14ac:dyDescent="0.2">
      <c r="A3733" s="150" t="s">
        <v>4562</v>
      </c>
      <c r="B3733" s="151">
        <v>9.0059173662734014E-5</v>
      </c>
      <c r="C3733" s="151">
        <v>0</v>
      </c>
      <c r="D3733" s="151">
        <v>7.2410510066250311E-5</v>
      </c>
      <c r="E3733" s="151">
        <v>0</v>
      </c>
      <c r="F3733" s="151">
        <v>4.4119031561263994E-5</v>
      </c>
      <c r="G3733" s="151">
        <v>0</v>
      </c>
      <c r="H3733" s="151">
        <v>0</v>
      </c>
      <c r="I3733" s="151">
        <v>0</v>
      </c>
      <c r="J3733" s="151">
        <v>0</v>
      </c>
      <c r="K3733" s="151">
        <v>0</v>
      </c>
      <c r="L3733" s="151">
        <v>0</v>
      </c>
      <c r="M3733" s="151">
        <v>0</v>
      </c>
      <c r="N3733" s="151">
        <v>6.8632905114152277E-5</v>
      </c>
      <c r="O3733" s="151">
        <v>8.8998180554004355E-5</v>
      </c>
      <c r="P3733" s="151">
        <v>9.5517434206817217E-5</v>
      </c>
    </row>
    <row r="3734" spans="1:16" ht="22" customHeight="1" x14ac:dyDescent="0.2">
      <c r="A3734" s="150" t="s">
        <v>4563</v>
      </c>
      <c r="B3734" s="151">
        <v>0</v>
      </c>
      <c r="C3734" s="151">
        <v>0</v>
      </c>
      <c r="D3734" s="151">
        <v>0</v>
      </c>
      <c r="E3734" s="151">
        <v>0</v>
      </c>
      <c r="F3734" s="151">
        <v>0</v>
      </c>
      <c r="G3734" s="151">
        <v>0</v>
      </c>
      <c r="H3734" s="151">
        <v>0</v>
      </c>
      <c r="I3734" s="151">
        <v>0</v>
      </c>
      <c r="J3734" s="151">
        <v>3.1200601316344515E-5</v>
      </c>
      <c r="K3734" s="151">
        <v>0</v>
      </c>
      <c r="L3734" s="151">
        <v>0</v>
      </c>
      <c r="M3734" s="151">
        <v>0</v>
      </c>
      <c r="N3734" s="151">
        <v>0</v>
      </c>
      <c r="O3734" s="151">
        <v>0</v>
      </c>
      <c r="P3734" s="151">
        <v>0</v>
      </c>
    </row>
    <row r="3735" spans="1:16" ht="22" customHeight="1" x14ac:dyDescent="0.2">
      <c r="A3735" s="150" t="s">
        <v>4564</v>
      </c>
      <c r="B3735" s="151">
        <v>1.8075706486917536E-4</v>
      </c>
      <c r="C3735" s="151">
        <v>4.9657696525665652E-5</v>
      </c>
      <c r="D3735" s="151">
        <v>1.211121415410688E-4</v>
      </c>
      <c r="E3735" s="151">
        <v>5.3301384208617975E-5</v>
      </c>
      <c r="F3735" s="151">
        <v>2.213774101389665E-4</v>
      </c>
      <c r="G3735" s="151">
        <v>1.0145196864681673E-4</v>
      </c>
      <c r="H3735" s="151">
        <v>1.6229379797468027E-4</v>
      </c>
      <c r="I3735" s="151">
        <v>1.1789962470828015E-4</v>
      </c>
      <c r="J3735" s="151">
        <v>2.1840420921441159E-4</v>
      </c>
      <c r="K3735" s="151">
        <v>1.0208468994959537E-4</v>
      </c>
      <c r="L3735" s="151">
        <v>1.6385989341043787E-4</v>
      </c>
      <c r="M3735" s="151">
        <v>1.5453300734792716E-4</v>
      </c>
      <c r="N3735" s="151">
        <v>2.6402575613949009E-4</v>
      </c>
      <c r="O3735" s="151">
        <v>2.232844423473691E-4</v>
      </c>
      <c r="P3735" s="151">
        <v>2.7558642697348112E-4</v>
      </c>
    </row>
    <row r="3736" spans="1:16" ht="22" customHeight="1" x14ac:dyDescent="0.2">
      <c r="A3736" s="150" t="s">
        <v>4565</v>
      </c>
      <c r="B3736" s="151">
        <v>4.5189266217293839E-5</v>
      </c>
      <c r="C3736" s="151">
        <v>0</v>
      </c>
      <c r="D3736" s="151">
        <v>0</v>
      </c>
      <c r="E3736" s="151">
        <v>0</v>
      </c>
      <c r="F3736" s="151">
        <v>0</v>
      </c>
      <c r="G3736" s="151">
        <v>0</v>
      </c>
      <c r="H3736" s="151">
        <v>0</v>
      </c>
      <c r="I3736" s="151">
        <v>0</v>
      </c>
      <c r="J3736" s="151">
        <v>0</v>
      </c>
      <c r="K3736" s="151">
        <v>0</v>
      </c>
      <c r="L3736" s="151">
        <v>0</v>
      </c>
      <c r="M3736" s="151">
        <v>0</v>
      </c>
      <c r="N3736" s="151">
        <v>0</v>
      </c>
      <c r="O3736" s="151">
        <v>0</v>
      </c>
      <c r="P3736" s="151">
        <v>0</v>
      </c>
    </row>
    <row r="3737" spans="1:16" ht="22" customHeight="1" x14ac:dyDescent="0.2">
      <c r="A3737" s="150" t="s">
        <v>4566</v>
      </c>
      <c r="B3737" s="151">
        <v>4.5189266217293839E-5</v>
      </c>
      <c r="C3737" s="151">
        <v>0</v>
      </c>
      <c r="D3737" s="151">
        <v>0</v>
      </c>
      <c r="E3737" s="151">
        <v>0</v>
      </c>
      <c r="F3737" s="151">
        <v>4.4275482027793296E-5</v>
      </c>
      <c r="G3737" s="151">
        <v>0</v>
      </c>
      <c r="H3737" s="151">
        <v>0</v>
      </c>
      <c r="I3737" s="151">
        <v>0</v>
      </c>
      <c r="J3737" s="151">
        <v>0</v>
      </c>
      <c r="K3737" s="151">
        <v>0</v>
      </c>
      <c r="L3737" s="151">
        <v>0</v>
      </c>
      <c r="M3737" s="151">
        <v>0</v>
      </c>
      <c r="N3737" s="151">
        <v>0</v>
      </c>
      <c r="O3737" s="151">
        <v>0</v>
      </c>
      <c r="P3737" s="151">
        <v>1.1982018564064394E-5</v>
      </c>
    </row>
    <row r="3738" spans="1:16" ht="22" customHeight="1" x14ac:dyDescent="0.2">
      <c r="A3738" s="150" t="s">
        <v>4567</v>
      </c>
      <c r="B3738" s="151">
        <v>4.5189266217293839E-5</v>
      </c>
      <c r="C3738" s="151">
        <v>0</v>
      </c>
      <c r="D3738" s="151">
        <v>0</v>
      </c>
      <c r="E3738" s="151">
        <v>0</v>
      </c>
      <c r="F3738" s="151">
        <v>0</v>
      </c>
      <c r="G3738" s="151">
        <v>0</v>
      </c>
      <c r="H3738" s="151">
        <v>0</v>
      </c>
      <c r="I3738" s="151">
        <v>0</v>
      </c>
      <c r="J3738" s="151">
        <v>0</v>
      </c>
      <c r="K3738" s="151">
        <v>0</v>
      </c>
      <c r="L3738" s="151">
        <v>0</v>
      </c>
      <c r="M3738" s="151">
        <v>0</v>
      </c>
      <c r="N3738" s="151">
        <v>1.1479380701716958E-5</v>
      </c>
      <c r="O3738" s="151">
        <v>0</v>
      </c>
      <c r="P3738" s="151">
        <v>0</v>
      </c>
    </row>
    <row r="3739" spans="1:16" ht="22" customHeight="1" x14ac:dyDescent="0.2">
      <c r="A3739" s="150" t="s">
        <v>4568</v>
      </c>
      <c r="B3739" s="151">
        <v>0</v>
      </c>
      <c r="C3739" s="151">
        <v>0</v>
      </c>
      <c r="D3739" s="151">
        <v>0</v>
      </c>
      <c r="E3739" s="151">
        <v>0</v>
      </c>
      <c r="F3739" s="151">
        <v>0</v>
      </c>
      <c r="G3739" s="151">
        <v>5.0725984323408365E-5</v>
      </c>
      <c r="H3739" s="151">
        <v>0</v>
      </c>
      <c r="I3739" s="151">
        <v>0</v>
      </c>
      <c r="J3739" s="151">
        <v>0</v>
      </c>
      <c r="K3739" s="151">
        <v>0</v>
      </c>
      <c r="L3739" s="151">
        <v>0</v>
      </c>
      <c r="M3739" s="151">
        <v>5.1511002449309055E-5</v>
      </c>
      <c r="N3739" s="151">
        <v>0</v>
      </c>
      <c r="O3739" s="151">
        <v>0</v>
      </c>
      <c r="P3739" s="151">
        <v>0</v>
      </c>
    </row>
    <row r="3740" spans="1:16" ht="22" customHeight="1" x14ac:dyDescent="0.2">
      <c r="A3740" s="150" t="s">
        <v>4569</v>
      </c>
      <c r="B3740" s="151">
        <v>0</v>
      </c>
      <c r="C3740" s="151">
        <v>0</v>
      </c>
      <c r="D3740" s="151">
        <v>0</v>
      </c>
      <c r="E3740" s="151">
        <v>0</v>
      </c>
      <c r="F3740" s="151">
        <v>0</v>
      </c>
      <c r="G3740" s="151">
        <v>0</v>
      </c>
      <c r="H3740" s="151">
        <v>0</v>
      </c>
      <c r="I3740" s="151">
        <v>0</v>
      </c>
      <c r="J3740" s="151">
        <v>3.1200601316344515E-5</v>
      </c>
      <c r="K3740" s="151">
        <v>5.1042344974797687E-5</v>
      </c>
      <c r="L3740" s="151">
        <v>0</v>
      </c>
      <c r="M3740" s="151">
        <v>0</v>
      </c>
      <c r="N3740" s="151">
        <v>0</v>
      </c>
      <c r="O3740" s="151">
        <v>0</v>
      </c>
      <c r="P3740" s="151">
        <v>1.1982018564064394E-5</v>
      </c>
    </row>
    <row r="3741" spans="1:16" ht="22" customHeight="1" x14ac:dyDescent="0.2">
      <c r="A3741" s="150" t="s">
        <v>4570</v>
      </c>
      <c r="B3741" s="151">
        <v>0</v>
      </c>
      <c r="C3741" s="151">
        <v>0</v>
      </c>
      <c r="D3741" s="151">
        <v>0</v>
      </c>
      <c r="E3741" s="151">
        <v>0</v>
      </c>
      <c r="F3741" s="151">
        <v>0</v>
      </c>
      <c r="G3741" s="151">
        <v>0</v>
      </c>
      <c r="H3741" s="151">
        <v>0</v>
      </c>
      <c r="I3741" s="151">
        <v>0</v>
      </c>
      <c r="J3741" s="151">
        <v>0</v>
      </c>
      <c r="K3741" s="151">
        <v>0</v>
      </c>
      <c r="L3741" s="151">
        <v>0</v>
      </c>
      <c r="M3741" s="151">
        <v>0</v>
      </c>
      <c r="N3741" s="151">
        <v>0</v>
      </c>
      <c r="O3741" s="151">
        <v>0</v>
      </c>
      <c r="P3741" s="151">
        <v>1.1982018564064394E-5</v>
      </c>
    </row>
    <row r="3742" spans="1:16" ht="22" customHeight="1" x14ac:dyDescent="0.2">
      <c r="A3742" s="150" t="s">
        <v>4571</v>
      </c>
      <c r="B3742" s="151">
        <v>0</v>
      </c>
      <c r="C3742" s="151">
        <v>4.9657696525665652E-5</v>
      </c>
      <c r="D3742" s="151">
        <v>0</v>
      </c>
      <c r="E3742" s="151">
        <v>5.3301384208617975E-5</v>
      </c>
      <c r="F3742" s="151">
        <v>0</v>
      </c>
      <c r="G3742" s="151">
        <v>0</v>
      </c>
      <c r="H3742" s="151">
        <v>0</v>
      </c>
      <c r="I3742" s="151">
        <v>8.8424718531210109E-5</v>
      </c>
      <c r="J3742" s="151">
        <v>0</v>
      </c>
      <c r="K3742" s="151">
        <v>5.1042344974797687E-5</v>
      </c>
      <c r="L3742" s="151">
        <v>0</v>
      </c>
      <c r="M3742" s="151">
        <v>1.0302200489861811E-4</v>
      </c>
      <c r="N3742" s="151">
        <v>1.1479380701716958E-5</v>
      </c>
      <c r="O3742" s="151">
        <v>0</v>
      </c>
      <c r="P3742" s="151">
        <v>0</v>
      </c>
    </row>
    <row r="3743" spans="1:16" ht="22" customHeight="1" x14ac:dyDescent="0.2">
      <c r="A3743" s="150" t="s">
        <v>4572</v>
      </c>
      <c r="B3743" s="151">
        <v>9.0378532434587678E-5</v>
      </c>
      <c r="C3743" s="151">
        <v>2.482884826283283E-4</v>
      </c>
      <c r="D3743" s="151">
        <v>7.2667284924641268E-5</v>
      </c>
      <c r="E3743" s="151">
        <v>2.665069210430899E-4</v>
      </c>
      <c r="F3743" s="151">
        <v>8.8550964055586593E-5</v>
      </c>
      <c r="G3743" s="151">
        <v>2.5362992161704186E-4</v>
      </c>
      <c r="H3743" s="151">
        <v>1.0819586531645352E-4</v>
      </c>
      <c r="I3743" s="151">
        <v>1.7684943706242022E-4</v>
      </c>
      <c r="J3743" s="151">
        <v>1.2480240526537806E-4</v>
      </c>
      <c r="K3743" s="151">
        <v>3.062540698487861E-4</v>
      </c>
      <c r="L3743" s="151">
        <v>5.4619964470145953E-5</v>
      </c>
      <c r="M3743" s="151">
        <v>2.5755501224654533E-4</v>
      </c>
      <c r="N3743" s="151">
        <v>1.147938070171696E-4</v>
      </c>
      <c r="O3743" s="151">
        <v>8.9313776938947629E-5</v>
      </c>
      <c r="P3743" s="151">
        <v>9.585614851251515E-5</v>
      </c>
    </row>
    <row r="3744" spans="1:16" ht="22" customHeight="1" x14ac:dyDescent="0.2">
      <c r="A3744" s="150" t="s">
        <v>4573</v>
      </c>
      <c r="B3744" s="151">
        <v>4.5189266217293839E-5</v>
      </c>
      <c r="C3744" s="151">
        <v>9.9315393051331303E-5</v>
      </c>
      <c r="D3744" s="151">
        <v>4.844485661642751E-5</v>
      </c>
      <c r="E3744" s="151">
        <v>1.0660276841723595E-4</v>
      </c>
      <c r="F3744" s="151">
        <v>4.4275482027793296E-5</v>
      </c>
      <c r="G3744" s="151">
        <v>1.0145196864681673E-4</v>
      </c>
      <c r="H3744" s="151">
        <v>5.4097932658226759E-5</v>
      </c>
      <c r="I3744" s="151">
        <v>8.8424718531210109E-5</v>
      </c>
      <c r="J3744" s="151">
        <v>6.2401202632689031E-5</v>
      </c>
      <c r="K3744" s="151">
        <v>1.5312703492439305E-4</v>
      </c>
      <c r="L3744" s="151">
        <v>1.0923992894029191E-4</v>
      </c>
      <c r="M3744" s="151">
        <v>2.0604400979723622E-4</v>
      </c>
      <c r="N3744" s="151">
        <v>4.5917522806867833E-5</v>
      </c>
      <c r="O3744" s="151">
        <v>4.4656888469473815E-5</v>
      </c>
      <c r="P3744" s="151">
        <v>3.5946055692193185E-5</v>
      </c>
    </row>
    <row r="3745" spans="1:16" ht="22" customHeight="1" x14ac:dyDescent="0.2">
      <c r="A3745" s="150" t="s">
        <v>4574</v>
      </c>
      <c r="B3745" s="151">
        <v>4.5189266217293839E-5</v>
      </c>
      <c r="C3745" s="151">
        <v>4.9657696525665652E-5</v>
      </c>
      <c r="D3745" s="151">
        <v>4.844485661642751E-5</v>
      </c>
      <c r="E3745" s="151">
        <v>1.5990415262585392E-4</v>
      </c>
      <c r="F3745" s="151">
        <v>4.4275482027793296E-5</v>
      </c>
      <c r="G3745" s="151">
        <v>5.0725984323408365E-5</v>
      </c>
      <c r="H3745" s="151">
        <v>1.0819586531645352E-4</v>
      </c>
      <c r="I3745" s="151">
        <v>0</v>
      </c>
      <c r="J3745" s="151">
        <v>1.2480240526537806E-4</v>
      </c>
      <c r="K3745" s="151">
        <v>0</v>
      </c>
      <c r="L3745" s="151">
        <v>1.6385989341043787E-4</v>
      </c>
      <c r="M3745" s="151">
        <v>0</v>
      </c>
      <c r="N3745" s="151">
        <v>0</v>
      </c>
      <c r="O3745" s="151">
        <v>0</v>
      </c>
      <c r="P3745" s="151">
        <v>0</v>
      </c>
    </row>
    <row r="3746" spans="1:16" ht="22" customHeight="1" x14ac:dyDescent="0.2">
      <c r="A3746" s="150" t="s">
        <v>4575</v>
      </c>
      <c r="B3746" s="151">
        <v>9.0378532434587678E-5</v>
      </c>
      <c r="C3746" s="151">
        <v>1.4897308957699694E-4</v>
      </c>
      <c r="D3746" s="151">
        <v>7.2667284924641268E-5</v>
      </c>
      <c r="E3746" s="151">
        <v>1.0660276841723595E-4</v>
      </c>
      <c r="F3746" s="151">
        <v>4.4275482027793296E-5</v>
      </c>
      <c r="G3746" s="151">
        <v>1.5217795297022509E-4</v>
      </c>
      <c r="H3746" s="151">
        <v>2.1639173063290704E-4</v>
      </c>
      <c r="I3746" s="151">
        <v>8.8424718531210109E-5</v>
      </c>
      <c r="J3746" s="151">
        <v>1.2480240526537806E-4</v>
      </c>
      <c r="K3746" s="151">
        <v>1.5312703492439305E-4</v>
      </c>
      <c r="L3746" s="151">
        <v>1.6385989341043787E-4</v>
      </c>
      <c r="M3746" s="151">
        <v>1.5453300734792716E-4</v>
      </c>
      <c r="N3746" s="151">
        <v>5.73969035085848E-5</v>
      </c>
      <c r="O3746" s="151">
        <v>1.3397066540842144E-4</v>
      </c>
      <c r="P3746" s="151">
        <v>9.585614851251515E-5</v>
      </c>
    </row>
    <row r="3747" spans="1:16" ht="22" customHeight="1" x14ac:dyDescent="0.2">
      <c r="A3747" s="150" t="s">
        <v>4576</v>
      </c>
      <c r="B3747" s="151">
        <v>0</v>
      </c>
      <c r="C3747" s="151">
        <v>1.4897308957699694E-4</v>
      </c>
      <c r="D3747" s="151">
        <v>2.4222428308213755E-5</v>
      </c>
      <c r="E3747" s="151">
        <v>1.3325346052154495E-4</v>
      </c>
      <c r="F3747" s="151">
        <v>0</v>
      </c>
      <c r="G3747" s="151">
        <v>1.5217795297022509E-4</v>
      </c>
      <c r="H3747" s="151">
        <v>5.4097932658226759E-5</v>
      </c>
      <c r="I3747" s="151">
        <v>1.473745308853502E-4</v>
      </c>
      <c r="J3747" s="151">
        <v>6.2401202632689031E-5</v>
      </c>
      <c r="K3747" s="151">
        <v>5.1042344974797687E-5</v>
      </c>
      <c r="L3747" s="151">
        <v>5.4619964470145953E-5</v>
      </c>
      <c r="M3747" s="151">
        <v>1.5453300734792716E-4</v>
      </c>
      <c r="N3747" s="151">
        <v>1.0331442631545262E-4</v>
      </c>
      <c r="O3747" s="151">
        <v>0</v>
      </c>
      <c r="P3747" s="151">
        <v>1.4378422276877274E-4</v>
      </c>
    </row>
    <row r="3748" spans="1:16" ht="22" customHeight="1" x14ac:dyDescent="0.2">
      <c r="A3748" s="150" t="s">
        <v>4577</v>
      </c>
      <c r="B3748" s="151">
        <v>0</v>
      </c>
      <c r="C3748" s="151">
        <v>4.9657696525665652E-5</v>
      </c>
      <c r="D3748" s="151">
        <v>0</v>
      </c>
      <c r="E3748" s="151">
        <v>2.6650692104308987E-5</v>
      </c>
      <c r="F3748" s="151">
        <v>0</v>
      </c>
      <c r="G3748" s="151">
        <v>5.0725984323408365E-5</v>
      </c>
      <c r="H3748" s="151">
        <v>0</v>
      </c>
      <c r="I3748" s="151">
        <v>5.8949812354140073E-5</v>
      </c>
      <c r="J3748" s="151">
        <v>6.2401202632689031E-5</v>
      </c>
      <c r="K3748" s="151">
        <v>1.0208468994959537E-4</v>
      </c>
      <c r="L3748" s="151">
        <v>0</v>
      </c>
      <c r="M3748" s="151">
        <v>1.0302200489861811E-4</v>
      </c>
      <c r="N3748" s="151">
        <v>2.2958761403433917E-5</v>
      </c>
      <c r="O3748" s="151">
        <v>4.4656888469473815E-5</v>
      </c>
      <c r="P3748" s="151">
        <v>1.1982018564064394E-5</v>
      </c>
    </row>
    <row r="3749" spans="1:16" ht="22" customHeight="1" x14ac:dyDescent="0.2">
      <c r="A3749" s="150" t="s">
        <v>4578</v>
      </c>
      <c r="B3749" s="151">
        <v>0</v>
      </c>
      <c r="C3749" s="151">
        <v>0</v>
      </c>
      <c r="D3749" s="151">
        <v>0</v>
      </c>
      <c r="E3749" s="151">
        <v>0</v>
      </c>
      <c r="F3749" s="151">
        <v>4.4275482027793296E-5</v>
      </c>
      <c r="G3749" s="151">
        <v>0</v>
      </c>
      <c r="H3749" s="151">
        <v>0</v>
      </c>
      <c r="I3749" s="151">
        <v>0</v>
      </c>
      <c r="J3749" s="151">
        <v>0</v>
      </c>
      <c r="K3749" s="151">
        <v>0</v>
      </c>
      <c r="L3749" s="151">
        <v>0</v>
      </c>
      <c r="M3749" s="151">
        <v>0</v>
      </c>
      <c r="N3749" s="151">
        <v>0</v>
      </c>
      <c r="O3749" s="151">
        <v>0</v>
      </c>
      <c r="P3749" s="151">
        <v>0</v>
      </c>
    </row>
    <row r="3750" spans="1:16" ht="22" customHeight="1" x14ac:dyDescent="0.2">
      <c r="A3750" s="150" t="s">
        <v>4579</v>
      </c>
      <c r="B3750" s="151">
        <v>4.5189266217293841E-4</v>
      </c>
      <c r="C3750" s="151">
        <v>0</v>
      </c>
      <c r="D3750" s="151">
        <v>4.3600370954784758E-4</v>
      </c>
      <c r="E3750" s="151">
        <v>0</v>
      </c>
      <c r="F3750" s="151">
        <v>5.313057843335195E-4</v>
      </c>
      <c r="G3750" s="151">
        <v>0</v>
      </c>
      <c r="H3750" s="151">
        <v>0</v>
      </c>
      <c r="I3750" s="151">
        <v>0</v>
      </c>
      <c r="J3750" s="151">
        <v>3.1200601316344515E-5</v>
      </c>
      <c r="K3750" s="151">
        <v>0</v>
      </c>
      <c r="L3750" s="151">
        <v>0</v>
      </c>
      <c r="M3750" s="151">
        <v>0</v>
      </c>
      <c r="N3750" s="151">
        <v>2.295876140343392E-4</v>
      </c>
      <c r="O3750" s="151">
        <v>3.5725510775579052E-4</v>
      </c>
      <c r="P3750" s="151">
        <v>2.3964037128128792E-4</v>
      </c>
    </row>
    <row r="3751" spans="1:16" ht="22" customHeight="1" x14ac:dyDescent="0.2">
      <c r="A3751" s="150" t="s">
        <v>4580</v>
      </c>
      <c r="B3751" s="151">
        <v>4.5189266217293841E-4</v>
      </c>
      <c r="C3751" s="151">
        <v>0</v>
      </c>
      <c r="D3751" s="151">
        <v>3.148915680067788E-4</v>
      </c>
      <c r="E3751" s="151">
        <v>0</v>
      </c>
      <c r="F3751" s="151">
        <v>3.9847933825013963E-4</v>
      </c>
      <c r="G3751" s="151">
        <v>0</v>
      </c>
      <c r="H3751" s="151">
        <v>0</v>
      </c>
      <c r="I3751" s="151">
        <v>0</v>
      </c>
      <c r="J3751" s="151">
        <v>0</v>
      </c>
      <c r="K3751" s="151">
        <v>0</v>
      </c>
      <c r="L3751" s="151">
        <v>0</v>
      </c>
      <c r="M3751" s="151">
        <v>0</v>
      </c>
      <c r="N3751" s="151">
        <v>1.147938070171696E-4</v>
      </c>
      <c r="O3751" s="151">
        <v>1.7862755387789526E-4</v>
      </c>
      <c r="P3751" s="151">
        <v>1.0783816707657955E-4</v>
      </c>
    </row>
    <row r="3752" spans="1:16" ht="22" customHeight="1" x14ac:dyDescent="0.2">
      <c r="A3752" s="150" t="s">
        <v>4581</v>
      </c>
      <c r="B3752" s="151">
        <v>0</v>
      </c>
      <c r="C3752" s="151">
        <v>0</v>
      </c>
      <c r="D3752" s="151">
        <v>0</v>
      </c>
      <c r="E3752" s="151">
        <v>0</v>
      </c>
      <c r="F3752" s="151">
        <v>0</v>
      </c>
      <c r="G3752" s="151">
        <v>0</v>
      </c>
      <c r="H3752" s="151">
        <v>0</v>
      </c>
      <c r="I3752" s="151">
        <v>0</v>
      </c>
      <c r="J3752" s="151">
        <v>0</v>
      </c>
      <c r="K3752" s="151">
        <v>0</v>
      </c>
      <c r="L3752" s="151">
        <v>0</v>
      </c>
      <c r="M3752" s="151">
        <v>0</v>
      </c>
      <c r="N3752" s="151">
        <v>1.1520232590335168E-5</v>
      </c>
      <c r="O3752" s="151">
        <v>0</v>
      </c>
      <c r="P3752" s="151">
        <v>0</v>
      </c>
    </row>
    <row r="3753" spans="1:16" ht="22" customHeight="1" x14ac:dyDescent="0.2">
      <c r="A3753" s="152" t="s">
        <v>4582</v>
      </c>
      <c r="B3753" s="154">
        <v>0</v>
      </c>
      <c r="C3753" s="154">
        <v>0</v>
      </c>
      <c r="D3753" s="154">
        <v>0</v>
      </c>
      <c r="E3753" s="154">
        <v>0</v>
      </c>
      <c r="F3753" s="154">
        <v>0</v>
      </c>
      <c r="G3753" s="154">
        <v>0</v>
      </c>
      <c r="H3753" s="154">
        <v>0</v>
      </c>
      <c r="I3753" s="154">
        <v>0</v>
      </c>
      <c r="J3753" s="154">
        <v>0</v>
      </c>
      <c r="K3753" s="154">
        <v>0</v>
      </c>
      <c r="L3753" s="154">
        <v>0</v>
      </c>
      <c r="M3753" s="154">
        <v>5.1694315625285243E-5</v>
      </c>
      <c r="N3753" s="154">
        <v>0</v>
      </c>
      <c r="O3753" s="154">
        <v>0</v>
      </c>
      <c r="P3753" s="154">
        <v>2.4049318399047396E-5</v>
      </c>
    </row>
    <row r="3754" spans="1:16" ht="22" customHeight="1" x14ac:dyDescent="0.2">
      <c r="A3754" s="150" t="s">
        <v>4583</v>
      </c>
      <c r="B3754" s="151">
        <v>1.4965527096730835E-3</v>
      </c>
      <c r="C3754" s="151">
        <v>1.5947012578206648E-3</v>
      </c>
      <c r="D3754" s="151">
        <v>1.5800608928454027E-3</v>
      </c>
      <c r="E3754" s="151">
        <v>1.9256784785974723E-3</v>
      </c>
      <c r="F3754" s="151">
        <v>1.4662905186855672E-3</v>
      </c>
      <c r="G3754" s="151">
        <v>1.5271951152172056E-3</v>
      </c>
      <c r="H3754" s="151">
        <v>2.7145225995765031E-3</v>
      </c>
      <c r="I3754" s="151">
        <v>2.1889051320394927E-3</v>
      </c>
      <c r="J3754" s="151">
        <v>2.5988657452325967E-3</v>
      </c>
      <c r="K3754" s="151">
        <v>2.6124235068595743E-3</v>
      </c>
      <c r="L3754" s="151">
        <v>2.6310883952594152E-3</v>
      </c>
      <c r="M3754" s="151">
        <v>2.5330214656389769E-3</v>
      </c>
      <c r="N3754" s="151">
        <v>1.3593874456595499E-3</v>
      </c>
      <c r="O3754" s="151">
        <v>1.6133691521071109E-3</v>
      </c>
      <c r="P3754" s="151">
        <v>1.1303179647552276E-3</v>
      </c>
    </row>
    <row r="3755" spans="1:16" ht="22" customHeight="1" x14ac:dyDescent="0.2">
      <c r="A3755" s="150" t="s">
        <v>4584</v>
      </c>
      <c r="B3755" s="151">
        <v>4.5350082111305559E-5</v>
      </c>
      <c r="C3755" s="151">
        <v>4.9834414306895775E-5</v>
      </c>
      <c r="D3755" s="151">
        <v>0</v>
      </c>
      <c r="E3755" s="151">
        <v>5.3491068849929786E-5</v>
      </c>
      <c r="F3755" s="151">
        <v>0</v>
      </c>
      <c r="G3755" s="151">
        <v>5.0906503840573521E-5</v>
      </c>
      <c r="H3755" s="151">
        <v>5.4290451991530057E-5</v>
      </c>
      <c r="I3755" s="151">
        <v>5.9159598163229534E-5</v>
      </c>
      <c r="J3755" s="151">
        <v>3.1311635484730077E-5</v>
      </c>
      <c r="K3755" s="151">
        <v>5.1223990330579885E-5</v>
      </c>
      <c r="L3755" s="151">
        <v>5.4814341567904475E-5</v>
      </c>
      <c r="M3755" s="151">
        <v>5.1694315625285243E-5</v>
      </c>
      <c r="N3755" s="151">
        <v>3.4560697771005507E-5</v>
      </c>
      <c r="O3755" s="151">
        <v>0</v>
      </c>
      <c r="P3755" s="151">
        <v>4.8098636798094791E-5</v>
      </c>
    </row>
    <row r="3756" spans="1:16" ht="22" customHeight="1" x14ac:dyDescent="0.2">
      <c r="A3756" s="150" t="s">
        <v>4585</v>
      </c>
      <c r="B3756" s="151">
        <v>0</v>
      </c>
      <c r="C3756" s="151">
        <v>4.9834414306895775E-5</v>
      </c>
      <c r="D3756" s="151">
        <v>0</v>
      </c>
      <c r="E3756" s="151">
        <v>8.0236603274894689E-5</v>
      </c>
      <c r="F3756" s="151">
        <v>0</v>
      </c>
      <c r="G3756" s="151">
        <v>5.0906503840573521E-5</v>
      </c>
      <c r="H3756" s="151">
        <v>0</v>
      </c>
      <c r="I3756" s="151">
        <v>2.9579799081614767E-5</v>
      </c>
      <c r="J3756" s="151">
        <v>0</v>
      </c>
      <c r="K3756" s="151">
        <v>5.1223990330579885E-5</v>
      </c>
      <c r="L3756" s="151">
        <v>0</v>
      </c>
      <c r="M3756" s="151">
        <v>5.1694315625285243E-5</v>
      </c>
      <c r="N3756" s="151">
        <v>0</v>
      </c>
      <c r="O3756" s="151">
        <v>0</v>
      </c>
      <c r="P3756" s="151">
        <v>0</v>
      </c>
    </row>
    <row r="3757" spans="1:16" ht="22" customHeight="1" x14ac:dyDescent="0.2">
      <c r="A3757" s="150" t="s">
        <v>4586</v>
      </c>
      <c r="B3757" s="151">
        <v>0</v>
      </c>
      <c r="C3757" s="151">
        <v>1.4950324292068733E-4</v>
      </c>
      <c r="D3757" s="151">
        <v>0</v>
      </c>
      <c r="E3757" s="151">
        <v>2.942008786746138E-4</v>
      </c>
      <c r="F3757" s="151">
        <v>0</v>
      </c>
      <c r="G3757" s="151">
        <v>2.0362601536229408E-4</v>
      </c>
      <c r="H3757" s="151">
        <v>0</v>
      </c>
      <c r="I3757" s="151">
        <v>2.3663839265291813E-4</v>
      </c>
      <c r="J3757" s="151">
        <v>0</v>
      </c>
      <c r="K3757" s="151">
        <v>2.5611995165289946E-4</v>
      </c>
      <c r="L3757" s="151">
        <v>0</v>
      </c>
      <c r="M3757" s="151">
        <v>2.5847157812642626E-4</v>
      </c>
      <c r="N3757" s="151">
        <v>0</v>
      </c>
      <c r="O3757" s="151">
        <v>0</v>
      </c>
      <c r="P3757" s="151">
        <v>1.2024659199523698E-5</v>
      </c>
    </row>
    <row r="3758" spans="1:16" ht="22" customHeight="1" x14ac:dyDescent="0.2">
      <c r="A3758" s="150" t="s">
        <v>4587</v>
      </c>
      <c r="B3758" s="151">
        <v>4.5350082111305559E-5</v>
      </c>
      <c r="C3758" s="151">
        <v>3.4884090014827043E-4</v>
      </c>
      <c r="D3758" s="151">
        <v>4.8617258241397002E-5</v>
      </c>
      <c r="E3758" s="151">
        <v>2.6745534424964896E-4</v>
      </c>
      <c r="F3758" s="151">
        <v>4.4433046020774763E-5</v>
      </c>
      <c r="G3758" s="151">
        <v>2.5453251920286762E-4</v>
      </c>
      <c r="H3758" s="151">
        <v>1.6287135597459017E-4</v>
      </c>
      <c r="I3758" s="151">
        <v>2.957979908161477E-4</v>
      </c>
      <c r="J3758" s="151">
        <v>9.3934906454190244E-5</v>
      </c>
      <c r="K3758" s="151">
        <v>1.5367197099173965E-4</v>
      </c>
      <c r="L3758" s="151">
        <v>1.0962868313580895E-4</v>
      </c>
      <c r="M3758" s="151">
        <v>2.0677726250114097E-4</v>
      </c>
      <c r="N3758" s="151">
        <v>1.3824279108402203E-4</v>
      </c>
      <c r="O3758" s="151">
        <v>1.3444742934225925E-4</v>
      </c>
      <c r="P3758" s="151">
        <v>1.5632056959380807E-4</v>
      </c>
    </row>
    <row r="3759" spans="1:16" ht="22" customHeight="1" x14ac:dyDescent="0.2">
      <c r="A3759" s="150" t="s">
        <v>4588</v>
      </c>
      <c r="B3759" s="151">
        <v>0</v>
      </c>
      <c r="C3759" s="151">
        <v>0</v>
      </c>
      <c r="D3759" s="151">
        <v>2.4308629120698501E-5</v>
      </c>
      <c r="E3759" s="151">
        <v>0</v>
      </c>
      <c r="F3759" s="151">
        <v>0</v>
      </c>
      <c r="G3759" s="151">
        <v>0</v>
      </c>
      <c r="H3759" s="151">
        <v>0</v>
      </c>
      <c r="I3759" s="151">
        <v>0</v>
      </c>
      <c r="J3759" s="151">
        <v>0</v>
      </c>
      <c r="K3759" s="151">
        <v>0</v>
      </c>
      <c r="L3759" s="151">
        <v>0</v>
      </c>
      <c r="M3759" s="151">
        <v>0</v>
      </c>
      <c r="N3759" s="151">
        <v>0</v>
      </c>
      <c r="O3759" s="151">
        <v>0</v>
      </c>
      <c r="P3759" s="151">
        <v>0</v>
      </c>
    </row>
    <row r="3760" spans="1:16" ht="22" customHeight="1" x14ac:dyDescent="0.2">
      <c r="A3760" s="150" t="s">
        <v>4589</v>
      </c>
      <c r="B3760" s="151">
        <v>4.5350082111305559E-5</v>
      </c>
      <c r="C3760" s="151">
        <v>0</v>
      </c>
      <c r="D3760" s="151">
        <v>0</v>
      </c>
      <c r="E3760" s="151">
        <v>0</v>
      </c>
      <c r="F3760" s="151">
        <v>0</v>
      </c>
      <c r="G3760" s="151">
        <v>0</v>
      </c>
      <c r="H3760" s="151">
        <v>0</v>
      </c>
      <c r="I3760" s="151">
        <v>0</v>
      </c>
      <c r="J3760" s="151">
        <v>0</v>
      </c>
      <c r="K3760" s="151">
        <v>0</v>
      </c>
      <c r="L3760" s="151">
        <v>0</v>
      </c>
      <c r="M3760" s="151">
        <v>0</v>
      </c>
      <c r="N3760" s="151">
        <v>0</v>
      </c>
      <c r="O3760" s="151">
        <v>0</v>
      </c>
      <c r="P3760" s="151">
        <v>1.2024659199523698E-5</v>
      </c>
    </row>
    <row r="3761" spans="1:16" ht="22" customHeight="1" x14ac:dyDescent="0.2">
      <c r="A3761" s="150" t="s">
        <v>4590</v>
      </c>
      <c r="B3761" s="151">
        <v>9.0700164222611118E-5</v>
      </c>
      <c r="C3761" s="151">
        <v>7.4751621460343674E-4</v>
      </c>
      <c r="D3761" s="151">
        <v>7.2925887362095516E-5</v>
      </c>
      <c r="E3761" s="151">
        <v>6.151472917741925E-4</v>
      </c>
      <c r="F3761" s="151">
        <v>8.8866092041549525E-5</v>
      </c>
      <c r="G3761" s="151">
        <v>7.1269105376802931E-4</v>
      </c>
      <c r="H3761" s="151">
        <v>1.6287135597459017E-4</v>
      </c>
      <c r="I3761" s="151">
        <v>8.2823437428521357E-4</v>
      </c>
      <c r="J3761" s="151">
        <v>6.2623270969460154E-5</v>
      </c>
      <c r="K3761" s="151">
        <v>8.1958384528927816E-4</v>
      </c>
      <c r="L3761" s="151">
        <v>1.0962868313580895E-4</v>
      </c>
      <c r="M3761" s="151">
        <v>6.720261031287082E-4</v>
      </c>
      <c r="N3761" s="151">
        <v>1.0368209331301652E-4</v>
      </c>
      <c r="O3761" s="151">
        <v>8.9631619561506153E-5</v>
      </c>
      <c r="P3761" s="151">
        <v>6.0123295997618499E-5</v>
      </c>
    </row>
    <row r="3762" spans="1:16" ht="22" customHeight="1" x14ac:dyDescent="0.2">
      <c r="A3762" s="150" t="s">
        <v>4591</v>
      </c>
      <c r="B3762" s="151">
        <v>0</v>
      </c>
      <c r="C3762" s="151">
        <v>3.986753144551662E-4</v>
      </c>
      <c r="D3762" s="151">
        <v>0</v>
      </c>
      <c r="E3762" s="151">
        <v>2.942008786746138E-4</v>
      </c>
      <c r="F3762" s="151">
        <v>0</v>
      </c>
      <c r="G3762" s="151">
        <v>3.5634552688401465E-4</v>
      </c>
      <c r="H3762" s="151">
        <v>1.0858090398306011E-4</v>
      </c>
      <c r="I3762" s="151">
        <v>3.8453738806099199E-4</v>
      </c>
      <c r="J3762" s="151">
        <v>3.1311635484730077E-5</v>
      </c>
      <c r="K3762" s="151">
        <v>3.5856793231405919E-4</v>
      </c>
      <c r="L3762" s="151">
        <v>1.6444302470371345E-4</v>
      </c>
      <c r="M3762" s="151">
        <v>3.6186020937699673E-4</v>
      </c>
      <c r="N3762" s="151">
        <v>5.7601162951675848E-5</v>
      </c>
      <c r="O3762" s="151">
        <v>4.4815809780753077E-5</v>
      </c>
      <c r="P3762" s="151">
        <v>0</v>
      </c>
    </row>
    <row r="3763" spans="1:16" ht="22" customHeight="1" x14ac:dyDescent="0.2">
      <c r="A3763" s="150" t="s">
        <v>4592</v>
      </c>
      <c r="B3763" s="151">
        <v>0</v>
      </c>
      <c r="C3763" s="151">
        <v>0</v>
      </c>
      <c r="D3763" s="151">
        <v>2.4308629120698501E-5</v>
      </c>
      <c r="E3763" s="151">
        <v>0</v>
      </c>
      <c r="F3763" s="151">
        <v>4.4433046020774763E-5</v>
      </c>
      <c r="G3763" s="151">
        <v>0</v>
      </c>
      <c r="H3763" s="151">
        <v>0</v>
      </c>
      <c r="I3763" s="151">
        <v>0</v>
      </c>
      <c r="J3763" s="151">
        <v>0</v>
      </c>
      <c r="K3763" s="151">
        <v>0</v>
      </c>
      <c r="L3763" s="151">
        <v>0</v>
      </c>
      <c r="M3763" s="151">
        <v>0</v>
      </c>
      <c r="N3763" s="151">
        <v>1.1520232590335168E-5</v>
      </c>
      <c r="O3763" s="151">
        <v>0</v>
      </c>
      <c r="P3763" s="151">
        <v>2.4049318399047396E-5</v>
      </c>
    </row>
    <row r="3764" spans="1:16" ht="22" customHeight="1" x14ac:dyDescent="0.2">
      <c r="A3764" s="150" t="s">
        <v>4593</v>
      </c>
      <c r="B3764" s="151">
        <v>4.5512046690274504E-5</v>
      </c>
      <c r="C3764" s="151">
        <v>0</v>
      </c>
      <c r="D3764" s="151">
        <v>9.7581782613089703E-5</v>
      </c>
      <c r="E3764" s="151">
        <v>2.6841054190768337E-5</v>
      </c>
      <c r="F3764" s="151">
        <v>0</v>
      </c>
      <c r="G3764" s="151">
        <v>0</v>
      </c>
      <c r="H3764" s="151">
        <v>0</v>
      </c>
      <c r="I3764" s="151">
        <v>0</v>
      </c>
      <c r="J3764" s="151">
        <v>3.1423462754318399E-5</v>
      </c>
      <c r="K3764" s="151">
        <v>0</v>
      </c>
      <c r="L3764" s="151">
        <v>0</v>
      </c>
      <c r="M3764" s="151">
        <v>0</v>
      </c>
      <c r="N3764" s="151">
        <v>2.312275255631559E-5</v>
      </c>
      <c r="O3764" s="151">
        <v>0</v>
      </c>
      <c r="P3764" s="151">
        <v>1.2067604410950569E-5</v>
      </c>
    </row>
    <row r="3765" spans="1:16" ht="22" customHeight="1" x14ac:dyDescent="0.2">
      <c r="A3765" s="150" t="s">
        <v>4594</v>
      </c>
      <c r="B3765" s="151">
        <v>4.5512046690274504E-5</v>
      </c>
      <c r="C3765" s="151">
        <v>0</v>
      </c>
      <c r="D3765" s="151">
        <v>2.4395445653272426E-5</v>
      </c>
      <c r="E3765" s="151">
        <v>2.6841054190768337E-5</v>
      </c>
      <c r="F3765" s="151">
        <v>0</v>
      </c>
      <c r="G3765" s="151">
        <v>5.108831278286128E-5</v>
      </c>
      <c r="H3765" s="151">
        <v>1.6345303938878513E-4</v>
      </c>
      <c r="I3765" s="151">
        <v>0</v>
      </c>
      <c r="J3765" s="151">
        <v>3.1423462754318399E-5</v>
      </c>
      <c r="K3765" s="151">
        <v>0</v>
      </c>
      <c r="L3765" s="151">
        <v>5.5010107073504133E-5</v>
      </c>
      <c r="M3765" s="151">
        <v>0</v>
      </c>
      <c r="N3765" s="151">
        <v>3.4684128834473385E-5</v>
      </c>
      <c r="O3765" s="151">
        <v>0</v>
      </c>
      <c r="P3765" s="151">
        <v>0</v>
      </c>
    </row>
    <row r="3766" spans="1:16" ht="22" customHeight="1" x14ac:dyDescent="0.2">
      <c r="A3766" s="150" t="s">
        <v>4595</v>
      </c>
      <c r="B3766" s="151">
        <v>4.5512046690274504E-5</v>
      </c>
      <c r="C3766" s="151">
        <v>1.0002478871598367E-4</v>
      </c>
      <c r="D3766" s="151">
        <v>2.4395445653272426E-5</v>
      </c>
      <c r="E3766" s="151">
        <v>2.6841054190768337E-5</v>
      </c>
      <c r="F3766" s="151">
        <v>0</v>
      </c>
      <c r="G3766" s="151">
        <v>0</v>
      </c>
      <c r="H3766" s="151">
        <v>1.6345303938878513E-4</v>
      </c>
      <c r="I3766" s="151">
        <v>0</v>
      </c>
      <c r="J3766" s="151">
        <v>6.2846925508636798E-5</v>
      </c>
      <c r="K3766" s="151">
        <v>1.5422079945956731E-4</v>
      </c>
      <c r="L3766" s="151">
        <v>5.5010107073504133E-5</v>
      </c>
      <c r="M3766" s="151">
        <v>0</v>
      </c>
      <c r="N3766" s="151">
        <v>0</v>
      </c>
      <c r="O3766" s="151">
        <v>0</v>
      </c>
      <c r="P3766" s="151">
        <v>0</v>
      </c>
    </row>
    <row r="3767" spans="1:16" ht="22" customHeight="1" x14ac:dyDescent="0.2">
      <c r="A3767" s="150" t="s">
        <v>4596</v>
      </c>
      <c r="B3767" s="151">
        <v>0</v>
      </c>
      <c r="C3767" s="151">
        <v>0</v>
      </c>
      <c r="D3767" s="151">
        <v>0</v>
      </c>
      <c r="E3767" s="151">
        <v>0</v>
      </c>
      <c r="F3767" s="151">
        <v>0</v>
      </c>
      <c r="G3767" s="151">
        <v>0</v>
      </c>
      <c r="H3767" s="151">
        <v>5.4484346462928377E-5</v>
      </c>
      <c r="I3767" s="151">
        <v>0</v>
      </c>
      <c r="J3767" s="151">
        <v>0</v>
      </c>
      <c r="K3767" s="151">
        <v>0</v>
      </c>
      <c r="L3767" s="151">
        <v>0</v>
      </c>
      <c r="M3767" s="151">
        <v>0</v>
      </c>
      <c r="N3767" s="151">
        <v>1.1561376278157795E-5</v>
      </c>
      <c r="O3767" s="151">
        <v>4.4975866244255772E-5</v>
      </c>
      <c r="P3767" s="151">
        <v>3.6202813232851709E-5</v>
      </c>
    </row>
    <row r="3768" spans="1:16" ht="22" customHeight="1" x14ac:dyDescent="0.2">
      <c r="A3768" s="150" t="s">
        <v>4597</v>
      </c>
      <c r="B3768" s="151">
        <v>0</v>
      </c>
      <c r="C3768" s="151">
        <v>5.0012394357991834E-5</v>
      </c>
      <c r="D3768" s="151">
        <v>0</v>
      </c>
      <c r="E3768" s="151">
        <v>5.3682108381536675E-5</v>
      </c>
      <c r="F3768" s="151">
        <v>4.4591735470848964E-5</v>
      </c>
      <c r="G3768" s="151">
        <v>0</v>
      </c>
      <c r="H3768" s="151">
        <v>5.4484346462928377E-5</v>
      </c>
      <c r="I3768" s="151">
        <v>8.905632366357589E-5</v>
      </c>
      <c r="J3768" s="151">
        <v>3.1423462754318399E-5</v>
      </c>
      <c r="K3768" s="151">
        <v>5.1406933153189094E-5</v>
      </c>
      <c r="L3768" s="151">
        <v>5.5010107073504133E-5</v>
      </c>
      <c r="M3768" s="151">
        <v>5.1878938181089836E-5</v>
      </c>
      <c r="N3768" s="151">
        <v>3.4684128834473385E-5</v>
      </c>
      <c r="O3768" s="151">
        <v>0</v>
      </c>
      <c r="P3768" s="151">
        <v>0</v>
      </c>
    </row>
    <row r="3769" spans="1:16" ht="22" customHeight="1" x14ac:dyDescent="0.2">
      <c r="A3769" s="150" t="s">
        <v>4598</v>
      </c>
      <c r="B3769" s="151">
        <v>6.3716865366384313E-4</v>
      </c>
      <c r="C3769" s="151">
        <v>3.5008676050594288E-4</v>
      </c>
      <c r="D3769" s="151">
        <v>8.0504970655799002E-4</v>
      </c>
      <c r="E3769" s="151">
        <v>2.147284335261467E-4</v>
      </c>
      <c r="F3769" s="151">
        <v>7.5805950300443232E-4</v>
      </c>
      <c r="G3769" s="151">
        <v>3.5761818948002897E-4</v>
      </c>
      <c r="H3769" s="151">
        <v>1.1986556221844243E-3</v>
      </c>
      <c r="I3769" s="151">
        <v>3.5622529465430356E-4</v>
      </c>
      <c r="J3769" s="151">
        <v>1.099821196401144E-3</v>
      </c>
      <c r="K3769" s="151">
        <v>4.6266239837870185E-4</v>
      </c>
      <c r="L3769" s="151">
        <v>9.9018192732307437E-4</v>
      </c>
      <c r="M3769" s="151">
        <v>2.5939469090544915E-4</v>
      </c>
      <c r="N3769" s="151">
        <v>9.1334872597446579E-4</v>
      </c>
      <c r="O3769" s="151">
        <v>8.9951732488511541E-4</v>
      </c>
      <c r="P3769" s="151">
        <v>9.0507033082129268E-4</v>
      </c>
    </row>
    <row r="3770" spans="1:16" ht="22" customHeight="1" x14ac:dyDescent="0.2">
      <c r="A3770" s="150" t="s">
        <v>4599</v>
      </c>
      <c r="B3770" s="151">
        <v>0</v>
      </c>
      <c r="C3770" s="151">
        <v>0</v>
      </c>
      <c r="D3770" s="151">
        <v>2.4395445653272426E-5</v>
      </c>
      <c r="E3770" s="151">
        <v>0</v>
      </c>
      <c r="F3770" s="151">
        <v>0</v>
      </c>
      <c r="G3770" s="151">
        <v>0</v>
      </c>
      <c r="H3770" s="151">
        <v>0</v>
      </c>
      <c r="I3770" s="151">
        <v>0</v>
      </c>
      <c r="J3770" s="151">
        <v>3.1423462754318399E-5</v>
      </c>
      <c r="K3770" s="151">
        <v>0</v>
      </c>
      <c r="L3770" s="151">
        <v>0</v>
      </c>
      <c r="M3770" s="151">
        <v>0</v>
      </c>
      <c r="N3770" s="151">
        <v>0</v>
      </c>
      <c r="O3770" s="151">
        <v>0</v>
      </c>
      <c r="P3770" s="151">
        <v>0</v>
      </c>
    </row>
    <row r="3771" spans="1:16" ht="22" customHeight="1" x14ac:dyDescent="0.2">
      <c r="A3771" s="150" t="s">
        <v>4600</v>
      </c>
      <c r="B3771" s="151">
        <v>0</v>
      </c>
      <c r="C3771" s="151">
        <v>5.0012394357991834E-5</v>
      </c>
      <c r="D3771" s="151">
        <v>2.4395445653272426E-5</v>
      </c>
      <c r="E3771" s="151">
        <v>5.3682108381536675E-5</v>
      </c>
      <c r="F3771" s="151">
        <v>0</v>
      </c>
      <c r="G3771" s="151">
        <v>5.108831278286128E-5</v>
      </c>
      <c r="H3771" s="151">
        <v>0</v>
      </c>
      <c r="I3771" s="151">
        <v>5.9370882442383931E-5</v>
      </c>
      <c r="J3771" s="151">
        <v>0</v>
      </c>
      <c r="K3771" s="151">
        <v>5.1406933153189094E-5</v>
      </c>
      <c r="L3771" s="151">
        <v>5.5010107073504133E-5</v>
      </c>
      <c r="M3771" s="151">
        <v>5.1878938181089836E-5</v>
      </c>
      <c r="N3771" s="151">
        <v>3.4684128834473385E-5</v>
      </c>
      <c r="O3771" s="151">
        <v>4.4975866244255772E-5</v>
      </c>
      <c r="P3771" s="151">
        <v>2.4135208821901138E-5</v>
      </c>
    </row>
    <row r="3772" spans="1:16" ht="22" customHeight="1" x14ac:dyDescent="0.2">
      <c r="A3772" s="150" t="s">
        <v>4601</v>
      </c>
      <c r="B3772" s="151">
        <v>0</v>
      </c>
      <c r="C3772" s="151">
        <v>5.0012394357991834E-5</v>
      </c>
      <c r="D3772" s="151">
        <v>4.8790891306544852E-5</v>
      </c>
      <c r="E3772" s="151">
        <v>2.6841054190768337E-5</v>
      </c>
      <c r="F3772" s="151">
        <v>0</v>
      </c>
      <c r="G3772" s="151">
        <v>0</v>
      </c>
      <c r="H3772" s="151">
        <v>0</v>
      </c>
      <c r="I3772" s="151">
        <v>2.9685441221191966E-5</v>
      </c>
      <c r="J3772" s="151">
        <v>3.1423462754318399E-5</v>
      </c>
      <c r="K3772" s="151">
        <v>0</v>
      </c>
      <c r="L3772" s="151">
        <v>0</v>
      </c>
      <c r="M3772" s="151">
        <v>0</v>
      </c>
      <c r="N3772" s="151">
        <v>1.1561376278157795E-5</v>
      </c>
      <c r="O3772" s="151">
        <v>4.4975866244255772E-5</v>
      </c>
      <c r="P3772" s="151">
        <v>1.2067604410950569E-5</v>
      </c>
    </row>
    <row r="3773" spans="1:16" ht="22" customHeight="1" x14ac:dyDescent="0.2">
      <c r="A3773" s="150" t="s">
        <v>4602</v>
      </c>
      <c r="B3773" s="151">
        <v>4.5512046690274504E-5</v>
      </c>
      <c r="C3773" s="151">
        <v>0</v>
      </c>
      <c r="D3773" s="151">
        <v>0</v>
      </c>
      <c r="E3773" s="151">
        <v>0</v>
      </c>
      <c r="F3773" s="151">
        <v>0</v>
      </c>
      <c r="G3773" s="151">
        <v>0</v>
      </c>
      <c r="H3773" s="151">
        <v>0</v>
      </c>
      <c r="I3773" s="151">
        <v>0</v>
      </c>
      <c r="J3773" s="151">
        <v>0</v>
      </c>
      <c r="K3773" s="151">
        <v>0</v>
      </c>
      <c r="L3773" s="151">
        <v>0</v>
      </c>
      <c r="M3773" s="151">
        <v>0</v>
      </c>
      <c r="N3773" s="151">
        <v>0</v>
      </c>
      <c r="O3773" s="151">
        <v>0</v>
      </c>
      <c r="P3773" s="151">
        <v>0</v>
      </c>
    </row>
    <row r="3774" spans="1:16" ht="22" customHeight="1" x14ac:dyDescent="0.2">
      <c r="A3774" s="150" t="s">
        <v>4603</v>
      </c>
      <c r="B3774" s="151">
        <v>4.5512046690274504E-5</v>
      </c>
      <c r="C3774" s="151">
        <v>3.5008676050594288E-4</v>
      </c>
      <c r="D3774" s="151">
        <v>2.4395445653272426E-5</v>
      </c>
      <c r="E3774" s="151">
        <v>2.4156948771691502E-4</v>
      </c>
      <c r="F3774" s="151">
        <v>8.9183470941697928E-5</v>
      </c>
      <c r="G3774" s="151">
        <v>4.0870650226289024E-4</v>
      </c>
      <c r="H3774" s="151">
        <v>1.6345303938878513E-4</v>
      </c>
      <c r="I3774" s="151">
        <v>4.4528161831787944E-4</v>
      </c>
      <c r="J3774" s="151">
        <v>9.427038826295521E-5</v>
      </c>
      <c r="K3774" s="151">
        <v>4.6266239837870185E-4</v>
      </c>
      <c r="L3774" s="151">
        <v>1.1002021414700827E-4</v>
      </c>
      <c r="M3774" s="151">
        <v>4.6691044362980847E-4</v>
      </c>
      <c r="N3774" s="151">
        <v>4.6245505112631181E-5</v>
      </c>
      <c r="O3774" s="151">
        <v>4.4975866244255772E-5</v>
      </c>
      <c r="P3774" s="151">
        <v>4.8270417643802277E-5</v>
      </c>
    </row>
    <row r="3775" spans="1:16" ht="22" customHeight="1" x14ac:dyDescent="0.2">
      <c r="A3775" s="150" t="s">
        <v>4604</v>
      </c>
      <c r="B3775" s="151">
        <v>0</v>
      </c>
      <c r="C3775" s="151">
        <v>0</v>
      </c>
      <c r="D3775" s="151">
        <v>0</v>
      </c>
      <c r="E3775" s="151">
        <v>0</v>
      </c>
      <c r="F3775" s="151">
        <v>0</v>
      </c>
      <c r="G3775" s="151">
        <v>0</v>
      </c>
      <c r="H3775" s="151">
        <v>0</v>
      </c>
      <c r="I3775" s="151">
        <v>0</v>
      </c>
      <c r="J3775" s="151">
        <v>0</v>
      </c>
      <c r="K3775" s="151">
        <v>0</v>
      </c>
      <c r="L3775" s="151">
        <v>0</v>
      </c>
      <c r="M3775" s="151">
        <v>0</v>
      </c>
      <c r="N3775" s="151">
        <v>1.1561376278157795E-5</v>
      </c>
      <c r="O3775" s="151">
        <v>0</v>
      </c>
      <c r="P3775" s="151">
        <v>0</v>
      </c>
    </row>
    <row r="3776" spans="1:16" ht="22" customHeight="1" x14ac:dyDescent="0.2">
      <c r="A3776" s="150" t="s">
        <v>4605</v>
      </c>
      <c r="B3776" s="151">
        <v>0</v>
      </c>
      <c r="C3776" s="151">
        <v>5.0012394357991834E-5</v>
      </c>
      <c r="D3776" s="151">
        <v>0</v>
      </c>
      <c r="E3776" s="151">
        <v>2.6841054190768337E-5</v>
      </c>
      <c r="F3776" s="151">
        <v>0</v>
      </c>
      <c r="G3776" s="151">
        <v>5.108831278286128E-5</v>
      </c>
      <c r="H3776" s="151">
        <v>0</v>
      </c>
      <c r="I3776" s="151">
        <v>2.9685441221191966E-5</v>
      </c>
      <c r="J3776" s="151">
        <v>0</v>
      </c>
      <c r="K3776" s="151">
        <v>5.1406933153189094E-5</v>
      </c>
      <c r="L3776" s="151">
        <v>0</v>
      </c>
      <c r="M3776" s="151">
        <v>5.1878938181089836E-5</v>
      </c>
      <c r="N3776" s="151">
        <v>0</v>
      </c>
      <c r="O3776" s="151">
        <v>0</v>
      </c>
      <c r="P3776" s="151">
        <v>0</v>
      </c>
    </row>
    <row r="3777" spans="1:16" ht="22" customHeight="1" x14ac:dyDescent="0.2">
      <c r="A3777" s="150" t="s">
        <v>4606</v>
      </c>
      <c r="B3777" s="151">
        <v>0</v>
      </c>
      <c r="C3777" s="151">
        <v>0</v>
      </c>
      <c r="D3777" s="151">
        <v>0</v>
      </c>
      <c r="E3777" s="151">
        <v>0</v>
      </c>
      <c r="F3777" s="151">
        <v>0</v>
      </c>
      <c r="G3777" s="151">
        <v>0</v>
      </c>
      <c r="H3777" s="151">
        <v>0</v>
      </c>
      <c r="I3777" s="151">
        <v>2.9685441221191966E-5</v>
      </c>
      <c r="J3777" s="151">
        <v>0</v>
      </c>
      <c r="K3777" s="151">
        <v>0</v>
      </c>
      <c r="L3777" s="151">
        <v>0</v>
      </c>
      <c r="M3777" s="151">
        <v>0</v>
      </c>
      <c r="N3777" s="151">
        <v>0</v>
      </c>
      <c r="O3777" s="151">
        <v>0</v>
      </c>
      <c r="P3777" s="151">
        <v>0</v>
      </c>
    </row>
    <row r="3778" spans="1:16" ht="22" customHeight="1" x14ac:dyDescent="0.2">
      <c r="A3778" s="150" t="s">
        <v>4607</v>
      </c>
      <c r="B3778" s="151">
        <v>9.1024093380549009E-5</v>
      </c>
      <c r="C3778" s="151">
        <v>5.0012394357991834E-5</v>
      </c>
      <c r="D3778" s="151">
        <v>2.4395445653272426E-5</v>
      </c>
      <c r="E3778" s="151">
        <v>2.6841054190768337E-5</v>
      </c>
      <c r="F3778" s="151">
        <v>4.4591735470848964E-5</v>
      </c>
      <c r="G3778" s="151">
        <v>5.108831278286128E-5</v>
      </c>
      <c r="H3778" s="151">
        <v>5.4484346462928377E-5</v>
      </c>
      <c r="I3778" s="151">
        <v>2.9685441221191966E-5</v>
      </c>
      <c r="J3778" s="151">
        <v>6.2846925508636798E-5</v>
      </c>
      <c r="K3778" s="151">
        <v>5.1406933153189094E-5</v>
      </c>
      <c r="L3778" s="151">
        <v>5.5010107073504133E-5</v>
      </c>
      <c r="M3778" s="151">
        <v>0</v>
      </c>
      <c r="N3778" s="151">
        <v>4.6245505112631181E-5</v>
      </c>
      <c r="O3778" s="151">
        <v>4.4975866244255772E-5</v>
      </c>
      <c r="P3778" s="151">
        <v>7.2405626465703418E-5</v>
      </c>
    </row>
    <row r="3779" spans="1:16" ht="22" customHeight="1" x14ac:dyDescent="0.2">
      <c r="A3779" s="150" t="s">
        <v>4608</v>
      </c>
      <c r="B3779" s="151">
        <v>4.5512046690274504E-5</v>
      </c>
      <c r="C3779" s="151">
        <v>5.0012394357991834E-5</v>
      </c>
      <c r="D3779" s="151">
        <v>4.8790891306544852E-5</v>
      </c>
      <c r="E3779" s="151">
        <v>2.6841054190768337E-5</v>
      </c>
      <c r="F3779" s="151">
        <v>4.4591735470848964E-5</v>
      </c>
      <c r="G3779" s="151">
        <v>0</v>
      </c>
      <c r="H3779" s="151">
        <v>1.0896869292585675E-4</v>
      </c>
      <c r="I3779" s="151">
        <v>0</v>
      </c>
      <c r="J3779" s="151">
        <v>3.1423462754318399E-5</v>
      </c>
      <c r="K3779" s="151">
        <v>5.1406933153189094E-5</v>
      </c>
      <c r="L3779" s="151">
        <v>1.1002021414700827E-4</v>
      </c>
      <c r="M3779" s="151">
        <v>0</v>
      </c>
      <c r="N3779" s="151">
        <v>4.6245505112631181E-5</v>
      </c>
      <c r="O3779" s="151">
        <v>0</v>
      </c>
      <c r="P3779" s="151">
        <v>4.8270417643802277E-5</v>
      </c>
    </row>
    <row r="3780" spans="1:16" ht="22" customHeight="1" x14ac:dyDescent="0.2">
      <c r="A3780" s="150" t="s">
        <v>4609</v>
      </c>
      <c r="B3780" s="151">
        <v>0</v>
      </c>
      <c r="C3780" s="151">
        <v>4.0009915486393467E-4</v>
      </c>
      <c r="D3780" s="151">
        <v>0</v>
      </c>
      <c r="E3780" s="151">
        <v>3.489337044799884E-4</v>
      </c>
      <c r="F3780" s="151">
        <v>0</v>
      </c>
      <c r="G3780" s="151">
        <v>3.5761818948002897E-4</v>
      </c>
      <c r="H3780" s="151">
        <v>5.4484346462928377E-5</v>
      </c>
      <c r="I3780" s="151">
        <v>3.265398534331116E-4</v>
      </c>
      <c r="J3780" s="151">
        <v>6.2846925508636798E-5</v>
      </c>
      <c r="K3780" s="151">
        <v>3.0844159891913462E-4</v>
      </c>
      <c r="L3780" s="151">
        <v>0</v>
      </c>
      <c r="M3780" s="151">
        <v>3.6315256726762886E-4</v>
      </c>
      <c r="N3780" s="151">
        <v>6.9368257668946771E-5</v>
      </c>
      <c r="O3780" s="151">
        <v>8.9951732488511543E-5</v>
      </c>
      <c r="P3780" s="151">
        <v>7.2405626465703418E-5</v>
      </c>
    </row>
    <row r="3781" spans="1:16" ht="22" customHeight="1" x14ac:dyDescent="0.2">
      <c r="A3781" s="150" t="s">
        <v>4610</v>
      </c>
      <c r="B3781" s="151">
        <v>1.3653614007082352E-4</v>
      </c>
      <c r="C3781" s="151">
        <v>0</v>
      </c>
      <c r="D3781" s="151">
        <v>1.4637267391963456E-4</v>
      </c>
      <c r="E3781" s="151">
        <v>0</v>
      </c>
      <c r="F3781" s="151">
        <v>1.337752064125469E-4</v>
      </c>
      <c r="G3781" s="151">
        <v>0</v>
      </c>
      <c r="H3781" s="151">
        <v>0</v>
      </c>
      <c r="I3781" s="151">
        <v>0</v>
      </c>
      <c r="J3781" s="151">
        <v>6.2846925508636798E-5</v>
      </c>
      <c r="K3781" s="151">
        <v>0</v>
      </c>
      <c r="L3781" s="151">
        <v>0</v>
      </c>
      <c r="M3781" s="151">
        <v>0</v>
      </c>
      <c r="N3781" s="151">
        <v>9.2491010225262361E-5</v>
      </c>
      <c r="O3781" s="151">
        <v>4.4975866244255772E-5</v>
      </c>
      <c r="P3781" s="151">
        <v>8.4473230876653993E-5</v>
      </c>
    </row>
    <row r="3782" spans="1:16" ht="22" customHeight="1" x14ac:dyDescent="0.2">
      <c r="A3782" s="150" t="s">
        <v>4611</v>
      </c>
      <c r="B3782" s="151">
        <v>0</v>
      </c>
      <c r="C3782" s="151">
        <v>0</v>
      </c>
      <c r="D3782" s="151">
        <v>2.4482884526581645E-5</v>
      </c>
      <c r="E3782" s="151">
        <v>0</v>
      </c>
      <c r="F3782" s="151">
        <v>0</v>
      </c>
      <c r="G3782" s="151">
        <v>0</v>
      </c>
      <c r="H3782" s="151">
        <v>5.4679630858852851E-5</v>
      </c>
      <c r="I3782" s="151">
        <v>2.9791840652092293E-5</v>
      </c>
      <c r="J3782" s="151">
        <v>0</v>
      </c>
      <c r="K3782" s="151">
        <v>0</v>
      </c>
      <c r="L3782" s="151">
        <v>0</v>
      </c>
      <c r="M3782" s="151">
        <v>5.2064884196075821E-5</v>
      </c>
      <c r="N3782" s="151">
        <v>1.160281490281069E-5</v>
      </c>
      <c r="O3782" s="151">
        <v>4.5137070065919773E-5</v>
      </c>
      <c r="P3782" s="151">
        <v>1.211085747335541E-5</v>
      </c>
    </row>
    <row r="3783" spans="1:16" ht="22" customHeight="1" x14ac:dyDescent="0.2">
      <c r="A3783" s="150" t="s">
        <v>4612</v>
      </c>
      <c r="B3783" s="151">
        <v>0</v>
      </c>
      <c r="C3783" s="151">
        <v>0</v>
      </c>
      <c r="D3783" s="151">
        <v>0</v>
      </c>
      <c r="E3783" s="151">
        <v>0</v>
      </c>
      <c r="F3783" s="151">
        <v>0</v>
      </c>
      <c r="G3783" s="151">
        <v>5.1271425015057922E-5</v>
      </c>
      <c r="H3783" s="151">
        <v>0</v>
      </c>
      <c r="I3783" s="151">
        <v>0</v>
      </c>
      <c r="J3783" s="151">
        <v>0</v>
      </c>
      <c r="K3783" s="151">
        <v>0</v>
      </c>
      <c r="L3783" s="151">
        <v>0</v>
      </c>
      <c r="M3783" s="151">
        <v>0</v>
      </c>
      <c r="N3783" s="151">
        <v>0</v>
      </c>
      <c r="O3783" s="151">
        <v>0</v>
      </c>
      <c r="P3783" s="151">
        <v>0</v>
      </c>
    </row>
    <row r="3784" spans="1:16" ht="22" customHeight="1" x14ac:dyDescent="0.2">
      <c r="A3784" s="150" t="s">
        <v>4613</v>
      </c>
      <c r="B3784" s="151">
        <v>4.5675172305651835E-5</v>
      </c>
      <c r="C3784" s="151">
        <v>2.0076660100699231E-4</v>
      </c>
      <c r="D3784" s="151">
        <v>2.4482884526581645E-5</v>
      </c>
      <c r="E3784" s="151">
        <v>1.8856081080253028E-4</v>
      </c>
      <c r="F3784" s="151">
        <v>4.4751562479705051E-5</v>
      </c>
      <c r="G3784" s="151">
        <v>2.5635712507528956E-4</v>
      </c>
      <c r="H3784" s="151">
        <v>5.4679630858852851E-5</v>
      </c>
      <c r="I3784" s="151">
        <v>1.7875104391255379E-4</v>
      </c>
      <c r="J3784" s="151">
        <v>3.1536091653079397E-5</v>
      </c>
      <c r="K3784" s="151">
        <v>2.5795593696940764E-4</v>
      </c>
      <c r="L3784" s="151">
        <v>0</v>
      </c>
      <c r="M3784" s="151">
        <v>1.5619465258822748E-4</v>
      </c>
      <c r="N3784" s="151">
        <v>1.160281490281069E-5</v>
      </c>
      <c r="O3784" s="151">
        <v>9.0274140131839546E-5</v>
      </c>
      <c r="P3784" s="151">
        <v>1.211085747335541E-5</v>
      </c>
    </row>
    <row r="3785" spans="1:16" ht="22" customHeight="1" x14ac:dyDescent="0.2">
      <c r="A3785" s="150" t="s">
        <v>4614</v>
      </c>
      <c r="B3785" s="151">
        <v>4.1107655075086654E-4</v>
      </c>
      <c r="C3785" s="151">
        <v>8.0306640402796924E-4</v>
      </c>
      <c r="D3785" s="151">
        <v>3.4276038337214306E-4</v>
      </c>
      <c r="E3785" s="151">
        <v>7.0036872583796963E-4</v>
      </c>
      <c r="F3785" s="151">
        <v>3.5801249983764041E-4</v>
      </c>
      <c r="G3785" s="151">
        <v>7.6907137522586879E-4</v>
      </c>
      <c r="H3785" s="151">
        <v>2.7339815429426427E-4</v>
      </c>
      <c r="I3785" s="151">
        <v>4.7666945043347669E-4</v>
      </c>
      <c r="J3785" s="151">
        <v>2.8382482487771459E-4</v>
      </c>
      <c r="K3785" s="151">
        <v>5.1591187393881528E-4</v>
      </c>
      <c r="L3785" s="151">
        <v>2.7603637958030746E-4</v>
      </c>
      <c r="M3785" s="151">
        <v>4.1651907356860657E-4</v>
      </c>
      <c r="N3785" s="151">
        <v>3.4808444708432071E-4</v>
      </c>
      <c r="O3785" s="151">
        <v>3.6109656052735818E-4</v>
      </c>
      <c r="P3785" s="151">
        <v>3.3910400925395146E-4</v>
      </c>
    </row>
    <row r="3786" spans="1:16" ht="22" customHeight="1" x14ac:dyDescent="0.2">
      <c r="A3786" s="150" t="s">
        <v>4615</v>
      </c>
      <c r="B3786" s="151">
        <v>0</v>
      </c>
      <c r="C3786" s="151">
        <v>0</v>
      </c>
      <c r="D3786" s="151">
        <v>0</v>
      </c>
      <c r="E3786" s="151">
        <v>2.6937258686075754E-5</v>
      </c>
      <c r="F3786" s="151">
        <v>0</v>
      </c>
      <c r="G3786" s="151">
        <v>0</v>
      </c>
      <c r="H3786" s="151">
        <v>0</v>
      </c>
      <c r="I3786" s="151">
        <v>0</v>
      </c>
      <c r="J3786" s="151">
        <v>0</v>
      </c>
      <c r="K3786" s="151">
        <v>0</v>
      </c>
      <c r="L3786" s="151">
        <v>0</v>
      </c>
      <c r="M3786" s="151">
        <v>0</v>
      </c>
      <c r="N3786" s="151">
        <v>0</v>
      </c>
      <c r="O3786" s="151">
        <v>0</v>
      </c>
      <c r="P3786" s="151">
        <v>0</v>
      </c>
    </row>
    <row r="3787" spans="1:16" ht="22" customHeight="1" x14ac:dyDescent="0.2">
      <c r="A3787" s="150" t="s">
        <v>4616</v>
      </c>
      <c r="B3787" s="151">
        <v>0</v>
      </c>
      <c r="C3787" s="151">
        <v>0</v>
      </c>
      <c r="D3787" s="151">
        <v>0</v>
      </c>
      <c r="E3787" s="151">
        <v>2.6937258686075754E-5</v>
      </c>
      <c r="F3787" s="151">
        <v>4.4751562479705051E-5</v>
      </c>
      <c r="G3787" s="151">
        <v>0</v>
      </c>
      <c r="H3787" s="151">
        <v>5.4679630858852851E-5</v>
      </c>
      <c r="I3787" s="151">
        <v>2.9791840652092293E-5</v>
      </c>
      <c r="J3787" s="151">
        <v>0</v>
      </c>
      <c r="K3787" s="151">
        <v>0</v>
      </c>
      <c r="L3787" s="151">
        <v>0</v>
      </c>
      <c r="M3787" s="151">
        <v>5.2064884196075821E-5</v>
      </c>
      <c r="N3787" s="151">
        <v>2.3205629805621381E-5</v>
      </c>
      <c r="O3787" s="151">
        <v>0</v>
      </c>
      <c r="P3787" s="151">
        <v>1.211085747335541E-5</v>
      </c>
    </row>
    <row r="3788" spans="1:16" ht="22" customHeight="1" x14ac:dyDescent="0.2">
      <c r="A3788" s="150" t="s">
        <v>4617</v>
      </c>
      <c r="B3788" s="151">
        <v>2.7405103383391102E-4</v>
      </c>
      <c r="C3788" s="151">
        <v>5.5210815276922885E-4</v>
      </c>
      <c r="D3788" s="151">
        <v>2.2034596073923482E-4</v>
      </c>
      <c r="E3788" s="151">
        <v>5.6568243240759082E-4</v>
      </c>
      <c r="F3788" s="151">
        <v>3.132609373579354E-4</v>
      </c>
      <c r="G3788" s="151">
        <v>6.1525710018069503E-4</v>
      </c>
      <c r="H3788" s="151">
        <v>3.2807778515311713E-4</v>
      </c>
      <c r="I3788" s="151">
        <v>6.2562865369393821E-4</v>
      </c>
      <c r="J3788" s="151">
        <v>3.4689700818387337E-4</v>
      </c>
      <c r="K3788" s="151">
        <v>6.7068543612045992E-4</v>
      </c>
      <c r="L3788" s="151">
        <v>3.8645093141243051E-4</v>
      </c>
      <c r="M3788" s="151">
        <v>5.7271372615683397E-4</v>
      </c>
      <c r="N3788" s="151">
        <v>2.9007037257026725E-4</v>
      </c>
      <c r="O3788" s="151">
        <v>3.1595949046143838E-4</v>
      </c>
      <c r="P3788" s="151">
        <v>3.3910400925395146E-4</v>
      </c>
    </row>
    <row r="3789" spans="1:16" ht="22" customHeight="1" x14ac:dyDescent="0.2">
      <c r="A3789" s="150" t="s">
        <v>4618</v>
      </c>
      <c r="B3789" s="151">
        <v>0</v>
      </c>
      <c r="C3789" s="151">
        <v>2.0076660100699231E-4</v>
      </c>
      <c r="D3789" s="151">
        <v>2.4482884526581645E-5</v>
      </c>
      <c r="E3789" s="151">
        <v>2.9630984554683326E-4</v>
      </c>
      <c r="F3789" s="151">
        <v>4.4751562479705051E-5</v>
      </c>
      <c r="G3789" s="151">
        <v>2.0508570006023169E-4</v>
      </c>
      <c r="H3789" s="151">
        <v>5.4679630858852851E-5</v>
      </c>
      <c r="I3789" s="151">
        <v>1.7875104391255379E-4</v>
      </c>
      <c r="J3789" s="151">
        <v>6.3072183306158794E-5</v>
      </c>
      <c r="K3789" s="151">
        <v>1.0318237478776307E-4</v>
      </c>
      <c r="L3789" s="151">
        <v>1.6562182774818452E-4</v>
      </c>
      <c r="M3789" s="151">
        <v>1.5619465258822748E-4</v>
      </c>
      <c r="N3789" s="151">
        <v>1.1602814902810689E-4</v>
      </c>
      <c r="O3789" s="151">
        <v>9.0274140131839546E-5</v>
      </c>
      <c r="P3789" s="151">
        <v>1.3321943220690949E-4</v>
      </c>
    </row>
    <row r="3790" spans="1:16" ht="22" customHeight="1" x14ac:dyDescent="0.2">
      <c r="A3790" s="150" t="s">
        <v>4619</v>
      </c>
      <c r="B3790" s="151">
        <v>4.5675172305651835E-5</v>
      </c>
      <c r="C3790" s="151">
        <v>5.0191650251748078E-5</v>
      </c>
      <c r="D3790" s="151">
        <v>0</v>
      </c>
      <c r="E3790" s="151">
        <v>2.6937258686075754E-5</v>
      </c>
      <c r="F3790" s="151">
        <v>0</v>
      </c>
      <c r="G3790" s="151">
        <v>5.1271425015057922E-5</v>
      </c>
      <c r="H3790" s="151">
        <v>5.4679630858852851E-5</v>
      </c>
      <c r="I3790" s="151">
        <v>5.9583681304184586E-5</v>
      </c>
      <c r="J3790" s="151">
        <v>0</v>
      </c>
      <c r="K3790" s="151">
        <v>5.1591187393881535E-5</v>
      </c>
      <c r="L3790" s="151">
        <v>5.5207275916061498E-5</v>
      </c>
      <c r="M3790" s="151">
        <v>5.2064884196075821E-5</v>
      </c>
      <c r="N3790" s="151">
        <v>3.4808444708432076E-5</v>
      </c>
      <c r="O3790" s="151">
        <v>4.5137070065919773E-5</v>
      </c>
      <c r="P3790" s="151">
        <v>1.211085747335541E-5</v>
      </c>
    </row>
    <row r="3791" spans="1:16" ht="22" customHeight="1" x14ac:dyDescent="0.2">
      <c r="A3791" s="150" t="s">
        <v>4620</v>
      </c>
      <c r="B3791" s="151">
        <v>4.5675172305651834E-4</v>
      </c>
      <c r="C3791" s="151">
        <v>0</v>
      </c>
      <c r="D3791" s="151">
        <v>5.3862345958479623E-4</v>
      </c>
      <c r="E3791" s="151">
        <v>5.3874517372151508E-5</v>
      </c>
      <c r="F3791" s="151">
        <v>4.4751562479705052E-4</v>
      </c>
      <c r="G3791" s="151">
        <v>0</v>
      </c>
      <c r="H3791" s="151">
        <v>5.4679630858852851E-5</v>
      </c>
      <c r="I3791" s="151">
        <v>2.9791840652092293E-5</v>
      </c>
      <c r="J3791" s="151">
        <v>3.1536091653079397E-5</v>
      </c>
      <c r="K3791" s="151">
        <v>0</v>
      </c>
      <c r="L3791" s="151">
        <v>0</v>
      </c>
      <c r="M3791" s="151">
        <v>0</v>
      </c>
      <c r="N3791" s="151">
        <v>3.5968726198713134E-4</v>
      </c>
      <c r="O3791" s="151">
        <v>3.6109656052735818E-4</v>
      </c>
      <c r="P3791" s="151">
        <v>3.1488229430724069E-4</v>
      </c>
    </row>
    <row r="3792" spans="1:16" ht="22" customHeight="1" x14ac:dyDescent="0.2">
      <c r="A3792" s="150" t="s">
        <v>4621</v>
      </c>
      <c r="B3792" s="151">
        <v>0</v>
      </c>
      <c r="C3792" s="151">
        <v>0</v>
      </c>
      <c r="D3792" s="151">
        <v>2.4570952456533379E-5</v>
      </c>
      <c r="E3792" s="151">
        <v>0</v>
      </c>
      <c r="F3792" s="151">
        <v>0</v>
      </c>
      <c r="G3792" s="151">
        <v>0</v>
      </c>
      <c r="H3792" s="151">
        <v>5.4876320178489015E-5</v>
      </c>
      <c r="I3792" s="151">
        <v>0</v>
      </c>
      <c r="J3792" s="151">
        <v>0</v>
      </c>
      <c r="K3792" s="151">
        <v>0</v>
      </c>
      <c r="L3792" s="151">
        <v>5.5405863239500575E-5</v>
      </c>
      <c r="M3792" s="151">
        <v>0</v>
      </c>
      <c r="N3792" s="151">
        <v>2.328910329413081E-5</v>
      </c>
      <c r="O3792" s="151">
        <v>0</v>
      </c>
      <c r="P3792" s="151">
        <v>2.4308843417742153E-5</v>
      </c>
    </row>
    <row r="3793" spans="1:16" ht="22" customHeight="1" x14ac:dyDescent="0.2">
      <c r="A3793" s="150" t="s">
        <v>4622</v>
      </c>
      <c r="B3793" s="151">
        <v>4.5839471486607419E-5</v>
      </c>
      <c r="C3793" s="151">
        <v>0</v>
      </c>
      <c r="D3793" s="151">
        <v>0</v>
      </c>
      <c r="E3793" s="151">
        <v>0</v>
      </c>
      <c r="F3793" s="151">
        <v>4.4912539323157232E-5</v>
      </c>
      <c r="G3793" s="151">
        <v>0</v>
      </c>
      <c r="H3793" s="151">
        <v>0</v>
      </c>
      <c r="I3793" s="151">
        <v>0</v>
      </c>
      <c r="J3793" s="151">
        <v>3.1649530831687602E-5</v>
      </c>
      <c r="K3793" s="151">
        <v>0</v>
      </c>
      <c r="L3793" s="151">
        <v>1.1081172647900115E-4</v>
      </c>
      <c r="M3793" s="151">
        <v>0</v>
      </c>
      <c r="N3793" s="151">
        <v>1.3973461976478488E-4</v>
      </c>
      <c r="O3793" s="151">
        <v>9.0598867254615943E-5</v>
      </c>
      <c r="P3793" s="151">
        <v>9.7235373670968611E-5</v>
      </c>
    </row>
    <row r="3794" spans="1:16" ht="22" customHeight="1" x14ac:dyDescent="0.2">
      <c r="A3794" s="150" t="s">
        <v>4623</v>
      </c>
      <c r="B3794" s="151">
        <v>0</v>
      </c>
      <c r="C3794" s="151">
        <v>5.0372195756250773E-5</v>
      </c>
      <c r="D3794" s="151">
        <v>0</v>
      </c>
      <c r="E3794" s="151">
        <v>0</v>
      </c>
      <c r="F3794" s="151">
        <v>0</v>
      </c>
      <c r="G3794" s="151">
        <v>0</v>
      </c>
      <c r="H3794" s="151">
        <v>0</v>
      </c>
      <c r="I3794" s="151">
        <v>5.9798011093048564E-5</v>
      </c>
      <c r="J3794" s="151">
        <v>0</v>
      </c>
      <c r="K3794" s="151">
        <v>5.1776767204650897E-5</v>
      </c>
      <c r="L3794" s="151">
        <v>0</v>
      </c>
      <c r="M3794" s="151">
        <v>5.2252167952176818E-5</v>
      </c>
      <c r="N3794" s="151">
        <v>0</v>
      </c>
      <c r="O3794" s="151">
        <v>0</v>
      </c>
      <c r="P3794" s="151">
        <v>0</v>
      </c>
    </row>
    <row r="3795" spans="1:16" ht="22" customHeight="1" x14ac:dyDescent="0.2">
      <c r="A3795" s="150" t="s">
        <v>4624</v>
      </c>
      <c r="B3795" s="151">
        <v>1.8335788594642968E-4</v>
      </c>
      <c r="C3795" s="151">
        <v>2.5186097878125382E-4</v>
      </c>
      <c r="D3795" s="151">
        <v>1.2285476228266688E-4</v>
      </c>
      <c r="E3795" s="151">
        <v>2.4330739770048998E-4</v>
      </c>
      <c r="F3795" s="151">
        <v>4.4912539323157232E-5</v>
      </c>
      <c r="G3795" s="151">
        <v>2.0582341840577208E-4</v>
      </c>
      <c r="H3795" s="151">
        <v>2.7438160089244504E-4</v>
      </c>
      <c r="I3795" s="151">
        <v>2.3919204437219426E-4</v>
      </c>
      <c r="J3795" s="151">
        <v>2.5319624665350081E-4</v>
      </c>
      <c r="K3795" s="151">
        <v>2.5888383602325443E-4</v>
      </c>
      <c r="L3795" s="151">
        <v>1.6621758971850173E-4</v>
      </c>
      <c r="M3795" s="151">
        <v>3.1351300771306089E-4</v>
      </c>
      <c r="N3795" s="151">
        <v>2.4453558458837352E-4</v>
      </c>
      <c r="O3795" s="151">
        <v>1.3589830088192391E-4</v>
      </c>
      <c r="P3795" s="151">
        <v>1.8231632563306613E-4</v>
      </c>
    </row>
    <row r="3796" spans="1:16" ht="22" customHeight="1" x14ac:dyDescent="0.2">
      <c r="A3796" s="150" t="s">
        <v>4625</v>
      </c>
      <c r="B3796" s="151">
        <v>4.1255524337946675E-4</v>
      </c>
      <c r="C3796" s="151">
        <v>5.5409415331875839E-4</v>
      </c>
      <c r="D3796" s="151">
        <v>4.6684809667413426E-4</v>
      </c>
      <c r="E3796" s="151">
        <v>5.4068310600108879E-4</v>
      </c>
      <c r="F3796" s="151">
        <v>4.4912539323157228E-4</v>
      </c>
      <c r="G3796" s="151">
        <v>5.145585460144302E-4</v>
      </c>
      <c r="H3796" s="151">
        <v>5.4876320178489008E-4</v>
      </c>
      <c r="I3796" s="151">
        <v>4.7838408874438851E-4</v>
      </c>
      <c r="J3796" s="151">
        <v>4.7474296247531397E-4</v>
      </c>
      <c r="K3796" s="151">
        <v>6.2132120645581076E-4</v>
      </c>
      <c r="L3796" s="151">
        <v>4.432469059160046E-4</v>
      </c>
      <c r="M3796" s="151">
        <v>5.7477384747394496E-4</v>
      </c>
      <c r="N3796" s="151">
        <v>3.7262565270609297E-4</v>
      </c>
      <c r="O3796" s="151">
        <v>3.6239546901846377E-4</v>
      </c>
      <c r="P3796" s="151">
        <v>3.6463265126613227E-4</v>
      </c>
    </row>
    <row r="3797" spans="1:16" ht="22" customHeight="1" x14ac:dyDescent="0.2">
      <c r="A3797" s="150" t="s">
        <v>4626</v>
      </c>
      <c r="B3797" s="151">
        <v>4.5839471486607419E-5</v>
      </c>
      <c r="C3797" s="151">
        <v>5.0372195756250773E-5</v>
      </c>
      <c r="D3797" s="151">
        <v>4.9141904913066757E-5</v>
      </c>
      <c r="E3797" s="151">
        <v>8.1102465900163335E-5</v>
      </c>
      <c r="F3797" s="151">
        <v>4.4912539323157232E-5</v>
      </c>
      <c r="G3797" s="151">
        <v>5.1455854601443019E-5</v>
      </c>
      <c r="H3797" s="151">
        <v>5.4876320178489015E-5</v>
      </c>
      <c r="I3797" s="151">
        <v>5.9798011093048564E-5</v>
      </c>
      <c r="J3797" s="151">
        <v>6.3299061663375203E-5</v>
      </c>
      <c r="K3797" s="151">
        <v>1.0355353440930179E-4</v>
      </c>
      <c r="L3797" s="151">
        <v>1.1081172647900115E-4</v>
      </c>
      <c r="M3797" s="151">
        <v>5.2252167952176818E-5</v>
      </c>
      <c r="N3797" s="151">
        <v>4.6578206588261621E-5</v>
      </c>
      <c r="O3797" s="151">
        <v>4.5299433627307971E-5</v>
      </c>
      <c r="P3797" s="151">
        <v>3.6463265126613229E-5</v>
      </c>
    </row>
    <row r="3798" spans="1:16" ht="22" customHeight="1" x14ac:dyDescent="0.2">
      <c r="A3798" s="150" t="s">
        <v>4627</v>
      </c>
      <c r="B3798" s="151">
        <v>4.5839471486607419E-5</v>
      </c>
      <c r="C3798" s="151">
        <v>0</v>
      </c>
      <c r="D3798" s="151">
        <v>0</v>
      </c>
      <c r="E3798" s="151">
        <v>0</v>
      </c>
      <c r="F3798" s="151">
        <v>0</v>
      </c>
      <c r="G3798" s="151">
        <v>0</v>
      </c>
      <c r="H3798" s="151">
        <v>0</v>
      </c>
      <c r="I3798" s="151">
        <v>0</v>
      </c>
      <c r="J3798" s="151">
        <v>0</v>
      </c>
      <c r="K3798" s="151">
        <v>0</v>
      </c>
      <c r="L3798" s="151">
        <v>0</v>
      </c>
      <c r="M3798" s="151">
        <v>0</v>
      </c>
      <c r="N3798" s="151">
        <v>0</v>
      </c>
      <c r="O3798" s="151">
        <v>0</v>
      </c>
      <c r="P3798" s="151">
        <v>0</v>
      </c>
    </row>
    <row r="3799" spans="1:16" ht="22" customHeight="1" x14ac:dyDescent="0.2">
      <c r="A3799" s="150" t="s">
        <v>4628</v>
      </c>
      <c r="B3799" s="151">
        <v>0</v>
      </c>
      <c r="C3799" s="151">
        <v>0</v>
      </c>
      <c r="D3799" s="151">
        <v>0</v>
      </c>
      <c r="E3799" s="151">
        <v>0</v>
      </c>
      <c r="F3799" s="151">
        <v>4.4912539323157232E-5</v>
      </c>
      <c r="G3799" s="151">
        <v>0</v>
      </c>
      <c r="H3799" s="151">
        <v>0</v>
      </c>
      <c r="I3799" s="151">
        <v>0</v>
      </c>
      <c r="J3799" s="151">
        <v>3.1649530831687602E-5</v>
      </c>
      <c r="K3799" s="151">
        <v>0</v>
      </c>
      <c r="L3799" s="151">
        <v>0</v>
      </c>
      <c r="M3799" s="151">
        <v>0</v>
      </c>
      <c r="N3799" s="151">
        <v>0</v>
      </c>
      <c r="O3799" s="151">
        <v>0</v>
      </c>
      <c r="P3799" s="151">
        <v>0</v>
      </c>
    </row>
    <row r="3800" spans="1:16" ht="22" customHeight="1" x14ac:dyDescent="0.2">
      <c r="A3800" s="150" t="s">
        <v>4629</v>
      </c>
      <c r="B3800" s="151">
        <v>8.7094995824554106E-4</v>
      </c>
      <c r="C3800" s="151">
        <v>0</v>
      </c>
      <c r="D3800" s="151">
        <v>8.1084143106560148E-4</v>
      </c>
      <c r="E3800" s="151">
        <v>0</v>
      </c>
      <c r="F3800" s="151">
        <v>8.5333824713998744E-4</v>
      </c>
      <c r="G3800" s="151">
        <v>1.0291170920288604E-4</v>
      </c>
      <c r="H3800" s="151">
        <v>2.1950528071395606E-4</v>
      </c>
      <c r="I3800" s="151">
        <v>0</v>
      </c>
      <c r="J3800" s="151">
        <v>1.5824765415843798E-4</v>
      </c>
      <c r="K3800" s="151">
        <v>0</v>
      </c>
      <c r="L3800" s="151">
        <v>1.1081172647900115E-4</v>
      </c>
      <c r="M3800" s="151">
        <v>0</v>
      </c>
      <c r="N3800" s="151">
        <v>1.3973461976478488E-4</v>
      </c>
      <c r="O3800" s="151">
        <v>9.0598867254615943E-5</v>
      </c>
      <c r="P3800" s="151">
        <v>1.9447074734193722E-4</v>
      </c>
    </row>
    <row r="3801" spans="1:16" ht="22" customHeight="1" x14ac:dyDescent="0.2">
      <c r="A3801" s="150" t="s">
        <v>4630</v>
      </c>
      <c r="B3801" s="151">
        <v>1.840198277729511E-4</v>
      </c>
      <c r="C3801" s="151">
        <v>0</v>
      </c>
      <c r="D3801" s="151">
        <v>9.8638625024061803E-5</v>
      </c>
      <c r="E3801" s="151">
        <v>0</v>
      </c>
      <c r="F3801" s="151">
        <v>1.8029871381715105E-4</v>
      </c>
      <c r="G3801" s="151">
        <v>0</v>
      </c>
      <c r="H3801" s="151">
        <v>1.6522328891285139E-4</v>
      </c>
      <c r="I3801" s="151">
        <v>0</v>
      </c>
      <c r="J3801" s="151">
        <v>2.2234652346015909E-4</v>
      </c>
      <c r="K3801" s="151">
        <v>0</v>
      </c>
      <c r="L3801" s="151">
        <v>2.2242353762572071E-4</v>
      </c>
      <c r="M3801" s="151">
        <v>0</v>
      </c>
      <c r="N3801" s="151">
        <v>1.8698543583446541E-4</v>
      </c>
      <c r="O3801" s="151">
        <v>2.2731484744389197E-4</v>
      </c>
      <c r="P3801" s="151">
        <v>2.3176770926446581E-4</v>
      </c>
    </row>
    <row r="3802" spans="1:16" ht="22" customHeight="1" x14ac:dyDescent="0.2">
      <c r="A3802" s="150" t="s">
        <v>4631</v>
      </c>
      <c r="B3802" s="151">
        <v>0</v>
      </c>
      <c r="C3802" s="151">
        <v>0</v>
      </c>
      <c r="D3802" s="151">
        <v>0</v>
      </c>
      <c r="E3802" s="151">
        <v>0</v>
      </c>
      <c r="F3802" s="151">
        <v>0</v>
      </c>
      <c r="G3802" s="151">
        <v>0</v>
      </c>
      <c r="H3802" s="151">
        <v>0</v>
      </c>
      <c r="I3802" s="151">
        <v>0</v>
      </c>
      <c r="J3802" s="151">
        <v>0</v>
      </c>
      <c r="K3802" s="151">
        <v>0</v>
      </c>
      <c r="L3802" s="151">
        <v>0</v>
      </c>
      <c r="M3802" s="151">
        <v>0</v>
      </c>
      <c r="N3802" s="151">
        <v>0</v>
      </c>
      <c r="O3802" s="151">
        <v>4.5462969488778401E-5</v>
      </c>
      <c r="P3802" s="151">
        <v>0</v>
      </c>
    </row>
    <row r="3803" spans="1:16" ht="22" customHeight="1" x14ac:dyDescent="0.2">
      <c r="A3803" s="150" t="s">
        <v>4632</v>
      </c>
      <c r="B3803" s="151">
        <v>0</v>
      </c>
      <c r="C3803" s="151">
        <v>0</v>
      </c>
      <c r="D3803" s="151">
        <v>0</v>
      </c>
      <c r="E3803" s="151">
        <v>0</v>
      </c>
      <c r="F3803" s="151">
        <v>0</v>
      </c>
      <c r="G3803" s="151">
        <v>0</v>
      </c>
      <c r="H3803" s="151">
        <v>0</v>
      </c>
      <c r="I3803" s="151">
        <v>0</v>
      </c>
      <c r="J3803" s="151">
        <v>0</v>
      </c>
      <c r="K3803" s="151">
        <v>0</v>
      </c>
      <c r="L3803" s="151">
        <v>0</v>
      </c>
      <c r="M3803" s="151">
        <v>0</v>
      </c>
      <c r="N3803" s="151">
        <v>0</v>
      </c>
      <c r="O3803" s="151">
        <v>0</v>
      </c>
      <c r="P3803" s="151">
        <v>1.2198300487603464E-5</v>
      </c>
    </row>
    <row r="3804" spans="1:16" ht="22" customHeight="1" x14ac:dyDescent="0.2">
      <c r="A3804" s="150" t="s">
        <v>4633</v>
      </c>
      <c r="B3804" s="151">
        <v>4.6004956943237774E-5</v>
      </c>
      <c r="C3804" s="151">
        <v>0</v>
      </c>
      <c r="D3804" s="151">
        <v>7.3978968768046349E-5</v>
      </c>
      <c r="E3804" s="151">
        <v>2.7131751528574495E-5</v>
      </c>
      <c r="F3804" s="151">
        <v>9.0149356908575523E-5</v>
      </c>
      <c r="G3804" s="151">
        <v>0</v>
      </c>
      <c r="H3804" s="151">
        <v>2.2029771855046855E-4</v>
      </c>
      <c r="I3804" s="151">
        <v>0</v>
      </c>
      <c r="J3804" s="151">
        <v>3.4940167972310717E-4</v>
      </c>
      <c r="K3804" s="151">
        <v>5.1963686941851801E-5</v>
      </c>
      <c r="L3804" s="151">
        <v>3.3363530643858104E-4</v>
      </c>
      <c r="M3804" s="151">
        <v>5.2440803937563736E-5</v>
      </c>
      <c r="N3804" s="151">
        <v>5.0252335880512586E-4</v>
      </c>
      <c r="O3804" s="151">
        <v>4.5462969488778394E-4</v>
      </c>
      <c r="P3804" s="151">
        <v>3.6594901462810387E-4</v>
      </c>
    </row>
    <row r="3805" spans="1:16" ht="22" customHeight="1" x14ac:dyDescent="0.2">
      <c r="A3805" s="150" t="s">
        <v>4634</v>
      </c>
      <c r="B3805" s="151">
        <v>3.2203469860266439E-4</v>
      </c>
      <c r="C3805" s="151">
        <v>1.516621345152099E-4</v>
      </c>
      <c r="D3805" s="151">
        <v>2.4659656256015446E-4</v>
      </c>
      <c r="E3805" s="151">
        <v>1.0852700611429798E-4</v>
      </c>
      <c r="F3805" s="151">
        <v>3.6059742763430209E-4</v>
      </c>
      <c r="G3805" s="151">
        <v>1.0328323161878094E-4</v>
      </c>
      <c r="H3805" s="151">
        <v>4.405954371009371E-4</v>
      </c>
      <c r="I3805" s="151">
        <v>6.001388838941336E-5</v>
      </c>
      <c r="J3805" s="151">
        <v>5.3998441411752919E-4</v>
      </c>
      <c r="K3805" s="151">
        <v>2.078547477674072E-4</v>
      </c>
      <c r="L3805" s="151">
        <v>7.2287649728359224E-4</v>
      </c>
      <c r="M3805" s="151">
        <v>1.0488160787512747E-4</v>
      </c>
      <c r="N3805" s="151">
        <v>4.5577699984650948E-4</v>
      </c>
      <c r="O3805" s="151">
        <v>5.4555563386534073E-4</v>
      </c>
      <c r="P3805" s="151">
        <v>5.0013031999174198E-4</v>
      </c>
    </row>
    <row r="3806" spans="1:16" ht="22" customHeight="1" x14ac:dyDescent="0.2">
      <c r="A3806" s="150" t="s">
        <v>4635</v>
      </c>
      <c r="B3806" s="151">
        <v>0</v>
      </c>
      <c r="C3806" s="151">
        <v>0</v>
      </c>
      <c r="D3806" s="151">
        <v>0</v>
      </c>
      <c r="E3806" s="151">
        <v>0</v>
      </c>
      <c r="F3806" s="151">
        <v>0</v>
      </c>
      <c r="G3806" s="151">
        <v>0</v>
      </c>
      <c r="H3806" s="151">
        <v>5.5074429637617138E-5</v>
      </c>
      <c r="I3806" s="151">
        <v>0</v>
      </c>
      <c r="J3806" s="151">
        <v>1.2705515626294805E-4</v>
      </c>
      <c r="K3806" s="151">
        <v>0</v>
      </c>
      <c r="L3806" s="151">
        <v>5.5605884406430178E-5</v>
      </c>
      <c r="M3806" s="151">
        <v>0</v>
      </c>
      <c r="N3806" s="151">
        <v>5.843294869827044E-5</v>
      </c>
      <c r="O3806" s="151">
        <v>4.5462969488778401E-5</v>
      </c>
      <c r="P3806" s="151">
        <v>7.3189802925620773E-5</v>
      </c>
    </row>
    <row r="3807" spans="1:16" ht="22" customHeight="1" x14ac:dyDescent="0.2">
      <c r="A3807" s="150" t="s">
        <v>4636</v>
      </c>
      <c r="B3807" s="151">
        <v>0</v>
      </c>
      <c r="C3807" s="151">
        <v>0</v>
      </c>
      <c r="D3807" s="151">
        <v>0</v>
      </c>
      <c r="E3807" s="151">
        <v>0</v>
      </c>
      <c r="F3807" s="151">
        <v>0</v>
      </c>
      <c r="G3807" s="151">
        <v>0</v>
      </c>
      <c r="H3807" s="151">
        <v>0</v>
      </c>
      <c r="I3807" s="151">
        <v>0</v>
      </c>
      <c r="J3807" s="151">
        <v>0</v>
      </c>
      <c r="K3807" s="151">
        <v>0</v>
      </c>
      <c r="L3807" s="151">
        <v>5.5605884406430178E-5</v>
      </c>
      <c r="M3807" s="151">
        <v>0</v>
      </c>
      <c r="N3807" s="151">
        <v>0</v>
      </c>
      <c r="O3807" s="151">
        <v>0</v>
      </c>
      <c r="P3807" s="151">
        <v>0</v>
      </c>
    </row>
    <row r="3808" spans="1:16" ht="22" customHeight="1" x14ac:dyDescent="0.2">
      <c r="A3808" s="150" t="s">
        <v>4637</v>
      </c>
      <c r="B3808" s="151">
        <v>0</v>
      </c>
      <c r="C3808" s="151">
        <v>1.516621345152099E-4</v>
      </c>
      <c r="D3808" s="151">
        <v>0</v>
      </c>
      <c r="E3808" s="151">
        <v>1.3565875764287247E-4</v>
      </c>
      <c r="F3808" s="151">
        <v>0</v>
      </c>
      <c r="G3808" s="151">
        <v>1.0328323161878094E-4</v>
      </c>
      <c r="H3808" s="151">
        <v>0</v>
      </c>
      <c r="I3808" s="151">
        <v>1.8004166516824007E-4</v>
      </c>
      <c r="J3808" s="151">
        <v>0</v>
      </c>
      <c r="K3808" s="151">
        <v>1.5589106082555538E-4</v>
      </c>
      <c r="L3808" s="151">
        <v>0</v>
      </c>
      <c r="M3808" s="151">
        <v>3.1464482362538241E-4</v>
      </c>
      <c r="N3808" s="151">
        <v>0</v>
      </c>
      <c r="O3808" s="151">
        <v>0</v>
      </c>
      <c r="P3808" s="151">
        <v>0</v>
      </c>
    </row>
    <row r="3809" spans="1:16" ht="22" customHeight="1" x14ac:dyDescent="0.2">
      <c r="A3809" s="150" t="s">
        <v>4638</v>
      </c>
      <c r="B3809" s="151">
        <v>0</v>
      </c>
      <c r="C3809" s="151">
        <v>0</v>
      </c>
      <c r="D3809" s="151">
        <v>0</v>
      </c>
      <c r="E3809" s="151">
        <v>0</v>
      </c>
      <c r="F3809" s="151">
        <v>0</v>
      </c>
      <c r="G3809" s="151">
        <v>0</v>
      </c>
      <c r="H3809" s="151">
        <v>0</v>
      </c>
      <c r="I3809" s="151">
        <v>3.000694419470668E-5</v>
      </c>
      <c r="J3809" s="151">
        <v>0</v>
      </c>
      <c r="K3809" s="151">
        <v>0</v>
      </c>
      <c r="L3809" s="151">
        <v>5.5605884406430178E-5</v>
      </c>
      <c r="M3809" s="151">
        <v>0</v>
      </c>
      <c r="N3809" s="151">
        <v>0</v>
      </c>
      <c r="O3809" s="151">
        <v>0</v>
      </c>
      <c r="P3809" s="151">
        <v>0</v>
      </c>
    </row>
    <row r="3810" spans="1:16" ht="22" customHeight="1" x14ac:dyDescent="0.2">
      <c r="A3810" s="150" t="s">
        <v>4639</v>
      </c>
      <c r="B3810" s="151">
        <v>0</v>
      </c>
      <c r="C3810" s="151">
        <v>0</v>
      </c>
      <c r="D3810" s="151">
        <v>0</v>
      </c>
      <c r="E3810" s="151">
        <v>2.7131751528574495E-5</v>
      </c>
      <c r="F3810" s="151">
        <v>0</v>
      </c>
      <c r="G3810" s="151">
        <v>0</v>
      </c>
      <c r="H3810" s="151">
        <v>0</v>
      </c>
      <c r="I3810" s="151">
        <v>6.001388838941336E-5</v>
      </c>
      <c r="J3810" s="151">
        <v>3.1763789065737013E-5</v>
      </c>
      <c r="K3810" s="151">
        <v>0</v>
      </c>
      <c r="L3810" s="151">
        <v>0</v>
      </c>
      <c r="M3810" s="151">
        <v>0</v>
      </c>
      <c r="N3810" s="151">
        <v>0</v>
      </c>
      <c r="O3810" s="151">
        <v>0</v>
      </c>
      <c r="P3810" s="151">
        <v>2.4396600975206928E-5</v>
      </c>
    </row>
    <row r="3811" spans="1:16" ht="22" customHeight="1" x14ac:dyDescent="0.2">
      <c r="A3811" s="150" t="s">
        <v>4640</v>
      </c>
      <c r="B3811" s="151">
        <v>4.6004956943237769E-4</v>
      </c>
      <c r="C3811" s="151">
        <v>0</v>
      </c>
      <c r="D3811" s="151">
        <v>4.4387381260827804E-4</v>
      </c>
      <c r="E3811" s="151">
        <v>2.7131751528574495E-5</v>
      </c>
      <c r="F3811" s="151">
        <v>6.3104549836002859E-4</v>
      </c>
      <c r="G3811" s="151">
        <v>0</v>
      </c>
      <c r="H3811" s="151">
        <v>5.5074429637617138E-5</v>
      </c>
      <c r="I3811" s="151">
        <v>0</v>
      </c>
      <c r="J3811" s="151">
        <v>0</v>
      </c>
      <c r="K3811" s="151">
        <v>0</v>
      </c>
      <c r="L3811" s="151">
        <v>0</v>
      </c>
      <c r="M3811" s="151">
        <v>0</v>
      </c>
      <c r="N3811" s="151">
        <v>1.1686589739654088E-4</v>
      </c>
      <c r="O3811" s="151">
        <v>1.818518779551136E-4</v>
      </c>
      <c r="P3811" s="151">
        <v>1.3418130536363811E-4</v>
      </c>
    </row>
    <row r="3812" spans="1:16" ht="22" customHeight="1" x14ac:dyDescent="0.2">
      <c r="A3812" s="150" t="s">
        <v>4641</v>
      </c>
      <c r="B3812" s="151">
        <v>9.2343283139687416E-5</v>
      </c>
      <c r="C3812" s="151">
        <v>5.0737211667527953E-5</v>
      </c>
      <c r="D3812" s="151">
        <v>7.4247008509959551E-5</v>
      </c>
      <c r="E3812" s="151">
        <v>5.4460109952283589E-5</v>
      </c>
      <c r="F3812" s="151">
        <v>1.357139775199751E-4</v>
      </c>
      <c r="G3812" s="151">
        <v>1.0365744622609535E-4</v>
      </c>
      <c r="H3812" s="151">
        <v>1.6582192401760811E-4</v>
      </c>
      <c r="I3812" s="151">
        <v>6.0231330014012685E-5</v>
      </c>
      <c r="J3812" s="151">
        <v>1.5939437629002088E-4</v>
      </c>
      <c r="K3812" s="151">
        <v>1.0430392233980397E-4</v>
      </c>
      <c r="L3812" s="151">
        <v>1.116147100042113E-4</v>
      </c>
      <c r="M3812" s="151">
        <v>0</v>
      </c>
      <c r="N3812" s="151">
        <v>0</v>
      </c>
      <c r="O3812" s="151">
        <v>0</v>
      </c>
      <c r="P3812" s="151">
        <v>0</v>
      </c>
    </row>
    <row r="3813" spans="1:16" ht="22" customHeight="1" x14ac:dyDescent="0.2">
      <c r="A3813" s="150" t="s">
        <v>4642</v>
      </c>
      <c r="B3813" s="151">
        <v>1.8468656627937483E-4</v>
      </c>
      <c r="C3813" s="151">
        <v>5.0737211667527953E-5</v>
      </c>
      <c r="D3813" s="151">
        <v>2.2274102552987865E-4</v>
      </c>
      <c r="E3813" s="151">
        <v>0</v>
      </c>
      <c r="F3813" s="151">
        <v>2.2618996253329185E-4</v>
      </c>
      <c r="G3813" s="151">
        <v>0</v>
      </c>
      <c r="H3813" s="151">
        <v>2.2109589869014415E-4</v>
      </c>
      <c r="I3813" s="151">
        <v>0</v>
      </c>
      <c r="J3813" s="151">
        <v>1.2751550103201671E-4</v>
      </c>
      <c r="K3813" s="151">
        <v>5.2151961169901987E-5</v>
      </c>
      <c r="L3813" s="151">
        <v>5.580735500210565E-5</v>
      </c>
      <c r="M3813" s="151">
        <v>0</v>
      </c>
      <c r="N3813" s="151">
        <v>1.1728932456102111E-4</v>
      </c>
      <c r="O3813" s="151">
        <v>1.3688307117816975E-4</v>
      </c>
      <c r="P3813" s="151">
        <v>1.1018247505650518E-4</v>
      </c>
    </row>
    <row r="3814" spans="1:16" ht="22" customHeight="1" x14ac:dyDescent="0.2">
      <c r="A3814" s="150" t="s">
        <v>4643</v>
      </c>
      <c r="B3814" s="151">
        <v>1.385149247095311E-4</v>
      </c>
      <c r="C3814" s="151">
        <v>5.0737211667527953E-5</v>
      </c>
      <c r="D3814" s="151">
        <v>9.8996011346612749E-5</v>
      </c>
      <c r="E3814" s="151">
        <v>0</v>
      </c>
      <c r="F3814" s="151">
        <v>1.357139775199751E-4</v>
      </c>
      <c r="G3814" s="151">
        <v>5.1828723113047677E-5</v>
      </c>
      <c r="H3814" s="151">
        <v>2.2109589869014415E-4</v>
      </c>
      <c r="I3814" s="151">
        <v>3.0115665007006343E-5</v>
      </c>
      <c r="J3814" s="151">
        <v>2.2315212680602925E-4</v>
      </c>
      <c r="K3814" s="151">
        <v>5.2151961169901987E-5</v>
      </c>
      <c r="L3814" s="151">
        <v>2.7903677501052822E-4</v>
      </c>
      <c r="M3814" s="151">
        <v>5.2630806850380991E-5</v>
      </c>
      <c r="N3814" s="151">
        <v>3.4013904122696118E-4</v>
      </c>
      <c r="O3814" s="151">
        <v>3.1939383274906275E-4</v>
      </c>
      <c r="P3814" s="151">
        <v>4.1624490576901965E-4</v>
      </c>
    </row>
    <row r="3815" spans="1:16" ht="22" customHeight="1" x14ac:dyDescent="0.2">
      <c r="A3815" s="150" t="s">
        <v>4644</v>
      </c>
      <c r="B3815" s="151">
        <v>0</v>
      </c>
      <c r="C3815" s="151">
        <v>0</v>
      </c>
      <c r="D3815" s="151">
        <v>0</v>
      </c>
      <c r="E3815" s="151">
        <v>5.4460109952283589E-5</v>
      </c>
      <c r="F3815" s="151">
        <v>0</v>
      </c>
      <c r="G3815" s="151">
        <v>5.1828723113047677E-5</v>
      </c>
      <c r="H3815" s="151">
        <v>0</v>
      </c>
      <c r="I3815" s="151">
        <v>3.0115665007006343E-5</v>
      </c>
      <c r="J3815" s="151">
        <v>0</v>
      </c>
      <c r="K3815" s="151">
        <v>5.2151961169901987E-5</v>
      </c>
      <c r="L3815" s="151">
        <v>0</v>
      </c>
      <c r="M3815" s="151">
        <v>5.2630806850380991E-5</v>
      </c>
      <c r="N3815" s="151">
        <v>0</v>
      </c>
      <c r="O3815" s="151">
        <v>0</v>
      </c>
      <c r="P3815" s="151">
        <v>0</v>
      </c>
    </row>
    <row r="3816" spans="1:16" ht="22" customHeight="1" x14ac:dyDescent="0.2">
      <c r="A3816" s="150" t="s">
        <v>4645</v>
      </c>
      <c r="B3816" s="151">
        <v>4.6171641569843708E-5</v>
      </c>
      <c r="C3816" s="151">
        <v>0</v>
      </c>
      <c r="D3816" s="151">
        <v>2.4749002836653187E-5</v>
      </c>
      <c r="E3816" s="151">
        <v>2.7230054976141795E-5</v>
      </c>
      <c r="F3816" s="151">
        <v>0</v>
      </c>
      <c r="G3816" s="151">
        <v>0</v>
      </c>
      <c r="H3816" s="151">
        <v>0</v>
      </c>
      <c r="I3816" s="151">
        <v>0</v>
      </c>
      <c r="J3816" s="151">
        <v>0</v>
      </c>
      <c r="K3816" s="151">
        <v>0</v>
      </c>
      <c r="L3816" s="151">
        <v>0</v>
      </c>
      <c r="M3816" s="151">
        <v>0</v>
      </c>
      <c r="N3816" s="151">
        <v>1.172893245610211E-5</v>
      </c>
      <c r="O3816" s="151">
        <v>4.5627690392723244E-5</v>
      </c>
      <c r="P3816" s="151">
        <v>0</v>
      </c>
    </row>
    <row r="3817" spans="1:16" ht="22" customHeight="1" x14ac:dyDescent="0.2">
      <c r="A3817" s="150" t="s">
        <v>4646</v>
      </c>
      <c r="B3817" s="151">
        <v>4.6171641569843708E-4</v>
      </c>
      <c r="C3817" s="151">
        <v>1.3191675033557267E-3</v>
      </c>
      <c r="D3817" s="151">
        <v>6.4347407375298289E-4</v>
      </c>
      <c r="E3817" s="151">
        <v>1.0075120341172465E-3</v>
      </c>
      <c r="F3817" s="151">
        <v>6.785698875998755E-4</v>
      </c>
      <c r="G3817" s="151">
        <v>1.0884031853740012E-3</v>
      </c>
      <c r="H3817" s="151">
        <v>7.1856167074296848E-4</v>
      </c>
      <c r="I3817" s="151">
        <v>1.0841639402522283E-3</v>
      </c>
      <c r="J3817" s="151">
        <v>8.9260850722411701E-4</v>
      </c>
      <c r="K3817" s="151">
        <v>1.0430392233980398E-3</v>
      </c>
      <c r="L3817" s="151">
        <v>6.1388090502316201E-4</v>
      </c>
      <c r="M3817" s="151">
        <v>9.999853301572389E-4</v>
      </c>
      <c r="N3817" s="151">
        <v>6.0990448771730977E-4</v>
      </c>
      <c r="O3817" s="151">
        <v>5.9315997510540224E-4</v>
      </c>
      <c r="P3817" s="151">
        <v>6.978223420245329E-4</v>
      </c>
    </row>
    <row r="3818" spans="1:16" ht="22" customHeight="1" x14ac:dyDescent="0.2">
      <c r="A3818" s="150" t="s">
        <v>4647</v>
      </c>
      <c r="B3818" s="151">
        <v>9.2343283139687416E-5</v>
      </c>
      <c r="C3818" s="151">
        <v>1.5221163500258385E-4</v>
      </c>
      <c r="D3818" s="151">
        <v>2.4749002836653187E-5</v>
      </c>
      <c r="E3818" s="151">
        <v>1.0892021990456718E-4</v>
      </c>
      <c r="F3818" s="151">
        <v>9.0475985013316738E-5</v>
      </c>
      <c r="G3818" s="151">
        <v>1.5548616933914303E-4</v>
      </c>
      <c r="H3818" s="151">
        <v>1.1054794934507207E-4</v>
      </c>
      <c r="I3818" s="151">
        <v>9.0346995021019021E-5</v>
      </c>
      <c r="J3818" s="151">
        <v>9.5636625774012527E-5</v>
      </c>
      <c r="K3818" s="151">
        <v>1.5645588350970594E-4</v>
      </c>
      <c r="L3818" s="151">
        <v>5.580735500210565E-5</v>
      </c>
      <c r="M3818" s="151">
        <v>1.0526161370076198E-4</v>
      </c>
      <c r="N3818" s="151">
        <v>7.0373594736612658E-5</v>
      </c>
      <c r="O3818" s="151">
        <v>9.1255380785446489E-5</v>
      </c>
      <c r="P3818" s="151">
        <v>8.5697480599504044E-5</v>
      </c>
    </row>
    <row r="3819" spans="1:16" ht="22" customHeight="1" x14ac:dyDescent="0.2">
      <c r="A3819" s="150" t="s">
        <v>4648</v>
      </c>
      <c r="B3819" s="151">
        <v>1.8468656627937483E-4</v>
      </c>
      <c r="C3819" s="151">
        <v>9.6400702168303104E-4</v>
      </c>
      <c r="D3819" s="151">
        <v>2.4749002836653189E-4</v>
      </c>
      <c r="E3819" s="151">
        <v>8.1690164928425383E-4</v>
      </c>
      <c r="F3819" s="151">
        <v>9.0475985013316738E-5</v>
      </c>
      <c r="G3819" s="151">
        <v>6.7377340046961983E-4</v>
      </c>
      <c r="H3819" s="151">
        <v>2.2109589869014415E-4</v>
      </c>
      <c r="I3819" s="151">
        <v>6.9266029516114585E-4</v>
      </c>
      <c r="J3819" s="151">
        <v>3.8254650309605011E-4</v>
      </c>
      <c r="K3819" s="151">
        <v>6.7797549520872585E-4</v>
      </c>
      <c r="L3819" s="151">
        <v>3.9065148501473958E-4</v>
      </c>
      <c r="M3819" s="151">
        <v>8.9472371645647698E-4</v>
      </c>
      <c r="N3819" s="151">
        <v>2.1112078420983799E-4</v>
      </c>
      <c r="O3819" s="151">
        <v>2.7376614235633949E-4</v>
      </c>
      <c r="P3819" s="151">
        <v>2.5709244179851216E-4</v>
      </c>
    </row>
    <row r="3820" spans="1:16" ht="22" customHeight="1" x14ac:dyDescent="0.2">
      <c r="A3820" s="150" t="s">
        <v>4649</v>
      </c>
      <c r="B3820" s="151">
        <v>4.6171641569843708E-5</v>
      </c>
      <c r="C3820" s="151">
        <v>2.0294884667011181E-4</v>
      </c>
      <c r="D3820" s="151">
        <v>0</v>
      </c>
      <c r="E3820" s="151">
        <v>2.1784043980913436E-4</v>
      </c>
      <c r="F3820" s="151">
        <v>0</v>
      </c>
      <c r="G3820" s="151">
        <v>1.5548616933914303E-4</v>
      </c>
      <c r="H3820" s="151">
        <v>5.5273974672536037E-5</v>
      </c>
      <c r="I3820" s="151">
        <v>2.1080965504904439E-4</v>
      </c>
      <c r="J3820" s="151">
        <v>0</v>
      </c>
      <c r="K3820" s="151">
        <v>1.5645588350970594E-4</v>
      </c>
      <c r="L3820" s="151">
        <v>0</v>
      </c>
      <c r="M3820" s="151">
        <v>1.5789242055114298E-4</v>
      </c>
      <c r="N3820" s="151">
        <v>3.5186797368306329E-5</v>
      </c>
      <c r="O3820" s="151">
        <v>9.1255380785446489E-5</v>
      </c>
      <c r="P3820" s="151">
        <v>3.672749168550173E-5</v>
      </c>
    </row>
    <row r="3821" spans="1:16" ht="22" customHeight="1" x14ac:dyDescent="0.2">
      <c r="A3821" s="150" t="s">
        <v>4650</v>
      </c>
      <c r="B3821" s="151">
        <v>1.2004626808159364E-3</v>
      </c>
      <c r="C3821" s="151">
        <v>1.8772768316985342E-3</v>
      </c>
      <c r="D3821" s="151">
        <v>1.1384541304860466E-3</v>
      </c>
      <c r="E3821" s="151">
        <v>1.6338032985685077E-3</v>
      </c>
      <c r="F3821" s="151">
        <v>1.2214257976797759E-3</v>
      </c>
      <c r="G3821" s="151">
        <v>1.7103478627305735E-3</v>
      </c>
      <c r="H3821" s="151">
        <v>1.6582192401760811E-3</v>
      </c>
      <c r="I3821" s="151">
        <v>1.6262459103783425E-3</v>
      </c>
      <c r="J3821" s="151">
        <v>1.4664282618681919E-3</v>
      </c>
      <c r="K3821" s="151">
        <v>1.6167107962669616E-3</v>
      </c>
      <c r="L3821" s="151">
        <v>1.6184132950610637E-3</v>
      </c>
      <c r="M3821" s="151">
        <v>1.789447432912954E-3</v>
      </c>
      <c r="N3821" s="151">
        <v>1.1377064482419048E-3</v>
      </c>
      <c r="O3821" s="151">
        <v>1.2319476406035276E-3</v>
      </c>
      <c r="P3821" s="151">
        <v>1.1507947394790543E-3</v>
      </c>
    </row>
    <row r="3822" spans="1:16" ht="22" customHeight="1" x14ac:dyDescent="0.2">
      <c r="A3822" s="150" t="s">
        <v>4651</v>
      </c>
      <c r="B3822" s="151">
        <v>0</v>
      </c>
      <c r="C3822" s="151">
        <v>1.5221163500258385E-4</v>
      </c>
      <c r="D3822" s="151">
        <v>2.4749002836653187E-5</v>
      </c>
      <c r="E3822" s="151">
        <v>1.3615027488070896E-4</v>
      </c>
      <c r="F3822" s="151">
        <v>0</v>
      </c>
      <c r="G3822" s="151">
        <v>1.0365744622609535E-4</v>
      </c>
      <c r="H3822" s="151">
        <v>0</v>
      </c>
      <c r="I3822" s="151">
        <v>9.0346995021019021E-5</v>
      </c>
      <c r="J3822" s="151">
        <v>0</v>
      </c>
      <c r="K3822" s="151">
        <v>0</v>
      </c>
      <c r="L3822" s="151">
        <v>0</v>
      </c>
      <c r="M3822" s="151">
        <v>5.2630806850380991E-5</v>
      </c>
      <c r="N3822" s="151">
        <v>0</v>
      </c>
      <c r="O3822" s="151">
        <v>0</v>
      </c>
      <c r="P3822" s="151">
        <v>0</v>
      </c>
    </row>
    <row r="3823" spans="1:16" ht="22" customHeight="1" x14ac:dyDescent="0.2">
      <c r="A3823" s="152" t="s">
        <v>4652</v>
      </c>
      <c r="B3823" s="153">
        <v>0</v>
      </c>
      <c r="C3823" s="153">
        <v>0</v>
      </c>
      <c r="D3823" s="153">
        <v>0</v>
      </c>
      <c r="E3823" s="153">
        <v>0</v>
      </c>
      <c r="F3823" s="153">
        <v>0</v>
      </c>
      <c r="G3823" s="153">
        <v>0</v>
      </c>
      <c r="H3823" s="153">
        <v>0</v>
      </c>
      <c r="I3823" s="153">
        <v>0</v>
      </c>
      <c r="J3823" s="153">
        <v>0</v>
      </c>
      <c r="K3823" s="153">
        <v>0</v>
      </c>
      <c r="L3823" s="153">
        <v>0</v>
      </c>
      <c r="M3823" s="153">
        <v>0</v>
      </c>
      <c r="N3823" s="153">
        <v>3.5186797368306329E-5</v>
      </c>
      <c r="O3823" s="153">
        <v>4.5627690392723244E-5</v>
      </c>
      <c r="P3823" s="153">
        <v>2.4484994457001154E-5</v>
      </c>
    </row>
    <row r="3824" spans="1:16" ht="22" customHeight="1" x14ac:dyDescent="0.2">
      <c r="A3824" s="150" t="s">
        <v>4653</v>
      </c>
      <c r="B3824" s="151">
        <v>0</v>
      </c>
      <c r="C3824" s="151">
        <v>5.0737211667527953E-5</v>
      </c>
      <c r="D3824" s="151">
        <v>4.9498005673306374E-5</v>
      </c>
      <c r="E3824" s="151">
        <v>0</v>
      </c>
      <c r="F3824" s="151">
        <v>0</v>
      </c>
      <c r="G3824" s="151">
        <v>0</v>
      </c>
      <c r="H3824" s="151">
        <v>0</v>
      </c>
      <c r="I3824" s="151">
        <v>0</v>
      </c>
      <c r="J3824" s="151">
        <v>0</v>
      </c>
      <c r="K3824" s="151">
        <v>5.2151961169901987E-5</v>
      </c>
      <c r="L3824" s="151">
        <v>0</v>
      </c>
      <c r="M3824" s="151">
        <v>0</v>
      </c>
      <c r="N3824" s="151">
        <v>1.172893245610211E-5</v>
      </c>
      <c r="O3824" s="151">
        <v>0</v>
      </c>
      <c r="P3824" s="151">
        <v>0</v>
      </c>
    </row>
    <row r="3825" spans="1:16" ht="22" customHeight="1" x14ac:dyDescent="0.2">
      <c r="A3825" s="150" t="s">
        <v>4654</v>
      </c>
      <c r="B3825" s="151">
        <v>1.8468656627937483E-4</v>
      </c>
      <c r="C3825" s="151">
        <v>0</v>
      </c>
      <c r="D3825" s="151">
        <v>1.7324301985657231E-4</v>
      </c>
      <c r="E3825" s="151">
        <v>0</v>
      </c>
      <c r="F3825" s="151">
        <v>1.357139775199751E-4</v>
      </c>
      <c r="G3825" s="151">
        <v>5.1828723113047677E-5</v>
      </c>
      <c r="H3825" s="151">
        <v>5.5273974672536037E-5</v>
      </c>
      <c r="I3825" s="151">
        <v>0</v>
      </c>
      <c r="J3825" s="151">
        <v>3.1878875258004178E-5</v>
      </c>
      <c r="K3825" s="151">
        <v>0</v>
      </c>
      <c r="L3825" s="151">
        <v>5.580735500210565E-5</v>
      </c>
      <c r="M3825" s="151">
        <v>5.2630806850380991E-5</v>
      </c>
      <c r="N3825" s="151">
        <v>1.7593398684153167E-4</v>
      </c>
      <c r="O3825" s="151">
        <v>1.8251076157089298E-4</v>
      </c>
      <c r="P3825" s="151">
        <v>1.9587995565600923E-4</v>
      </c>
    </row>
    <row r="3826" spans="1:16" ht="22" customHeight="1" x14ac:dyDescent="0.2">
      <c r="A3826" s="150" t="s">
        <v>4655</v>
      </c>
      <c r="B3826" s="151">
        <v>9.2679076896558997E-5</v>
      </c>
      <c r="C3826" s="151">
        <v>0</v>
      </c>
      <c r="D3826" s="151">
        <v>2.4838999210604654E-5</v>
      </c>
      <c r="E3826" s="151">
        <v>2.7329073357873218E-5</v>
      </c>
      <c r="F3826" s="151">
        <v>9.0804988595183343E-5</v>
      </c>
      <c r="G3826" s="151">
        <v>0</v>
      </c>
      <c r="H3826" s="151">
        <v>5.5474970944072529E-5</v>
      </c>
      <c r="I3826" s="151">
        <v>0</v>
      </c>
      <c r="J3826" s="151">
        <v>1.5997399220380276E-4</v>
      </c>
      <c r="K3826" s="151">
        <v>1.0468320933013053E-4</v>
      </c>
      <c r="L3826" s="151">
        <v>1.1202058167695388E-4</v>
      </c>
      <c r="M3826" s="151">
        <v>5.2822191602564195E-5</v>
      </c>
      <c r="N3826" s="151">
        <v>2.4720324551115577E-4</v>
      </c>
      <c r="O3826" s="151">
        <v>3.2055526486815024E-4</v>
      </c>
      <c r="P3826" s="151">
        <v>2.5802732340505217E-4</v>
      </c>
    </row>
    <row r="3827" spans="1:16" ht="22" customHeight="1" x14ac:dyDescent="0.2">
      <c r="A3827" s="150" t="s">
        <v>4656</v>
      </c>
      <c r="B3827" s="151">
        <v>2.3169769224139748E-4</v>
      </c>
      <c r="C3827" s="151">
        <v>4.5829539557141612E-4</v>
      </c>
      <c r="D3827" s="151">
        <v>2.732289913166512E-4</v>
      </c>
      <c r="E3827" s="151">
        <v>3.5527795365235184E-4</v>
      </c>
      <c r="F3827" s="151">
        <v>3.1781746008314169E-4</v>
      </c>
      <c r="G3827" s="151">
        <v>4.1613752957676099E-4</v>
      </c>
      <c r="H3827" s="151">
        <v>4.4379976755258023E-4</v>
      </c>
      <c r="I3827" s="151">
        <v>5.1382800077408644E-4</v>
      </c>
      <c r="J3827" s="151">
        <v>4.7992197661140829E-4</v>
      </c>
      <c r="K3827" s="151">
        <v>6.8044086064584846E-4</v>
      </c>
      <c r="L3827" s="151">
        <v>3.3606174503086168E-4</v>
      </c>
      <c r="M3827" s="151">
        <v>4.7539972442307783E-4</v>
      </c>
      <c r="N3827" s="151">
        <v>1.4125899743494617E-4</v>
      </c>
      <c r="O3827" s="151">
        <v>1.3738082780063583E-4</v>
      </c>
      <c r="P3827" s="151">
        <v>1.4744418480288696E-4</v>
      </c>
    </row>
    <row r="3828" spans="1:16" ht="22" customHeight="1" x14ac:dyDescent="0.2">
      <c r="A3828" s="150" t="s">
        <v>4657</v>
      </c>
      <c r="B3828" s="151">
        <v>0</v>
      </c>
      <c r="C3828" s="151">
        <v>0</v>
      </c>
      <c r="D3828" s="151">
        <v>4.9677998421209307E-5</v>
      </c>
      <c r="E3828" s="151">
        <v>2.7329073357873218E-5</v>
      </c>
      <c r="F3828" s="151">
        <v>0</v>
      </c>
      <c r="G3828" s="151">
        <v>0</v>
      </c>
      <c r="H3828" s="151">
        <v>0</v>
      </c>
      <c r="I3828" s="151">
        <v>0</v>
      </c>
      <c r="J3828" s="151">
        <v>3.1994798440760555E-5</v>
      </c>
      <c r="K3828" s="151">
        <v>0</v>
      </c>
      <c r="L3828" s="151">
        <v>0</v>
      </c>
      <c r="M3828" s="151">
        <v>0</v>
      </c>
      <c r="N3828" s="151">
        <v>1.1771583119578846E-5</v>
      </c>
      <c r="O3828" s="151">
        <v>0</v>
      </c>
      <c r="P3828" s="151">
        <v>0</v>
      </c>
    </row>
    <row r="3829" spans="1:16" ht="22" customHeight="1" x14ac:dyDescent="0.2">
      <c r="A3829" s="150" t="s">
        <v>4658</v>
      </c>
      <c r="B3829" s="151">
        <v>1.3901861534483851E-4</v>
      </c>
      <c r="C3829" s="151">
        <v>4.0737368495236988E-4</v>
      </c>
      <c r="D3829" s="151">
        <v>2.732289913166512E-4</v>
      </c>
      <c r="E3829" s="151">
        <v>3.2794888029447864E-4</v>
      </c>
      <c r="F3829" s="151">
        <v>1.8160997719036669E-4</v>
      </c>
      <c r="G3829" s="151">
        <v>2.6008595598547564E-4</v>
      </c>
      <c r="H3829" s="151">
        <v>3.3284982566443523E-4</v>
      </c>
      <c r="I3829" s="151">
        <v>3.9292729470959543E-4</v>
      </c>
      <c r="J3829" s="151">
        <v>3.519427828483661E-4</v>
      </c>
      <c r="K3829" s="151">
        <v>3.1404962799039162E-4</v>
      </c>
      <c r="L3829" s="151">
        <v>2.8005145419238468E-4</v>
      </c>
      <c r="M3829" s="151">
        <v>2.64110958012821E-4</v>
      </c>
      <c r="N3829" s="151">
        <v>2.5897482863073459E-4</v>
      </c>
      <c r="O3829" s="151">
        <v>1.831744370675144E-4</v>
      </c>
      <c r="P3829" s="151">
        <v>2.0887926180408986E-4</v>
      </c>
    </row>
    <row r="3830" spans="1:16" ht="22" customHeight="1" x14ac:dyDescent="0.2">
      <c r="A3830" s="150" t="s">
        <v>4659</v>
      </c>
      <c r="B3830" s="151">
        <v>0</v>
      </c>
      <c r="C3830" s="151">
        <v>1.0184342123809247E-4</v>
      </c>
      <c r="D3830" s="151">
        <v>0</v>
      </c>
      <c r="E3830" s="151">
        <v>2.7329073357873218E-5</v>
      </c>
      <c r="F3830" s="151">
        <v>4.5402494297591671E-5</v>
      </c>
      <c r="G3830" s="151">
        <v>1.0403438239419025E-4</v>
      </c>
      <c r="H3830" s="151">
        <v>5.5474970944072529E-5</v>
      </c>
      <c r="I3830" s="151">
        <v>0</v>
      </c>
      <c r="J3830" s="151">
        <v>3.1994798440760555E-5</v>
      </c>
      <c r="K3830" s="151">
        <v>5.2341604665065264E-5</v>
      </c>
      <c r="L3830" s="151">
        <v>5.6010290838476939E-5</v>
      </c>
      <c r="M3830" s="151">
        <v>5.2822191602564195E-5</v>
      </c>
      <c r="N3830" s="151">
        <v>0</v>
      </c>
      <c r="O3830" s="151">
        <v>0</v>
      </c>
      <c r="P3830" s="151">
        <v>1.228701540024058E-5</v>
      </c>
    </row>
    <row r="3831" spans="1:16" ht="22" customHeight="1" x14ac:dyDescent="0.2">
      <c r="A3831" s="150" t="s">
        <v>4660</v>
      </c>
      <c r="B3831" s="151">
        <v>3.2437676913795653E-4</v>
      </c>
      <c r="C3831" s="151">
        <v>4.5829539557141612E-4</v>
      </c>
      <c r="D3831" s="151">
        <v>3.7258498815906978E-4</v>
      </c>
      <c r="E3831" s="151">
        <v>4.3726517372597148E-4</v>
      </c>
      <c r="F3831" s="151">
        <v>3.1781746008314169E-4</v>
      </c>
      <c r="G3831" s="151">
        <v>4.1613752957676099E-4</v>
      </c>
      <c r="H3831" s="151">
        <v>3.8832479660850773E-4</v>
      </c>
      <c r="I3831" s="151">
        <v>4.2315247122571821E-4</v>
      </c>
      <c r="J3831" s="151">
        <v>6.3989596881521102E-4</v>
      </c>
      <c r="K3831" s="151">
        <v>4.1873283732052211E-4</v>
      </c>
      <c r="L3831" s="151">
        <v>4.4808232670781552E-4</v>
      </c>
      <c r="M3831" s="151">
        <v>4.2257753282051356E-4</v>
      </c>
      <c r="N3831" s="151">
        <v>5.1794965726146918E-4</v>
      </c>
      <c r="O3831" s="151">
        <v>5.9531692046942185E-4</v>
      </c>
      <c r="P3831" s="151">
        <v>5.5291569301082609E-4</v>
      </c>
    </row>
    <row r="3832" spans="1:16" ht="22" customHeight="1" x14ac:dyDescent="0.2">
      <c r="A3832" s="150" t="s">
        <v>4661</v>
      </c>
      <c r="B3832" s="151">
        <v>2.7803723068967702E-4</v>
      </c>
      <c r="C3832" s="151">
        <v>3.055302637142774E-4</v>
      </c>
      <c r="D3832" s="151">
        <v>3.2290698973786049E-4</v>
      </c>
      <c r="E3832" s="151">
        <v>3.8260702701022509E-4</v>
      </c>
      <c r="F3832" s="151">
        <v>3.1781746008314169E-4</v>
      </c>
      <c r="G3832" s="151">
        <v>4.6815472077385616E-4</v>
      </c>
      <c r="H3832" s="151">
        <v>3.8832479660850773E-4</v>
      </c>
      <c r="I3832" s="151">
        <v>4.8360282425796366E-4</v>
      </c>
      <c r="J3832" s="151">
        <v>2.8795318596684503E-4</v>
      </c>
      <c r="K3832" s="151">
        <v>3.1404962799039162E-4</v>
      </c>
      <c r="L3832" s="151">
        <v>3.3606174503086168E-4</v>
      </c>
      <c r="M3832" s="151">
        <v>3.6975534121794939E-4</v>
      </c>
      <c r="N3832" s="151">
        <v>3.178327442286288E-4</v>
      </c>
      <c r="O3832" s="151">
        <v>4.1214248340190748E-4</v>
      </c>
      <c r="P3832" s="151">
        <v>3.9318449280769855E-4</v>
      </c>
    </row>
    <row r="3833" spans="1:16" ht="22" customHeight="1" x14ac:dyDescent="0.2">
      <c r="A3833" s="150" t="s">
        <v>4662</v>
      </c>
      <c r="B3833" s="151">
        <v>4.6339538448279498E-5</v>
      </c>
      <c r="C3833" s="151">
        <v>1.0184342123809247E-4</v>
      </c>
      <c r="D3833" s="151">
        <v>0</v>
      </c>
      <c r="E3833" s="151">
        <v>1.366453667893661E-4</v>
      </c>
      <c r="F3833" s="151">
        <v>4.5402494297591671E-5</v>
      </c>
      <c r="G3833" s="151">
        <v>1.0403438239419025E-4</v>
      </c>
      <c r="H3833" s="151">
        <v>5.5474970944072529E-5</v>
      </c>
      <c r="I3833" s="151">
        <v>1.2090070606449092E-4</v>
      </c>
      <c r="J3833" s="151">
        <v>0</v>
      </c>
      <c r="K3833" s="151">
        <v>1.0468320933013053E-4</v>
      </c>
      <c r="L3833" s="151">
        <v>0</v>
      </c>
      <c r="M3833" s="151">
        <v>1.0564438320512839E-4</v>
      </c>
      <c r="N3833" s="151">
        <v>1.1771583119578846E-5</v>
      </c>
      <c r="O3833" s="151">
        <v>0</v>
      </c>
      <c r="P3833" s="151">
        <v>3.6861046200721741E-5</v>
      </c>
    </row>
    <row r="3834" spans="1:16" ht="22" customHeight="1" x14ac:dyDescent="0.2">
      <c r="A3834" s="150" t="s">
        <v>4663</v>
      </c>
      <c r="B3834" s="151">
        <v>4.6339538448279498E-5</v>
      </c>
      <c r="C3834" s="151">
        <v>0</v>
      </c>
      <c r="D3834" s="151">
        <v>4.9677998421209307E-5</v>
      </c>
      <c r="E3834" s="151">
        <v>8.198722007361966E-5</v>
      </c>
      <c r="F3834" s="151">
        <v>4.5402494297591671E-5</v>
      </c>
      <c r="G3834" s="151">
        <v>5.2017191197095123E-5</v>
      </c>
      <c r="H3834" s="151">
        <v>1.1094994188814506E-4</v>
      </c>
      <c r="I3834" s="151">
        <v>6.0450353032245458E-5</v>
      </c>
      <c r="J3834" s="151">
        <v>6.398959688152111E-5</v>
      </c>
      <c r="K3834" s="151">
        <v>5.2341604665065264E-5</v>
      </c>
      <c r="L3834" s="151">
        <v>5.6010290838476939E-5</v>
      </c>
      <c r="M3834" s="151">
        <v>5.2822191602564195E-5</v>
      </c>
      <c r="N3834" s="151">
        <v>4.7086332478315383E-5</v>
      </c>
      <c r="O3834" s="151">
        <v>4.57936092668786E-5</v>
      </c>
      <c r="P3834" s="151">
        <v>6.1435077001202896E-5</v>
      </c>
    </row>
    <row r="3835" spans="1:16" ht="22" customHeight="1" x14ac:dyDescent="0.2">
      <c r="A3835" s="150" t="s">
        <v>4664</v>
      </c>
      <c r="B3835" s="151">
        <v>4.6339538448279496E-4</v>
      </c>
      <c r="C3835" s="151">
        <v>5.0921710619046231E-4</v>
      </c>
      <c r="D3835" s="151">
        <v>5.4645798263330239E-4</v>
      </c>
      <c r="E3835" s="151">
        <v>4.3726517372597148E-4</v>
      </c>
      <c r="F3835" s="151">
        <v>3.6321995438073337E-4</v>
      </c>
      <c r="G3835" s="151">
        <v>4.6815472077385616E-4</v>
      </c>
      <c r="H3835" s="151">
        <v>4.9927473849665279E-4</v>
      </c>
      <c r="I3835" s="151">
        <v>4.2315247122571821E-4</v>
      </c>
      <c r="J3835" s="151">
        <v>3.8393758128912669E-4</v>
      </c>
      <c r="K3835" s="151">
        <v>3.6639123265545684E-4</v>
      </c>
      <c r="L3835" s="151">
        <v>5.0409261754629246E-4</v>
      </c>
      <c r="M3835" s="151">
        <v>3.1693314961538522E-4</v>
      </c>
      <c r="N3835" s="151">
        <v>7.0629498717473074E-4</v>
      </c>
      <c r="O3835" s="151">
        <v>8.7007857607069347E-4</v>
      </c>
      <c r="P3835" s="151">
        <v>7.2493390861419417E-4</v>
      </c>
    </row>
    <row r="3836" spans="1:16" ht="22" customHeight="1" x14ac:dyDescent="0.2">
      <c r="A3836" s="150" t="s">
        <v>4665</v>
      </c>
      <c r="B3836" s="151">
        <v>0</v>
      </c>
      <c r="C3836" s="151">
        <v>0</v>
      </c>
      <c r="D3836" s="151">
        <v>0</v>
      </c>
      <c r="E3836" s="151">
        <v>0</v>
      </c>
      <c r="F3836" s="151">
        <v>0</v>
      </c>
      <c r="G3836" s="151">
        <v>0</v>
      </c>
      <c r="H3836" s="151">
        <v>0</v>
      </c>
      <c r="I3836" s="151">
        <v>0</v>
      </c>
      <c r="J3836" s="151">
        <v>0</v>
      </c>
      <c r="K3836" s="151">
        <v>0</v>
      </c>
      <c r="L3836" s="151">
        <v>0</v>
      </c>
      <c r="M3836" s="151">
        <v>0</v>
      </c>
      <c r="N3836" s="151">
        <v>0</v>
      </c>
      <c r="O3836" s="151">
        <v>0</v>
      </c>
      <c r="P3836" s="151">
        <v>2.4574030800481159E-5</v>
      </c>
    </row>
    <row r="3837" spans="1:16" ht="22" customHeight="1" x14ac:dyDescent="0.2">
      <c r="A3837" s="150" t="s">
        <v>4666</v>
      </c>
      <c r="B3837" s="151">
        <v>9.2679076896558997E-5</v>
      </c>
      <c r="C3837" s="151">
        <v>0</v>
      </c>
      <c r="D3837" s="151">
        <v>2.4838999210604654E-5</v>
      </c>
      <c r="E3837" s="151">
        <v>0</v>
      </c>
      <c r="F3837" s="151">
        <v>4.5402494297591671E-5</v>
      </c>
      <c r="G3837" s="151">
        <v>0</v>
      </c>
      <c r="H3837" s="151">
        <v>0</v>
      </c>
      <c r="I3837" s="151">
        <v>0</v>
      </c>
      <c r="J3837" s="151">
        <v>0</v>
      </c>
      <c r="K3837" s="151">
        <v>0</v>
      </c>
      <c r="L3837" s="151">
        <v>0</v>
      </c>
      <c r="M3837" s="151">
        <v>0</v>
      </c>
      <c r="N3837" s="151">
        <v>7.0629498717473085E-5</v>
      </c>
      <c r="O3837" s="151">
        <v>4.57936092668786E-5</v>
      </c>
      <c r="P3837" s="151">
        <v>4.9148061600962318E-5</v>
      </c>
    </row>
    <row r="3838" spans="1:16" ht="22" customHeight="1" x14ac:dyDescent="0.2">
      <c r="A3838" s="150" t="s">
        <v>4667</v>
      </c>
      <c r="B3838" s="151">
        <v>0</v>
      </c>
      <c r="C3838" s="151">
        <v>0</v>
      </c>
      <c r="D3838" s="151">
        <v>7.4516997631813968E-5</v>
      </c>
      <c r="E3838" s="151">
        <v>0</v>
      </c>
      <c r="F3838" s="151">
        <v>0</v>
      </c>
      <c r="G3838" s="151">
        <v>5.2017191197095123E-5</v>
      </c>
      <c r="H3838" s="151">
        <v>0</v>
      </c>
      <c r="I3838" s="151">
        <v>0</v>
      </c>
      <c r="J3838" s="151">
        <v>0</v>
      </c>
      <c r="K3838" s="151">
        <v>0</v>
      </c>
      <c r="L3838" s="151">
        <v>0</v>
      </c>
      <c r="M3838" s="151">
        <v>0</v>
      </c>
      <c r="N3838" s="151">
        <v>2.3543166239157691E-5</v>
      </c>
      <c r="O3838" s="151">
        <v>0</v>
      </c>
      <c r="P3838" s="151">
        <v>1.228701540024058E-5</v>
      </c>
    </row>
    <row r="3839" spans="1:16" ht="22" customHeight="1" x14ac:dyDescent="0.2">
      <c r="A3839" s="150" t="s">
        <v>4668</v>
      </c>
      <c r="B3839" s="151">
        <v>0</v>
      </c>
      <c r="C3839" s="151">
        <v>0</v>
      </c>
      <c r="D3839" s="151">
        <v>0</v>
      </c>
      <c r="E3839" s="151">
        <v>0</v>
      </c>
      <c r="F3839" s="151">
        <v>0</v>
      </c>
      <c r="G3839" s="151">
        <v>0</v>
      </c>
      <c r="H3839" s="151">
        <v>0</v>
      </c>
      <c r="I3839" s="151">
        <v>0</v>
      </c>
      <c r="J3839" s="151">
        <v>0</v>
      </c>
      <c r="K3839" s="151">
        <v>0</v>
      </c>
      <c r="L3839" s="151">
        <v>5.6214707958325394E-5</v>
      </c>
      <c r="M3839" s="151">
        <v>0</v>
      </c>
      <c r="N3839" s="151">
        <v>0</v>
      </c>
      <c r="O3839" s="151">
        <v>0</v>
      </c>
      <c r="P3839" s="151">
        <v>0</v>
      </c>
    </row>
    <row r="3840" spans="1:16" ht="22" customHeight="1" x14ac:dyDescent="0.2">
      <c r="A3840" s="150" t="s">
        <v>4669</v>
      </c>
      <c r="B3840" s="151">
        <v>0</v>
      </c>
      <c r="C3840" s="151">
        <v>0</v>
      </c>
      <c r="D3840" s="151">
        <v>0</v>
      </c>
      <c r="E3840" s="151">
        <v>0</v>
      </c>
      <c r="F3840" s="151">
        <v>0</v>
      </c>
      <c r="G3840" s="151">
        <v>0</v>
      </c>
      <c r="H3840" s="151">
        <v>0</v>
      </c>
      <c r="I3840" s="151">
        <v>3.0335487379320255E-5</v>
      </c>
      <c r="J3840" s="151">
        <v>0</v>
      </c>
      <c r="K3840" s="151">
        <v>0</v>
      </c>
      <c r="L3840" s="151">
        <v>0</v>
      </c>
      <c r="M3840" s="151">
        <v>0</v>
      </c>
      <c r="N3840" s="151">
        <v>0</v>
      </c>
      <c r="O3840" s="151">
        <v>0</v>
      </c>
      <c r="P3840" s="151">
        <v>0</v>
      </c>
    </row>
    <row r="3841" spans="1:16" ht="22" customHeight="1" x14ac:dyDescent="0.2">
      <c r="A3841" s="150" t="s">
        <v>4670</v>
      </c>
      <c r="B3841" s="151">
        <v>0</v>
      </c>
      <c r="C3841" s="151">
        <v>5.1107556278239832E-5</v>
      </c>
      <c r="D3841" s="151">
        <v>0</v>
      </c>
      <c r="E3841" s="151">
        <v>0</v>
      </c>
      <c r="F3841" s="151">
        <v>0</v>
      </c>
      <c r="G3841" s="151">
        <v>0</v>
      </c>
      <c r="H3841" s="151">
        <v>5.5677434341678633E-5</v>
      </c>
      <c r="I3841" s="151">
        <v>0</v>
      </c>
      <c r="J3841" s="151">
        <v>3.2111567778135595E-5</v>
      </c>
      <c r="K3841" s="151">
        <v>0</v>
      </c>
      <c r="L3841" s="151">
        <v>0</v>
      </c>
      <c r="M3841" s="151">
        <v>0</v>
      </c>
      <c r="N3841" s="151">
        <v>1.0633090591590381E-4</v>
      </c>
      <c r="O3841" s="151">
        <v>9.1921478455413258E-5</v>
      </c>
      <c r="P3841" s="151">
        <v>1.2331858522139267E-4</v>
      </c>
    </row>
    <row r="3842" spans="1:16" ht="22" customHeight="1" x14ac:dyDescent="0.2">
      <c r="A3842" s="150" t="s">
        <v>4671</v>
      </c>
      <c r="B3842" s="151">
        <v>0</v>
      </c>
      <c r="C3842" s="151">
        <v>5.1107556278239832E-5</v>
      </c>
      <c r="D3842" s="151">
        <v>2.4929652492395179E-5</v>
      </c>
      <c r="E3842" s="151">
        <v>0</v>
      </c>
      <c r="F3842" s="151">
        <v>0</v>
      </c>
      <c r="G3842" s="151">
        <v>0</v>
      </c>
      <c r="H3842" s="151">
        <v>0</v>
      </c>
      <c r="I3842" s="151">
        <v>0</v>
      </c>
      <c r="J3842" s="151">
        <v>0</v>
      </c>
      <c r="K3842" s="151">
        <v>0</v>
      </c>
      <c r="L3842" s="151">
        <v>0</v>
      </c>
      <c r="M3842" s="151">
        <v>0</v>
      </c>
      <c r="N3842" s="151">
        <v>1.1814545101767088E-5</v>
      </c>
      <c r="O3842" s="151">
        <v>0</v>
      </c>
      <c r="P3842" s="151">
        <v>3.6995575566417803E-5</v>
      </c>
    </row>
    <row r="3843" spans="1:16" ht="22" customHeight="1" x14ac:dyDescent="0.2">
      <c r="A3843" s="150" t="s">
        <v>4672</v>
      </c>
      <c r="B3843" s="151">
        <v>4.6508660851375409E-5</v>
      </c>
      <c r="C3843" s="151">
        <v>5.1107556278239832E-5</v>
      </c>
      <c r="D3843" s="151">
        <v>2.4929652492395179E-5</v>
      </c>
      <c r="E3843" s="151">
        <v>5.4857629003030183E-5</v>
      </c>
      <c r="F3843" s="151">
        <v>4.5568196831524483E-5</v>
      </c>
      <c r="G3843" s="151">
        <v>5.2207034960588173E-5</v>
      </c>
      <c r="H3843" s="151">
        <v>0</v>
      </c>
      <c r="I3843" s="151">
        <v>3.0335487379320255E-5</v>
      </c>
      <c r="J3843" s="151">
        <v>3.2111567778135595E-5</v>
      </c>
      <c r="K3843" s="151">
        <v>0</v>
      </c>
      <c r="L3843" s="151">
        <v>0</v>
      </c>
      <c r="M3843" s="151">
        <v>5.301497332374144E-5</v>
      </c>
      <c r="N3843" s="151">
        <v>2.3629090203534177E-5</v>
      </c>
      <c r="O3843" s="151">
        <v>4.5960739227706629E-5</v>
      </c>
      <c r="P3843" s="151">
        <v>3.6995575566417803E-5</v>
      </c>
    </row>
    <row r="3844" spans="1:16" ht="22" customHeight="1" x14ac:dyDescent="0.2">
      <c r="A3844" s="150" t="s">
        <v>4673</v>
      </c>
      <c r="B3844" s="151">
        <v>4.6508660851375409E-5</v>
      </c>
      <c r="C3844" s="151">
        <v>5.1107556278239832E-5</v>
      </c>
      <c r="D3844" s="151">
        <v>4.9859304984790357E-5</v>
      </c>
      <c r="E3844" s="151">
        <v>8.2286443504545282E-5</v>
      </c>
      <c r="F3844" s="151">
        <v>4.5568196831524483E-5</v>
      </c>
      <c r="G3844" s="151">
        <v>1.0441406992117635E-4</v>
      </c>
      <c r="H3844" s="151">
        <v>1.1135486868335727E-4</v>
      </c>
      <c r="I3844" s="151">
        <v>3.0335487379320255E-5</v>
      </c>
      <c r="J3844" s="151">
        <v>6.4223135556271189E-5</v>
      </c>
      <c r="K3844" s="151">
        <v>1.0506526483863465E-4</v>
      </c>
      <c r="L3844" s="151">
        <v>5.6214707958325394E-5</v>
      </c>
      <c r="M3844" s="151">
        <v>1.0602994664748288E-4</v>
      </c>
      <c r="N3844" s="151">
        <v>5.9072725508835442E-5</v>
      </c>
      <c r="O3844" s="151">
        <v>4.5960739227706629E-5</v>
      </c>
      <c r="P3844" s="151">
        <v>6.1659292610696334E-5</v>
      </c>
    </row>
    <row r="3845" spans="1:16" ht="22" customHeight="1" x14ac:dyDescent="0.2">
      <c r="A3845" s="150" t="s">
        <v>4674</v>
      </c>
      <c r="B3845" s="151">
        <v>0</v>
      </c>
      <c r="C3845" s="151">
        <v>0</v>
      </c>
      <c r="D3845" s="151">
        <v>0</v>
      </c>
      <c r="E3845" s="151">
        <v>0</v>
      </c>
      <c r="F3845" s="151">
        <v>0</v>
      </c>
      <c r="G3845" s="151">
        <v>0</v>
      </c>
      <c r="H3845" s="151">
        <v>0</v>
      </c>
      <c r="I3845" s="151">
        <v>0</v>
      </c>
      <c r="J3845" s="151">
        <v>0</v>
      </c>
      <c r="K3845" s="151">
        <v>0</v>
      </c>
      <c r="L3845" s="151">
        <v>5.6214707958325394E-5</v>
      </c>
      <c r="M3845" s="151">
        <v>0</v>
      </c>
      <c r="N3845" s="151">
        <v>3.5443635305301272E-5</v>
      </c>
      <c r="O3845" s="151">
        <v>0</v>
      </c>
      <c r="P3845" s="151">
        <v>1.2331858522139267E-5</v>
      </c>
    </row>
    <row r="3846" spans="1:16" ht="22" customHeight="1" x14ac:dyDescent="0.2">
      <c r="A3846" s="150" t="s">
        <v>4675</v>
      </c>
      <c r="B3846" s="151">
        <v>0</v>
      </c>
      <c r="C3846" s="151">
        <v>0</v>
      </c>
      <c r="D3846" s="151">
        <v>0</v>
      </c>
      <c r="E3846" s="151">
        <v>0</v>
      </c>
      <c r="F3846" s="151">
        <v>0</v>
      </c>
      <c r="G3846" s="151">
        <v>0</v>
      </c>
      <c r="H3846" s="151">
        <v>0</v>
      </c>
      <c r="I3846" s="151">
        <v>0</v>
      </c>
      <c r="J3846" s="151">
        <v>0</v>
      </c>
      <c r="K3846" s="151">
        <v>0</v>
      </c>
      <c r="L3846" s="151">
        <v>0</v>
      </c>
      <c r="M3846" s="151">
        <v>0</v>
      </c>
      <c r="N3846" s="151">
        <v>1.1814545101767088E-5</v>
      </c>
      <c r="O3846" s="151">
        <v>0</v>
      </c>
      <c r="P3846" s="151">
        <v>1.2331858522139267E-5</v>
      </c>
    </row>
    <row r="3847" spans="1:16" ht="22" customHeight="1" x14ac:dyDescent="0.2">
      <c r="A3847" s="150" t="s">
        <v>4676</v>
      </c>
      <c r="B3847" s="151">
        <v>9.3017321702750817E-5</v>
      </c>
      <c r="C3847" s="151">
        <v>4.0886045022591865E-4</v>
      </c>
      <c r="D3847" s="151">
        <v>1.4957791495437108E-4</v>
      </c>
      <c r="E3847" s="151">
        <v>4.6628984652575655E-4</v>
      </c>
      <c r="F3847" s="151">
        <v>9.1136393663048966E-5</v>
      </c>
      <c r="G3847" s="151">
        <v>4.698633146452936E-4</v>
      </c>
      <c r="H3847" s="151">
        <v>2.2270973736671453E-4</v>
      </c>
      <c r="I3847" s="151">
        <v>4.5503231068980387E-4</v>
      </c>
      <c r="J3847" s="151">
        <v>2.8900411000322033E-4</v>
      </c>
      <c r="K3847" s="151">
        <v>5.7785895661249061E-4</v>
      </c>
      <c r="L3847" s="151">
        <v>2.2485883183330157E-4</v>
      </c>
      <c r="M3847" s="151">
        <v>3.711048132661901E-4</v>
      </c>
      <c r="N3847" s="151">
        <v>1.2995999611943799E-4</v>
      </c>
      <c r="O3847" s="151">
        <v>1.3788221768311988E-4</v>
      </c>
      <c r="P3847" s="151">
        <v>1.4798230226567121E-4</v>
      </c>
    </row>
    <row r="3848" spans="1:16" ht="22" customHeight="1" x14ac:dyDescent="0.2">
      <c r="A3848" s="150" t="s">
        <v>4677</v>
      </c>
      <c r="B3848" s="151">
        <v>9.3017321702750817E-5</v>
      </c>
      <c r="C3848" s="151">
        <v>1.5332266883471949E-4</v>
      </c>
      <c r="D3848" s="151">
        <v>7.4788957477185539E-5</v>
      </c>
      <c r="E3848" s="151">
        <v>1.0971525800606037E-4</v>
      </c>
      <c r="F3848" s="151">
        <v>4.5568196831524483E-5</v>
      </c>
      <c r="G3848" s="151">
        <v>1.0441406992117635E-4</v>
      </c>
      <c r="H3848" s="151">
        <v>1.1135486868335727E-4</v>
      </c>
      <c r="I3848" s="151">
        <v>1.8201292427592154E-4</v>
      </c>
      <c r="J3848" s="151">
        <v>3.2111567778135595E-5</v>
      </c>
      <c r="K3848" s="151">
        <v>1.0506526483863465E-4</v>
      </c>
      <c r="L3848" s="151">
        <v>5.6214707958325394E-5</v>
      </c>
      <c r="M3848" s="151">
        <v>1.5904491997122431E-4</v>
      </c>
      <c r="N3848" s="151">
        <v>1.1814545101767088E-4</v>
      </c>
      <c r="O3848" s="151">
        <v>0</v>
      </c>
      <c r="P3848" s="151">
        <v>1.2331858522139267E-4</v>
      </c>
    </row>
    <row r="3849" spans="1:16" ht="22" customHeight="1" x14ac:dyDescent="0.2">
      <c r="A3849" s="150" t="s">
        <v>4678</v>
      </c>
      <c r="B3849" s="151">
        <v>3.2556062595962785E-4</v>
      </c>
      <c r="C3849" s="151">
        <v>6.1329067533887798E-4</v>
      </c>
      <c r="D3849" s="151">
        <v>2.7422617741634699E-4</v>
      </c>
      <c r="E3849" s="151">
        <v>4.9371866102727164E-4</v>
      </c>
      <c r="F3849" s="151">
        <v>1.8227278732609793E-4</v>
      </c>
      <c r="G3849" s="151">
        <v>4.698633146452936E-4</v>
      </c>
      <c r="H3849" s="151">
        <v>1.1135486868335727E-4</v>
      </c>
      <c r="I3849" s="151">
        <v>1.5167743689660127E-4</v>
      </c>
      <c r="J3849" s="151">
        <v>1.9266940666881358E-4</v>
      </c>
      <c r="K3849" s="151">
        <v>3.1519579451590396E-4</v>
      </c>
      <c r="L3849" s="151">
        <v>1.6864412387497619E-4</v>
      </c>
      <c r="M3849" s="151">
        <v>1.5904491997122431E-4</v>
      </c>
      <c r="N3849" s="151">
        <v>1.4177454122120509E-4</v>
      </c>
      <c r="O3849" s="151">
        <v>1.3788221768311988E-4</v>
      </c>
      <c r="P3849" s="151">
        <v>1.4798230226567121E-4</v>
      </c>
    </row>
    <row r="3850" spans="1:16" ht="22" customHeight="1" x14ac:dyDescent="0.2">
      <c r="A3850" s="150" t="s">
        <v>4679</v>
      </c>
      <c r="B3850" s="151">
        <v>9.3017321702750817E-5</v>
      </c>
      <c r="C3850" s="151">
        <v>1.5332266883471949E-4</v>
      </c>
      <c r="D3850" s="151">
        <v>7.4788957477185539E-5</v>
      </c>
      <c r="E3850" s="151">
        <v>1.6457288700909056E-4</v>
      </c>
      <c r="F3850" s="151">
        <v>4.5568196831524483E-5</v>
      </c>
      <c r="G3850" s="151">
        <v>1.5662110488176453E-4</v>
      </c>
      <c r="H3850" s="151">
        <v>1.670323030250359E-4</v>
      </c>
      <c r="I3850" s="151">
        <v>2.4268389903456204E-4</v>
      </c>
      <c r="J3850" s="151">
        <v>6.4223135556271189E-5</v>
      </c>
      <c r="K3850" s="151">
        <v>1.5759789725795198E-4</v>
      </c>
      <c r="L3850" s="151">
        <v>1.6864412387497619E-4</v>
      </c>
      <c r="M3850" s="151">
        <v>5.301497332374144E-5</v>
      </c>
      <c r="N3850" s="151">
        <v>8.2701815712369633E-5</v>
      </c>
      <c r="O3850" s="151">
        <v>9.1921478455413258E-5</v>
      </c>
      <c r="P3850" s="151">
        <v>7.3991151132835606E-5</v>
      </c>
    </row>
    <row r="3851" spans="1:16" ht="22" customHeight="1" x14ac:dyDescent="0.2">
      <c r="A3851" s="150" t="s">
        <v>4680</v>
      </c>
      <c r="B3851" s="151">
        <v>3.2556062595962785E-4</v>
      </c>
      <c r="C3851" s="151">
        <v>0</v>
      </c>
      <c r="D3851" s="151">
        <v>2.4929652492395178E-4</v>
      </c>
      <c r="E3851" s="151">
        <v>0</v>
      </c>
      <c r="F3851" s="151">
        <v>4.1011377148372042E-4</v>
      </c>
      <c r="G3851" s="151">
        <v>0</v>
      </c>
      <c r="H3851" s="151">
        <v>0</v>
      </c>
      <c r="I3851" s="151">
        <v>0</v>
      </c>
      <c r="J3851" s="151">
        <v>0</v>
      </c>
      <c r="K3851" s="151">
        <v>0</v>
      </c>
      <c r="L3851" s="151">
        <v>0</v>
      </c>
      <c r="M3851" s="151">
        <v>0</v>
      </c>
      <c r="N3851" s="151">
        <v>3.5443635305301272E-5</v>
      </c>
      <c r="O3851" s="151">
        <v>4.5960739227706629E-5</v>
      </c>
      <c r="P3851" s="151">
        <v>8.6323009654974879E-5</v>
      </c>
    </row>
    <row r="3852" spans="1:16" ht="22" customHeight="1" x14ac:dyDescent="0.2">
      <c r="A3852" s="150" t="s">
        <v>4681</v>
      </c>
      <c r="B3852" s="151">
        <v>4.6508660851375409E-5</v>
      </c>
      <c r="C3852" s="151">
        <v>0</v>
      </c>
      <c r="D3852" s="151">
        <v>2.4929652492395179E-5</v>
      </c>
      <c r="E3852" s="151">
        <v>0</v>
      </c>
      <c r="F3852" s="151">
        <v>4.5568196831524483E-5</v>
      </c>
      <c r="G3852" s="151">
        <v>0</v>
      </c>
      <c r="H3852" s="151">
        <v>0</v>
      </c>
      <c r="I3852" s="151">
        <v>0</v>
      </c>
      <c r="J3852" s="151">
        <v>0</v>
      </c>
      <c r="K3852" s="151">
        <v>0</v>
      </c>
      <c r="L3852" s="151">
        <v>0</v>
      </c>
      <c r="M3852" s="151">
        <v>0</v>
      </c>
      <c r="N3852" s="151">
        <v>0</v>
      </c>
      <c r="O3852" s="151">
        <v>4.5960739227706629E-5</v>
      </c>
      <c r="P3852" s="151">
        <v>2.4663717044278534E-5</v>
      </c>
    </row>
    <row r="3853" spans="1:16" ht="22" customHeight="1" x14ac:dyDescent="0.2">
      <c r="A3853" s="150" t="s">
        <v>4682</v>
      </c>
      <c r="B3853" s="151">
        <v>2.3254330425687703E-4</v>
      </c>
      <c r="C3853" s="151">
        <v>0</v>
      </c>
      <c r="D3853" s="151">
        <v>1.4957791495437108E-4</v>
      </c>
      <c r="E3853" s="151">
        <v>0</v>
      </c>
      <c r="F3853" s="151">
        <v>1.3670459049457348E-4</v>
      </c>
      <c r="G3853" s="151">
        <v>0</v>
      </c>
      <c r="H3853" s="151">
        <v>0</v>
      </c>
      <c r="I3853" s="151">
        <v>0</v>
      </c>
      <c r="J3853" s="151">
        <v>0</v>
      </c>
      <c r="K3853" s="151">
        <v>0</v>
      </c>
      <c r="L3853" s="151">
        <v>0</v>
      </c>
      <c r="M3853" s="151">
        <v>0</v>
      </c>
      <c r="N3853" s="151">
        <v>4.7258180407068354E-5</v>
      </c>
      <c r="O3853" s="151">
        <v>4.5960739227706629E-5</v>
      </c>
      <c r="P3853" s="151">
        <v>3.6995575566417803E-5</v>
      </c>
    </row>
    <row r="3854" spans="1:16" ht="22" customHeight="1" x14ac:dyDescent="0.2">
      <c r="A3854" s="150" t="s">
        <v>4683</v>
      </c>
      <c r="B3854" s="151">
        <v>0</v>
      </c>
      <c r="C3854" s="151">
        <v>0</v>
      </c>
      <c r="D3854" s="151">
        <v>2.4929652492395179E-5</v>
      </c>
      <c r="E3854" s="151">
        <v>0</v>
      </c>
      <c r="F3854" s="151">
        <v>4.5568196831524483E-5</v>
      </c>
      <c r="G3854" s="151">
        <v>0</v>
      </c>
      <c r="H3854" s="151">
        <v>0</v>
      </c>
      <c r="I3854" s="151">
        <v>0</v>
      </c>
      <c r="J3854" s="151">
        <v>3.2111567778135595E-5</v>
      </c>
      <c r="K3854" s="151">
        <v>0</v>
      </c>
      <c r="L3854" s="151">
        <v>0</v>
      </c>
      <c r="M3854" s="151">
        <v>0</v>
      </c>
      <c r="N3854" s="151">
        <v>4.7258180407068354E-5</v>
      </c>
      <c r="O3854" s="151">
        <v>4.5960739227706629E-5</v>
      </c>
      <c r="P3854" s="151">
        <v>4.9327434088557069E-5</v>
      </c>
    </row>
    <row r="3855" spans="1:16" ht="22" customHeight="1" x14ac:dyDescent="0.2">
      <c r="A3855" s="150" t="s">
        <v>4684</v>
      </c>
      <c r="B3855" s="151">
        <v>0</v>
      </c>
      <c r="C3855" s="151">
        <v>0</v>
      </c>
      <c r="D3855" s="151">
        <v>5.0041939801584466E-5</v>
      </c>
      <c r="E3855" s="151">
        <v>0</v>
      </c>
      <c r="F3855" s="151">
        <v>0</v>
      </c>
      <c r="G3855" s="151">
        <v>0</v>
      </c>
      <c r="H3855" s="151">
        <v>0</v>
      </c>
      <c r="I3855" s="151">
        <v>0</v>
      </c>
      <c r="J3855" s="151">
        <v>0</v>
      </c>
      <c r="K3855" s="151">
        <v>0</v>
      </c>
      <c r="L3855" s="151">
        <v>0</v>
      </c>
      <c r="M3855" s="151">
        <v>0</v>
      </c>
      <c r="N3855" s="151">
        <v>0</v>
      </c>
      <c r="O3855" s="151">
        <v>0</v>
      </c>
      <c r="P3855" s="151">
        <v>0</v>
      </c>
    </row>
    <row r="3856" spans="1:16" ht="22" customHeight="1" x14ac:dyDescent="0.2">
      <c r="A3856" s="150" t="s">
        <v>4685</v>
      </c>
      <c r="B3856" s="151">
        <v>4.6679022246435391E-5</v>
      </c>
      <c r="C3856" s="151">
        <v>0</v>
      </c>
      <c r="D3856" s="151">
        <v>0</v>
      </c>
      <c r="E3856" s="151">
        <v>0</v>
      </c>
      <c r="F3856" s="151">
        <v>0</v>
      </c>
      <c r="G3856" s="151">
        <v>0</v>
      </c>
      <c r="H3856" s="151">
        <v>0</v>
      </c>
      <c r="I3856" s="151">
        <v>0</v>
      </c>
      <c r="J3856" s="151">
        <v>0</v>
      </c>
      <c r="K3856" s="151">
        <v>0</v>
      </c>
      <c r="L3856" s="151">
        <v>0</v>
      </c>
      <c r="M3856" s="151">
        <v>0</v>
      </c>
      <c r="N3856" s="151">
        <v>0</v>
      </c>
      <c r="O3856" s="151">
        <v>0</v>
      </c>
      <c r="P3856" s="151">
        <v>0</v>
      </c>
    </row>
    <row r="3857" spans="1:16" ht="22" customHeight="1" x14ac:dyDescent="0.2">
      <c r="A3857" s="150" t="s">
        <v>4686</v>
      </c>
      <c r="B3857" s="151">
        <v>0</v>
      </c>
      <c r="C3857" s="151">
        <v>0</v>
      </c>
      <c r="D3857" s="151">
        <v>5.0041939801584466E-5</v>
      </c>
      <c r="E3857" s="151">
        <v>0</v>
      </c>
      <c r="F3857" s="151">
        <v>4.5735113303434833E-5</v>
      </c>
      <c r="G3857" s="151">
        <v>0</v>
      </c>
      <c r="H3857" s="151">
        <v>1.6764414296285656E-4</v>
      </c>
      <c r="I3857" s="151">
        <v>3.0446606380709709E-5</v>
      </c>
      <c r="J3857" s="151">
        <v>1.2891677027412679E-4</v>
      </c>
      <c r="K3857" s="151">
        <v>0</v>
      </c>
      <c r="L3857" s="151">
        <v>1.1284124527898285E-4</v>
      </c>
      <c r="M3857" s="151">
        <v>0</v>
      </c>
      <c r="N3857" s="151">
        <v>9.4862574590012669E-5</v>
      </c>
      <c r="O3857" s="151">
        <v>4.6129093583852071E-5</v>
      </c>
      <c r="P3857" s="151">
        <v>7.4262180990465048E-5</v>
      </c>
    </row>
    <row r="3858" spans="1:16" ht="22" customHeight="1" x14ac:dyDescent="0.2">
      <c r="A3858" s="150" t="s">
        <v>4687</v>
      </c>
      <c r="B3858" s="151">
        <v>0</v>
      </c>
      <c r="C3858" s="151">
        <v>0</v>
      </c>
      <c r="D3858" s="151">
        <v>0</v>
      </c>
      <c r="E3858" s="151">
        <v>0</v>
      </c>
      <c r="F3858" s="151">
        <v>0</v>
      </c>
      <c r="G3858" s="151">
        <v>0</v>
      </c>
      <c r="H3858" s="151">
        <v>0</v>
      </c>
      <c r="I3858" s="151">
        <v>0</v>
      </c>
      <c r="J3858" s="151">
        <v>0</v>
      </c>
      <c r="K3858" s="151">
        <v>0</v>
      </c>
      <c r="L3858" s="151">
        <v>0</v>
      </c>
      <c r="M3858" s="151">
        <v>0</v>
      </c>
      <c r="N3858" s="151">
        <v>1.1857821823751584E-5</v>
      </c>
      <c r="O3858" s="151">
        <v>0</v>
      </c>
      <c r="P3858" s="151">
        <v>1.2377030165077506E-5</v>
      </c>
    </row>
    <row r="3859" spans="1:16" ht="22" customHeight="1" x14ac:dyDescent="0.2">
      <c r="A3859" s="150" t="s">
        <v>4688</v>
      </c>
      <c r="B3859" s="151">
        <v>0</v>
      </c>
      <c r="C3859" s="151">
        <v>5.1294763444094191E-5</v>
      </c>
      <c r="D3859" s="151">
        <v>0</v>
      </c>
      <c r="E3859" s="151">
        <v>0</v>
      </c>
      <c r="F3859" s="151">
        <v>0</v>
      </c>
      <c r="G3859" s="151">
        <v>0</v>
      </c>
      <c r="H3859" s="151">
        <v>0</v>
      </c>
      <c r="I3859" s="151">
        <v>0</v>
      </c>
      <c r="J3859" s="151">
        <v>0</v>
      </c>
      <c r="K3859" s="151">
        <v>0</v>
      </c>
      <c r="L3859" s="151">
        <v>0</v>
      </c>
      <c r="M3859" s="151">
        <v>0</v>
      </c>
      <c r="N3859" s="151">
        <v>0</v>
      </c>
      <c r="O3859" s="151">
        <v>0</v>
      </c>
      <c r="P3859" s="151">
        <v>0</v>
      </c>
    </row>
    <row r="3860" spans="1:16" ht="22" customHeight="1" x14ac:dyDescent="0.2">
      <c r="A3860" s="150" t="s">
        <v>4689</v>
      </c>
      <c r="B3860" s="151">
        <v>0</v>
      </c>
      <c r="C3860" s="151">
        <v>1.0258952688818838E-4</v>
      </c>
      <c r="D3860" s="151">
        <v>2.5020969900792233E-5</v>
      </c>
      <c r="E3860" s="151">
        <v>5.505857269901198E-5</v>
      </c>
      <c r="F3860" s="151">
        <v>0</v>
      </c>
      <c r="G3860" s="151">
        <v>5.239826952088337E-5</v>
      </c>
      <c r="H3860" s="151">
        <v>0</v>
      </c>
      <c r="I3860" s="151">
        <v>3.0446606380709709E-5</v>
      </c>
      <c r="J3860" s="151">
        <v>0</v>
      </c>
      <c r="K3860" s="151">
        <v>1.5817517893288954E-4</v>
      </c>
      <c r="L3860" s="151">
        <v>0</v>
      </c>
      <c r="M3860" s="151">
        <v>1.064183347304407E-4</v>
      </c>
      <c r="N3860" s="151">
        <v>0</v>
      </c>
      <c r="O3860" s="151">
        <v>0</v>
      </c>
      <c r="P3860" s="151">
        <v>0</v>
      </c>
    </row>
    <row r="3861" spans="1:16" ht="22" customHeight="1" x14ac:dyDescent="0.2">
      <c r="A3861" s="150" t="s">
        <v>4690</v>
      </c>
      <c r="B3861" s="151">
        <v>0</v>
      </c>
      <c r="C3861" s="151">
        <v>5.1294763444094191E-5</v>
      </c>
      <c r="D3861" s="151">
        <v>0</v>
      </c>
      <c r="E3861" s="151">
        <v>5.505857269901198E-5</v>
      </c>
      <c r="F3861" s="151">
        <v>0</v>
      </c>
      <c r="G3861" s="151">
        <v>0</v>
      </c>
      <c r="H3861" s="151">
        <v>5.588138098761885E-5</v>
      </c>
      <c r="I3861" s="151">
        <v>3.0446606380709709E-5</v>
      </c>
      <c r="J3861" s="151">
        <v>3.2229192568531697E-5</v>
      </c>
      <c r="K3861" s="151">
        <v>5.2725059644296515E-5</v>
      </c>
      <c r="L3861" s="151">
        <v>1.1284124527898285E-4</v>
      </c>
      <c r="M3861" s="151">
        <v>5.3209167365220348E-5</v>
      </c>
      <c r="N3861" s="151">
        <v>3.5573465471254754E-5</v>
      </c>
      <c r="O3861" s="151">
        <v>4.6129093583852071E-5</v>
      </c>
      <c r="P3861" s="151">
        <v>0</v>
      </c>
    </row>
    <row r="3862" spans="1:16" ht="22" customHeight="1" x14ac:dyDescent="0.2">
      <c r="A3862" s="150" t="s">
        <v>4691</v>
      </c>
      <c r="B3862" s="151">
        <v>0</v>
      </c>
      <c r="C3862" s="151">
        <v>0</v>
      </c>
      <c r="D3862" s="151">
        <v>0</v>
      </c>
      <c r="E3862" s="151">
        <v>0</v>
      </c>
      <c r="F3862" s="151">
        <v>0</v>
      </c>
      <c r="G3862" s="151">
        <v>0</v>
      </c>
      <c r="H3862" s="151">
        <v>0</v>
      </c>
      <c r="I3862" s="151">
        <v>3.0446606380709709E-5</v>
      </c>
      <c r="J3862" s="151">
        <v>0</v>
      </c>
      <c r="K3862" s="151">
        <v>0</v>
      </c>
      <c r="L3862" s="151">
        <v>0</v>
      </c>
      <c r="M3862" s="151">
        <v>0</v>
      </c>
      <c r="N3862" s="151">
        <v>0</v>
      </c>
      <c r="O3862" s="151">
        <v>0</v>
      </c>
      <c r="P3862" s="151">
        <v>0</v>
      </c>
    </row>
    <row r="3863" spans="1:16" ht="22" customHeight="1" x14ac:dyDescent="0.2">
      <c r="A3863" s="150" t="s">
        <v>4692</v>
      </c>
      <c r="B3863" s="151">
        <v>0</v>
      </c>
      <c r="C3863" s="151">
        <v>0</v>
      </c>
      <c r="D3863" s="151">
        <v>0</v>
      </c>
      <c r="E3863" s="151">
        <v>0</v>
      </c>
      <c r="F3863" s="151">
        <v>9.1470226606869665E-5</v>
      </c>
      <c r="G3863" s="151">
        <v>0</v>
      </c>
      <c r="H3863" s="151">
        <v>0</v>
      </c>
      <c r="I3863" s="151">
        <v>0</v>
      </c>
      <c r="J3863" s="151">
        <v>0</v>
      </c>
      <c r="K3863" s="151">
        <v>0</v>
      </c>
      <c r="L3863" s="151">
        <v>0</v>
      </c>
      <c r="M3863" s="151">
        <v>0</v>
      </c>
      <c r="N3863" s="151">
        <v>0</v>
      </c>
      <c r="O3863" s="151">
        <v>0</v>
      </c>
      <c r="P3863" s="151">
        <v>0</v>
      </c>
    </row>
    <row r="3864" spans="1:16" ht="22" customHeight="1" x14ac:dyDescent="0.2">
      <c r="A3864" s="150" t="s">
        <v>4693</v>
      </c>
      <c r="B3864" s="151">
        <v>2.8110381779287199E-4</v>
      </c>
      <c r="C3864" s="151">
        <v>0</v>
      </c>
      <c r="D3864" s="151">
        <v>4.2692029893226746E-4</v>
      </c>
      <c r="E3864" s="151">
        <v>0</v>
      </c>
      <c r="F3864" s="151">
        <v>3.2132279971641161E-4</v>
      </c>
      <c r="G3864" s="151">
        <v>0</v>
      </c>
      <c r="H3864" s="151">
        <v>2.80434136206249E-4</v>
      </c>
      <c r="I3864" s="151">
        <v>3.0558542433579961E-5</v>
      </c>
      <c r="J3864" s="151">
        <v>4.2051986921220211E-4</v>
      </c>
      <c r="K3864" s="151">
        <v>0</v>
      </c>
      <c r="L3864" s="151">
        <v>3.3976830839517263E-4</v>
      </c>
      <c r="M3864" s="151">
        <v>0</v>
      </c>
      <c r="N3864" s="151">
        <v>3.5704250270781425E-4</v>
      </c>
      <c r="O3864" s="151">
        <v>4.1668817255707553E-4</v>
      </c>
      <c r="P3864" s="151">
        <v>4.720562901930664E-4</v>
      </c>
    </row>
    <row r="3865" spans="1:16" ht="22" customHeight="1" x14ac:dyDescent="0.2">
      <c r="A3865" s="150" t="s">
        <v>4694</v>
      </c>
      <c r="B3865" s="151">
        <v>2.3425318149405998E-4</v>
      </c>
      <c r="C3865" s="151">
        <v>1.0296669426645378E-4</v>
      </c>
      <c r="D3865" s="151">
        <v>2.7624254636793777E-4</v>
      </c>
      <c r="E3865" s="151">
        <v>5.5260993922170109E-5</v>
      </c>
      <c r="F3865" s="151">
        <v>2.2951628551172261E-4</v>
      </c>
      <c r="G3865" s="151">
        <v>1.0518182043530264E-4</v>
      </c>
      <c r="H3865" s="151">
        <v>3.9260779068874858E-4</v>
      </c>
      <c r="I3865" s="151">
        <v>3.0558542433579961E-5</v>
      </c>
      <c r="J3865" s="151">
        <v>6.4695364494184952E-4</v>
      </c>
      <c r="K3865" s="151">
        <v>1.5875670532602517E-4</v>
      </c>
      <c r="L3865" s="151">
        <v>3.3976830839517263E-4</v>
      </c>
      <c r="M3865" s="151">
        <v>5.3404789304063067E-5</v>
      </c>
      <c r="N3865" s="151">
        <v>2.7373258540932426E-4</v>
      </c>
      <c r="O3865" s="151">
        <v>1.8519474335870024E-4</v>
      </c>
      <c r="P3865" s="151">
        <v>2.360281450965332E-4</v>
      </c>
    </row>
    <row r="3866" spans="1:16" ht="22" customHeight="1" x14ac:dyDescent="0.2">
      <c r="A3866" s="150" t="s">
        <v>4695</v>
      </c>
      <c r="B3866" s="151">
        <v>4.6850636298811994E-5</v>
      </c>
      <c r="C3866" s="151">
        <v>2.0593338853290756E-4</v>
      </c>
      <c r="D3866" s="151">
        <v>5.0225917521443229E-5</v>
      </c>
      <c r="E3866" s="151">
        <v>2.7630496961085054E-4</v>
      </c>
      <c r="F3866" s="151">
        <v>4.5903257102344518E-5</v>
      </c>
      <c r="G3866" s="151">
        <v>2.629545510882566E-4</v>
      </c>
      <c r="H3866" s="151">
        <v>1.6826048172374942E-4</v>
      </c>
      <c r="I3866" s="151">
        <v>2.750268819022197E-4</v>
      </c>
      <c r="J3866" s="151">
        <v>1.2939072898836989E-4</v>
      </c>
      <c r="K3866" s="151">
        <v>1.5875670532602517E-4</v>
      </c>
      <c r="L3866" s="151">
        <v>1.1325610279839087E-4</v>
      </c>
      <c r="M3866" s="151">
        <v>3.2042873582437841E-4</v>
      </c>
      <c r="N3866" s="151">
        <v>8.3309917298489986E-5</v>
      </c>
      <c r="O3866" s="151">
        <v>9.259737167935012E-5</v>
      </c>
      <c r="P3866" s="151">
        <v>9.9380271619592921E-5</v>
      </c>
    </row>
    <row r="3867" spans="1:16" ht="22" customHeight="1" x14ac:dyDescent="0.2">
      <c r="A3867" s="150" t="s">
        <v>4696</v>
      </c>
      <c r="B3867" s="151">
        <v>0</v>
      </c>
      <c r="C3867" s="151">
        <v>0</v>
      </c>
      <c r="D3867" s="151">
        <v>0</v>
      </c>
      <c r="E3867" s="151">
        <v>0</v>
      </c>
      <c r="F3867" s="151">
        <v>0</v>
      </c>
      <c r="G3867" s="151">
        <v>5.2590910217651322E-5</v>
      </c>
      <c r="H3867" s="151">
        <v>0</v>
      </c>
      <c r="I3867" s="151">
        <v>0</v>
      </c>
      <c r="J3867" s="151">
        <v>0</v>
      </c>
      <c r="K3867" s="151">
        <v>0</v>
      </c>
      <c r="L3867" s="151">
        <v>0</v>
      </c>
      <c r="M3867" s="151">
        <v>0</v>
      </c>
      <c r="N3867" s="151">
        <v>0</v>
      </c>
      <c r="O3867" s="151">
        <v>0</v>
      </c>
      <c r="P3867" s="151">
        <v>0</v>
      </c>
    </row>
    <row r="3868" spans="1:16" ht="22" customHeight="1" x14ac:dyDescent="0.2">
      <c r="A3868" s="150" t="s">
        <v>4697</v>
      </c>
      <c r="B3868" s="151">
        <v>0</v>
      </c>
      <c r="C3868" s="151">
        <v>5.1483347133226889E-5</v>
      </c>
      <c r="D3868" s="151">
        <v>0</v>
      </c>
      <c r="E3868" s="151">
        <v>5.5260993922170109E-5</v>
      </c>
      <c r="F3868" s="151">
        <v>4.5903257102344518E-5</v>
      </c>
      <c r="G3868" s="151">
        <v>5.2590910217651322E-5</v>
      </c>
      <c r="H3868" s="151">
        <v>0</v>
      </c>
      <c r="I3868" s="151">
        <v>0</v>
      </c>
      <c r="J3868" s="151">
        <v>0</v>
      </c>
      <c r="K3868" s="151">
        <v>5.291890177534172E-5</v>
      </c>
      <c r="L3868" s="151">
        <v>0</v>
      </c>
      <c r="M3868" s="151">
        <v>0</v>
      </c>
      <c r="N3868" s="151">
        <v>0</v>
      </c>
      <c r="O3868" s="151">
        <v>0</v>
      </c>
      <c r="P3868" s="151">
        <v>0</v>
      </c>
    </row>
    <row r="3869" spans="1:16" ht="22" customHeight="1" x14ac:dyDescent="0.2">
      <c r="A3869" s="150" t="s">
        <v>4698</v>
      </c>
      <c r="B3869" s="151">
        <v>5.6220763558574398E-4</v>
      </c>
      <c r="C3869" s="151">
        <v>6.1780016559872272E-4</v>
      </c>
      <c r="D3869" s="151">
        <v>7.282758040609268E-4</v>
      </c>
      <c r="E3869" s="151">
        <v>7.4602341794929644E-4</v>
      </c>
      <c r="F3869" s="151">
        <v>5.5083908522813425E-4</v>
      </c>
      <c r="G3869" s="151">
        <v>7.3627274304711846E-4</v>
      </c>
      <c r="H3869" s="151">
        <v>7.8521558137749717E-4</v>
      </c>
      <c r="I3869" s="151">
        <v>7.3340501840591917E-4</v>
      </c>
      <c r="J3869" s="151">
        <v>5.8225828044766454E-4</v>
      </c>
      <c r="K3869" s="151">
        <v>5.8210791952875891E-4</v>
      </c>
      <c r="L3869" s="151">
        <v>6.7953661679034526E-4</v>
      </c>
      <c r="M3869" s="151">
        <v>5.8745268234469379E-4</v>
      </c>
      <c r="N3869" s="151">
        <v>6.7838075514484706E-4</v>
      </c>
      <c r="O3869" s="151">
        <v>6.4818160175545076E-4</v>
      </c>
      <c r="P3869" s="151">
        <v>6.5839429947980312E-4</v>
      </c>
    </row>
    <row r="3870" spans="1:16" ht="22" customHeight="1" x14ac:dyDescent="0.2">
      <c r="A3870" s="150" t="s">
        <v>4699</v>
      </c>
      <c r="B3870" s="151">
        <v>0</v>
      </c>
      <c r="C3870" s="151">
        <v>0</v>
      </c>
      <c r="D3870" s="151">
        <v>0</v>
      </c>
      <c r="E3870" s="151">
        <v>0</v>
      </c>
      <c r="F3870" s="151">
        <v>0</v>
      </c>
      <c r="G3870" s="151">
        <v>0</v>
      </c>
      <c r="H3870" s="151">
        <v>0</v>
      </c>
      <c r="I3870" s="151">
        <v>0</v>
      </c>
      <c r="J3870" s="151">
        <v>0</v>
      </c>
      <c r="K3870" s="151">
        <v>0</v>
      </c>
      <c r="L3870" s="151">
        <v>0</v>
      </c>
      <c r="M3870" s="151">
        <v>5.3404789304063067E-5</v>
      </c>
      <c r="N3870" s="151">
        <v>0</v>
      </c>
      <c r="O3870" s="151">
        <v>0</v>
      </c>
      <c r="P3870" s="151">
        <v>0</v>
      </c>
    </row>
    <row r="3871" spans="1:16" ht="22" customHeight="1" x14ac:dyDescent="0.2">
      <c r="A3871" s="150" t="s">
        <v>4700</v>
      </c>
      <c r="B3871" s="151">
        <v>4.6850636298811994E-5</v>
      </c>
      <c r="C3871" s="151">
        <v>1.5445004139968068E-4</v>
      </c>
      <c r="D3871" s="151">
        <v>2.5112958760721615E-5</v>
      </c>
      <c r="E3871" s="151">
        <v>1.6578298176651035E-4</v>
      </c>
      <c r="F3871" s="151">
        <v>4.5903257102344518E-5</v>
      </c>
      <c r="G3871" s="151">
        <v>1.5777273065295397E-4</v>
      </c>
      <c r="H3871" s="151">
        <v>1.1217365448249961E-4</v>
      </c>
      <c r="I3871" s="151">
        <v>1.2223416973431984E-4</v>
      </c>
      <c r="J3871" s="151">
        <v>3.2347682247092473E-5</v>
      </c>
      <c r="K3871" s="151">
        <v>2.1167560710136688E-4</v>
      </c>
      <c r="L3871" s="151">
        <v>5.6628051399195434E-5</v>
      </c>
      <c r="M3871" s="151">
        <v>1.6021436791218921E-4</v>
      </c>
      <c r="N3871" s="151">
        <v>3.570425027078143E-5</v>
      </c>
      <c r="O3871" s="151">
        <v>4.629868583967506E-5</v>
      </c>
      <c r="P3871" s="151">
        <v>4.969013580979646E-5</v>
      </c>
    </row>
    <row r="3872" spans="1:16" ht="22" customHeight="1" x14ac:dyDescent="0.2">
      <c r="A3872" s="150" t="s">
        <v>4701</v>
      </c>
      <c r="B3872" s="151">
        <v>0</v>
      </c>
      <c r="C3872" s="151">
        <v>1.0296669426645378E-4</v>
      </c>
      <c r="D3872" s="151">
        <v>0</v>
      </c>
      <c r="E3872" s="151">
        <v>8.2891490883255176E-5</v>
      </c>
      <c r="F3872" s="151">
        <v>0</v>
      </c>
      <c r="G3872" s="151">
        <v>1.0518182043530264E-4</v>
      </c>
      <c r="H3872" s="151">
        <v>5.6086827241249803E-5</v>
      </c>
      <c r="I3872" s="151">
        <v>6.1117084867159921E-5</v>
      </c>
      <c r="J3872" s="151">
        <v>0</v>
      </c>
      <c r="K3872" s="151">
        <v>5.291890177534172E-5</v>
      </c>
      <c r="L3872" s="151">
        <v>0</v>
      </c>
      <c r="M3872" s="151">
        <v>1.0680957860812613E-4</v>
      </c>
      <c r="N3872" s="151">
        <v>0</v>
      </c>
      <c r="O3872" s="151">
        <v>0</v>
      </c>
      <c r="P3872" s="151">
        <v>0</v>
      </c>
    </row>
    <row r="3873" spans="1:16" ht="22" customHeight="1" x14ac:dyDescent="0.2">
      <c r="A3873" s="150" t="s">
        <v>4702</v>
      </c>
      <c r="B3873" s="151">
        <v>5.1535699928693197E-4</v>
      </c>
      <c r="C3873" s="151">
        <v>1.0296669426645378E-3</v>
      </c>
      <c r="D3873" s="151">
        <v>7.282758040609268E-4</v>
      </c>
      <c r="E3873" s="151">
        <v>1.3538943510931678E-3</v>
      </c>
      <c r="F3873" s="151">
        <v>5.5083908522813425E-4</v>
      </c>
      <c r="G3873" s="151">
        <v>9.9922729413537501E-4</v>
      </c>
      <c r="H3873" s="151">
        <v>8.4130240861874696E-4</v>
      </c>
      <c r="I3873" s="151">
        <v>1.4056929519446785E-3</v>
      </c>
      <c r="J3873" s="151">
        <v>1.0351258319069591E-3</v>
      </c>
      <c r="K3873" s="151">
        <v>1.3229725443835432E-3</v>
      </c>
      <c r="L3873" s="151">
        <v>6.7953661679034526E-4</v>
      </c>
      <c r="M3873" s="151">
        <v>1.2283101539934506E-3</v>
      </c>
      <c r="N3873" s="151">
        <v>6.9028217190177414E-4</v>
      </c>
      <c r="O3873" s="151">
        <v>8.796750309538261E-4</v>
      </c>
      <c r="P3873" s="151">
        <v>6.3354923157490483E-4</v>
      </c>
    </row>
    <row r="3874" spans="1:16" ht="22" customHeight="1" x14ac:dyDescent="0.2">
      <c r="A3874" s="150" t="s">
        <v>4703</v>
      </c>
      <c r="B3874" s="151">
        <v>0</v>
      </c>
      <c r="C3874" s="151">
        <v>1.0296669426645378E-4</v>
      </c>
      <c r="D3874" s="151">
        <v>0</v>
      </c>
      <c r="E3874" s="151">
        <v>5.5260993922170109E-5</v>
      </c>
      <c r="F3874" s="151">
        <v>0</v>
      </c>
      <c r="G3874" s="151">
        <v>5.2590910217651322E-5</v>
      </c>
      <c r="H3874" s="151">
        <v>0</v>
      </c>
      <c r="I3874" s="151">
        <v>6.1117084867159921E-5</v>
      </c>
      <c r="J3874" s="151">
        <v>3.2347682247092473E-5</v>
      </c>
      <c r="K3874" s="151">
        <v>5.291890177534172E-5</v>
      </c>
      <c r="L3874" s="151">
        <v>0</v>
      </c>
      <c r="M3874" s="151">
        <v>5.3404789304063067E-5</v>
      </c>
      <c r="N3874" s="151">
        <v>1.1901416756927142E-5</v>
      </c>
      <c r="O3874" s="151">
        <v>0</v>
      </c>
      <c r="P3874" s="151">
        <v>3.7267601857347347E-5</v>
      </c>
    </row>
    <row r="3875" spans="1:16" ht="22" customHeight="1" x14ac:dyDescent="0.2">
      <c r="A3875" s="150" t="s">
        <v>4704</v>
      </c>
      <c r="B3875" s="151">
        <v>0</v>
      </c>
      <c r="C3875" s="151">
        <v>0</v>
      </c>
      <c r="D3875" s="151">
        <v>2.5112958760721615E-5</v>
      </c>
      <c r="E3875" s="151">
        <v>0</v>
      </c>
      <c r="F3875" s="151">
        <v>9.1806514204689036E-5</v>
      </c>
      <c r="G3875" s="151">
        <v>0</v>
      </c>
      <c r="H3875" s="151">
        <v>0</v>
      </c>
      <c r="I3875" s="151">
        <v>0</v>
      </c>
      <c r="J3875" s="151">
        <v>0</v>
      </c>
      <c r="K3875" s="151">
        <v>0</v>
      </c>
      <c r="L3875" s="151">
        <v>0</v>
      </c>
      <c r="M3875" s="151">
        <v>0</v>
      </c>
      <c r="N3875" s="151">
        <v>0</v>
      </c>
      <c r="O3875" s="151">
        <v>0</v>
      </c>
      <c r="P3875" s="151">
        <v>0</v>
      </c>
    </row>
    <row r="3876" spans="1:16" ht="22" customHeight="1" x14ac:dyDescent="0.2">
      <c r="A3876" s="150" t="s">
        <v>4705</v>
      </c>
      <c r="B3876" s="151">
        <v>4.6850636298811994E-5</v>
      </c>
      <c r="C3876" s="151">
        <v>0</v>
      </c>
      <c r="D3876" s="151">
        <v>0</v>
      </c>
      <c r="E3876" s="151">
        <v>0</v>
      </c>
      <c r="F3876" s="151">
        <v>0</v>
      </c>
      <c r="G3876" s="151">
        <v>0</v>
      </c>
      <c r="H3876" s="151">
        <v>0</v>
      </c>
      <c r="I3876" s="151">
        <v>0</v>
      </c>
      <c r="J3876" s="151">
        <v>0</v>
      </c>
      <c r="K3876" s="151">
        <v>0</v>
      </c>
      <c r="L3876" s="151">
        <v>0</v>
      </c>
      <c r="M3876" s="151">
        <v>0</v>
      </c>
      <c r="N3876" s="151">
        <v>1.1901416756927142E-5</v>
      </c>
      <c r="O3876" s="151">
        <v>4.629868583967506E-5</v>
      </c>
      <c r="P3876" s="151">
        <v>3.7267601857347347E-5</v>
      </c>
    </row>
    <row r="3877" spans="1:16" ht="22" customHeight="1" x14ac:dyDescent="0.2">
      <c r="A3877" s="150" t="s">
        <v>4706</v>
      </c>
      <c r="B3877" s="151">
        <v>0</v>
      </c>
      <c r="C3877" s="151">
        <v>0</v>
      </c>
      <c r="D3877" s="151">
        <v>0</v>
      </c>
      <c r="E3877" s="151">
        <v>0</v>
      </c>
      <c r="F3877" s="151">
        <v>0</v>
      </c>
      <c r="G3877" s="151">
        <v>0</v>
      </c>
      <c r="H3877" s="151">
        <v>0</v>
      </c>
      <c r="I3877" s="151">
        <v>3.0558542433579961E-5</v>
      </c>
      <c r="J3877" s="151">
        <v>0</v>
      </c>
      <c r="K3877" s="151">
        <v>0</v>
      </c>
      <c r="L3877" s="151">
        <v>0</v>
      </c>
      <c r="M3877" s="151">
        <v>5.3404789304063067E-5</v>
      </c>
      <c r="N3877" s="151">
        <v>0</v>
      </c>
      <c r="O3877" s="151">
        <v>0</v>
      </c>
      <c r="P3877" s="151">
        <v>1.2422533952449115E-5</v>
      </c>
    </row>
    <row r="3878" spans="1:16" ht="22" customHeight="1" x14ac:dyDescent="0.2">
      <c r="A3878" s="150" t="s">
        <v>4707</v>
      </c>
      <c r="B3878" s="151">
        <v>0</v>
      </c>
      <c r="C3878" s="151">
        <v>0</v>
      </c>
      <c r="D3878" s="151">
        <v>0</v>
      </c>
      <c r="E3878" s="151">
        <v>0</v>
      </c>
      <c r="F3878" s="151">
        <v>0</v>
      </c>
      <c r="G3878" s="151">
        <v>0</v>
      </c>
      <c r="H3878" s="151">
        <v>5.6293789703394634E-5</v>
      </c>
      <c r="I3878" s="151">
        <v>0</v>
      </c>
      <c r="J3878" s="151">
        <v>3.2467046388225658E-5</v>
      </c>
      <c r="K3878" s="151">
        <v>0</v>
      </c>
      <c r="L3878" s="151">
        <v>0</v>
      </c>
      <c r="M3878" s="151">
        <v>0</v>
      </c>
      <c r="N3878" s="151">
        <v>2.3890666847853744E-5</v>
      </c>
      <c r="O3878" s="151">
        <v>0</v>
      </c>
      <c r="P3878" s="151">
        <v>1.2468373561129739E-5</v>
      </c>
    </row>
    <row r="3879" spans="1:16" ht="22" customHeight="1" x14ac:dyDescent="0.2">
      <c r="A3879" s="150" t="s">
        <v>4708</v>
      </c>
      <c r="B3879" s="151">
        <v>0</v>
      </c>
      <c r="C3879" s="151">
        <v>0</v>
      </c>
      <c r="D3879" s="151">
        <v>0</v>
      </c>
      <c r="E3879" s="151">
        <v>0</v>
      </c>
      <c r="F3879" s="151">
        <v>0</v>
      </c>
      <c r="G3879" s="151">
        <v>0</v>
      </c>
      <c r="H3879" s="151">
        <v>0</v>
      </c>
      <c r="I3879" s="151">
        <v>0</v>
      </c>
      <c r="J3879" s="151">
        <v>0</v>
      </c>
      <c r="K3879" s="151">
        <v>0</v>
      </c>
      <c r="L3879" s="151">
        <v>5.6837010998454458E-5</v>
      </c>
      <c r="M3879" s="151">
        <v>0</v>
      </c>
      <c r="N3879" s="151">
        <v>1.1945333423926872E-5</v>
      </c>
      <c r="O3879" s="151">
        <v>0</v>
      </c>
      <c r="P3879" s="151">
        <v>0</v>
      </c>
    </row>
    <row r="3880" spans="1:16" ht="22" customHeight="1" x14ac:dyDescent="0.2">
      <c r="A3880" s="150" t="s">
        <v>4709</v>
      </c>
      <c r="B3880" s="151">
        <v>4.7023516875560378E-5</v>
      </c>
      <c r="C3880" s="151">
        <v>0</v>
      </c>
      <c r="D3880" s="151">
        <v>1.2602813252613062E-4</v>
      </c>
      <c r="E3880" s="151">
        <v>2.7732454514446992E-5</v>
      </c>
      <c r="F3880" s="151">
        <v>0</v>
      </c>
      <c r="G3880" s="151">
        <v>5.2784972616978447E-5</v>
      </c>
      <c r="H3880" s="151">
        <v>5.6293789703394634E-5</v>
      </c>
      <c r="I3880" s="151">
        <v>3.0671304582781365E-5</v>
      </c>
      <c r="J3880" s="151">
        <v>6.4934092776451315E-5</v>
      </c>
      <c r="K3880" s="151">
        <v>5.3114174475619729E-5</v>
      </c>
      <c r="L3880" s="151">
        <v>5.6837010998454458E-5</v>
      </c>
      <c r="M3880" s="151">
        <v>0</v>
      </c>
      <c r="N3880" s="151">
        <v>1.3139866766319558E-4</v>
      </c>
      <c r="O3880" s="151">
        <v>1.3940858909658615E-4</v>
      </c>
      <c r="P3880" s="151">
        <v>1.3715210917242712E-4</v>
      </c>
    </row>
    <row r="3881" spans="1:16" ht="22" customHeight="1" x14ac:dyDescent="0.2">
      <c r="A3881" s="150" t="s">
        <v>4710</v>
      </c>
      <c r="B3881" s="151">
        <v>4.7023516875560378E-5</v>
      </c>
      <c r="C3881" s="151">
        <v>0</v>
      </c>
      <c r="D3881" s="151">
        <v>2.5205626505226123E-5</v>
      </c>
      <c r="E3881" s="151">
        <v>0</v>
      </c>
      <c r="F3881" s="151">
        <v>4.6072641814899298E-5</v>
      </c>
      <c r="G3881" s="151">
        <v>0</v>
      </c>
      <c r="H3881" s="151">
        <v>5.6293789703394634E-5</v>
      </c>
      <c r="I3881" s="151">
        <v>0</v>
      </c>
      <c r="J3881" s="151">
        <v>6.4934092776451315E-5</v>
      </c>
      <c r="K3881" s="151">
        <v>0</v>
      </c>
      <c r="L3881" s="151">
        <v>1.1367402199690892E-4</v>
      </c>
      <c r="M3881" s="151">
        <v>0</v>
      </c>
      <c r="N3881" s="151">
        <v>1.1945333423926873E-4</v>
      </c>
      <c r="O3881" s="151">
        <v>1.3940858909658615E-4</v>
      </c>
      <c r="P3881" s="151">
        <v>1.3715210917242712E-4</v>
      </c>
    </row>
    <row r="3882" spans="1:16" ht="22" customHeight="1" x14ac:dyDescent="0.2">
      <c r="A3882" s="150" t="s">
        <v>4711</v>
      </c>
      <c r="B3882" s="151">
        <v>2.8214110125336227E-4</v>
      </c>
      <c r="C3882" s="151">
        <v>6.7175319359073912E-4</v>
      </c>
      <c r="D3882" s="151">
        <v>4.2849565058884407E-4</v>
      </c>
      <c r="E3882" s="151">
        <v>6.101139993178338E-4</v>
      </c>
      <c r="F3882" s="151">
        <v>4.6072641814899298E-4</v>
      </c>
      <c r="G3882" s="151">
        <v>4.2227978093582757E-4</v>
      </c>
      <c r="H3882" s="151">
        <v>6.7552547644073556E-4</v>
      </c>
      <c r="I3882" s="151">
        <v>8.2812522373509683E-4</v>
      </c>
      <c r="J3882" s="151">
        <v>7.1427502054096444E-4</v>
      </c>
      <c r="K3882" s="151">
        <v>6.904842681830566E-4</v>
      </c>
      <c r="L3882" s="151">
        <v>1.1367402199690892E-3</v>
      </c>
      <c r="M3882" s="151">
        <v>7.5042596926152086E-4</v>
      </c>
      <c r="N3882" s="151">
        <v>1.7918000135890309E-4</v>
      </c>
      <c r="O3882" s="151">
        <v>2.7881717819317229E-4</v>
      </c>
      <c r="P3882" s="151">
        <v>1.7455722985581636E-4</v>
      </c>
    </row>
    <row r="3883" spans="1:16" ht="22" customHeight="1" x14ac:dyDescent="0.2">
      <c r="A3883" s="150" t="s">
        <v>4712</v>
      </c>
      <c r="B3883" s="151">
        <v>4.7023516875560378E-5</v>
      </c>
      <c r="C3883" s="151">
        <v>1.03346645167806E-4</v>
      </c>
      <c r="D3883" s="151">
        <v>1.2602813252613062E-4</v>
      </c>
      <c r="E3883" s="151">
        <v>8.3197363543340976E-5</v>
      </c>
      <c r="F3883" s="151">
        <v>9.2145283629798595E-5</v>
      </c>
      <c r="G3883" s="151">
        <v>1.0556994523395689E-4</v>
      </c>
      <c r="H3883" s="151">
        <v>1.1258757940678927E-4</v>
      </c>
      <c r="I3883" s="151">
        <v>9.2013913748344094E-5</v>
      </c>
      <c r="J3883" s="151">
        <v>3.2467046388225658E-5</v>
      </c>
      <c r="K3883" s="151">
        <v>1.0622834895123946E-4</v>
      </c>
      <c r="L3883" s="151">
        <v>1.1367402199690892E-4</v>
      </c>
      <c r="M3883" s="151">
        <v>1.0720370989450299E-4</v>
      </c>
      <c r="N3883" s="151">
        <v>9.5562667391414977E-5</v>
      </c>
      <c r="O3883" s="151">
        <v>0</v>
      </c>
      <c r="P3883" s="151">
        <v>7.4810241366778435E-5</v>
      </c>
    </row>
    <row r="3884" spans="1:16" ht="22" customHeight="1" x14ac:dyDescent="0.2">
      <c r="A3884" s="150" t="s">
        <v>4713</v>
      </c>
      <c r="B3884" s="151">
        <v>0</v>
      </c>
      <c r="C3884" s="151">
        <v>5.1673322583903001E-5</v>
      </c>
      <c r="D3884" s="151">
        <v>0</v>
      </c>
      <c r="E3884" s="151">
        <v>5.5464909028893984E-5</v>
      </c>
      <c r="F3884" s="151">
        <v>0</v>
      </c>
      <c r="G3884" s="151">
        <v>5.2784972616978447E-5</v>
      </c>
      <c r="H3884" s="151">
        <v>5.6293789703394634E-5</v>
      </c>
      <c r="I3884" s="151">
        <v>6.1342609165562729E-5</v>
      </c>
      <c r="J3884" s="151">
        <v>3.2467046388225658E-5</v>
      </c>
      <c r="K3884" s="151">
        <v>5.3114174475619729E-5</v>
      </c>
      <c r="L3884" s="151">
        <v>5.6837010998454458E-5</v>
      </c>
      <c r="M3884" s="151">
        <v>5.3601854947251494E-5</v>
      </c>
      <c r="N3884" s="151">
        <v>1.1945333423926872E-5</v>
      </c>
      <c r="O3884" s="151">
        <v>0</v>
      </c>
      <c r="P3884" s="151">
        <v>0</v>
      </c>
    </row>
    <row r="3885" spans="1:16" ht="22" customHeight="1" x14ac:dyDescent="0.2">
      <c r="A3885" s="150" t="s">
        <v>4714</v>
      </c>
      <c r="B3885" s="151">
        <v>5.6428220250672454E-4</v>
      </c>
      <c r="C3885" s="151">
        <v>5.1673322583903E-4</v>
      </c>
      <c r="D3885" s="151">
        <v>3.528787710731657E-4</v>
      </c>
      <c r="E3885" s="151">
        <v>4.7145172674559888E-4</v>
      </c>
      <c r="F3885" s="151">
        <v>3.2250849270429511E-4</v>
      </c>
      <c r="G3885" s="151">
        <v>5.2784972616978451E-4</v>
      </c>
      <c r="H3885" s="151">
        <v>6.7552547644073556E-4</v>
      </c>
      <c r="I3885" s="151">
        <v>2.760417412450323E-4</v>
      </c>
      <c r="J3885" s="151">
        <v>7.1427502054096444E-4</v>
      </c>
      <c r="K3885" s="151">
        <v>3.1868504685371836E-4</v>
      </c>
      <c r="L3885" s="151">
        <v>5.1153309898609015E-4</v>
      </c>
      <c r="M3885" s="151">
        <v>4.8241669452526347E-4</v>
      </c>
      <c r="N3885" s="151">
        <v>3.5836000271780618E-4</v>
      </c>
      <c r="O3885" s="151">
        <v>4.1822576728975846E-4</v>
      </c>
      <c r="P3885" s="151">
        <v>4.3639307463954084E-4</v>
      </c>
    </row>
    <row r="3886" spans="1:16" ht="22" customHeight="1" x14ac:dyDescent="0.2">
      <c r="A3886" s="150" t="s">
        <v>4715</v>
      </c>
      <c r="B3886" s="151">
        <v>3.7618813500448303E-4</v>
      </c>
      <c r="C3886" s="151">
        <v>0</v>
      </c>
      <c r="D3886" s="151">
        <v>4.0329002408361796E-4</v>
      </c>
      <c r="E3886" s="151">
        <v>0</v>
      </c>
      <c r="F3886" s="151">
        <v>5.5287170177879157E-4</v>
      </c>
      <c r="G3886" s="151">
        <v>0</v>
      </c>
      <c r="H3886" s="151">
        <v>0</v>
      </c>
      <c r="I3886" s="151">
        <v>0</v>
      </c>
      <c r="J3886" s="151">
        <v>0</v>
      </c>
      <c r="K3886" s="151">
        <v>0</v>
      </c>
      <c r="L3886" s="151">
        <v>0</v>
      </c>
      <c r="M3886" s="151">
        <v>0</v>
      </c>
      <c r="N3886" s="151">
        <v>2.1501600163068371E-4</v>
      </c>
      <c r="O3886" s="151">
        <v>1.8587811879544819E-4</v>
      </c>
      <c r="P3886" s="151">
        <v>1.3715210917242712E-4</v>
      </c>
    </row>
    <row r="3887" spans="1:16" ht="22" customHeight="1" x14ac:dyDescent="0.2">
      <c r="A3887" s="150" t="s">
        <v>4716</v>
      </c>
      <c r="B3887" s="151">
        <v>0</v>
      </c>
      <c r="C3887" s="151">
        <v>0</v>
      </c>
      <c r="D3887" s="151">
        <v>2.5205626505226123E-5</v>
      </c>
      <c r="E3887" s="151">
        <v>0</v>
      </c>
      <c r="F3887" s="151">
        <v>0</v>
      </c>
      <c r="G3887" s="151">
        <v>0</v>
      </c>
      <c r="H3887" s="151">
        <v>0</v>
      </c>
      <c r="I3887" s="151">
        <v>0</v>
      </c>
      <c r="J3887" s="151">
        <v>0</v>
      </c>
      <c r="K3887" s="151">
        <v>0</v>
      </c>
      <c r="L3887" s="151">
        <v>0</v>
      </c>
      <c r="M3887" s="151">
        <v>0</v>
      </c>
      <c r="N3887" s="151">
        <v>0</v>
      </c>
      <c r="O3887" s="151">
        <v>0</v>
      </c>
      <c r="P3887" s="151">
        <v>1.2468373561129739E-5</v>
      </c>
    </row>
    <row r="3888" spans="1:16" ht="22" customHeight="1" x14ac:dyDescent="0.2">
      <c r="A3888" s="150" t="s">
        <v>4717</v>
      </c>
      <c r="B3888" s="151">
        <v>1.8809406750224151E-4</v>
      </c>
      <c r="C3888" s="151">
        <v>0</v>
      </c>
      <c r="D3888" s="151">
        <v>2.0164501204180898E-4</v>
      </c>
      <c r="E3888" s="151">
        <v>8.3197363543340976E-5</v>
      </c>
      <c r="F3888" s="151">
        <v>1.3821792544469789E-4</v>
      </c>
      <c r="G3888" s="151">
        <v>5.2784972616978447E-5</v>
      </c>
      <c r="H3888" s="151">
        <v>5.6293789703394634E-5</v>
      </c>
      <c r="I3888" s="151">
        <v>9.2013913748344094E-5</v>
      </c>
      <c r="J3888" s="151">
        <v>1.2986818555290263E-4</v>
      </c>
      <c r="K3888" s="151">
        <v>1.0622834895123946E-4</v>
      </c>
      <c r="L3888" s="151">
        <v>1.7051103299536337E-4</v>
      </c>
      <c r="M3888" s="151">
        <v>5.3601854947251494E-5</v>
      </c>
      <c r="N3888" s="151">
        <v>2.2696133505461057E-4</v>
      </c>
      <c r="O3888" s="151">
        <v>1.3940858909658615E-4</v>
      </c>
      <c r="P3888" s="151">
        <v>2.2443072410033532E-4</v>
      </c>
    </row>
    <row r="3889" spans="1:16" ht="22" customHeight="1" x14ac:dyDescent="0.2">
      <c r="A3889" s="150" t="s">
        <v>4718</v>
      </c>
      <c r="B3889" s="151">
        <v>0</v>
      </c>
      <c r="C3889" s="151">
        <v>0</v>
      </c>
      <c r="D3889" s="151">
        <v>0</v>
      </c>
      <c r="E3889" s="151">
        <v>0</v>
      </c>
      <c r="F3889" s="151">
        <v>0</v>
      </c>
      <c r="G3889" s="151">
        <v>0</v>
      </c>
      <c r="H3889" s="151">
        <v>0</v>
      </c>
      <c r="I3889" s="151">
        <v>0</v>
      </c>
      <c r="J3889" s="151">
        <v>0</v>
      </c>
      <c r="K3889" s="151">
        <v>0</v>
      </c>
      <c r="L3889" s="151">
        <v>0</v>
      </c>
      <c r="M3889" s="151">
        <v>0</v>
      </c>
      <c r="N3889" s="151">
        <v>1.1989575399571046E-5</v>
      </c>
      <c r="O3889" s="151">
        <v>0</v>
      </c>
      <c r="P3889" s="151">
        <v>0</v>
      </c>
    </row>
    <row r="3890" spans="1:16" ht="22" customHeight="1" x14ac:dyDescent="0.2">
      <c r="A3890" s="150" t="s">
        <v>4719</v>
      </c>
      <c r="B3890" s="151">
        <v>0</v>
      </c>
      <c r="C3890" s="151">
        <v>5.1864705260139687E-5</v>
      </c>
      <c r="D3890" s="151">
        <v>0</v>
      </c>
      <c r="E3890" s="151">
        <v>2.7835167308944944E-5</v>
      </c>
      <c r="F3890" s="151">
        <v>0</v>
      </c>
      <c r="G3890" s="151">
        <v>5.2980472515559853E-5</v>
      </c>
      <c r="H3890" s="151">
        <v>0</v>
      </c>
      <c r="I3890" s="151">
        <v>3.0784902007162039E-5</v>
      </c>
      <c r="J3890" s="151">
        <v>0</v>
      </c>
      <c r="K3890" s="151">
        <v>5.3310893640344256E-5</v>
      </c>
      <c r="L3890" s="151">
        <v>0</v>
      </c>
      <c r="M3890" s="151">
        <v>0</v>
      </c>
      <c r="N3890" s="151">
        <v>0</v>
      </c>
      <c r="O3890" s="151">
        <v>0</v>
      </c>
      <c r="P3890" s="151">
        <v>0</v>
      </c>
    </row>
    <row r="3891" spans="1:16" ht="22" customHeight="1" x14ac:dyDescent="0.2">
      <c r="A3891" s="150" t="s">
        <v>4720</v>
      </c>
      <c r="B3891" s="151">
        <v>0</v>
      </c>
      <c r="C3891" s="151">
        <v>0</v>
      </c>
      <c r="D3891" s="151">
        <v>0</v>
      </c>
      <c r="E3891" s="151">
        <v>0</v>
      </c>
      <c r="F3891" s="151">
        <v>4.6243281229028554E-5</v>
      </c>
      <c r="G3891" s="151">
        <v>0</v>
      </c>
      <c r="H3891" s="151">
        <v>0</v>
      </c>
      <c r="I3891" s="151">
        <v>0</v>
      </c>
      <c r="J3891" s="151">
        <v>0</v>
      </c>
      <c r="K3891" s="151">
        <v>0</v>
      </c>
      <c r="L3891" s="151">
        <v>0</v>
      </c>
      <c r="M3891" s="151">
        <v>0</v>
      </c>
      <c r="N3891" s="151">
        <v>0</v>
      </c>
      <c r="O3891" s="151">
        <v>0</v>
      </c>
      <c r="P3891" s="151">
        <v>0</v>
      </c>
    </row>
    <row r="3892" spans="1:16" ht="22" customHeight="1" x14ac:dyDescent="0.2">
      <c r="A3892" s="150" t="s">
        <v>4721</v>
      </c>
      <c r="B3892" s="151">
        <v>0</v>
      </c>
      <c r="C3892" s="151">
        <v>0</v>
      </c>
      <c r="D3892" s="151">
        <v>0</v>
      </c>
      <c r="E3892" s="151">
        <v>0</v>
      </c>
      <c r="F3892" s="151">
        <v>0</v>
      </c>
      <c r="G3892" s="151">
        <v>0</v>
      </c>
      <c r="H3892" s="151">
        <v>0</v>
      </c>
      <c r="I3892" s="151">
        <v>0</v>
      </c>
      <c r="J3892" s="151">
        <v>0</v>
      </c>
      <c r="K3892" s="151">
        <v>0</v>
      </c>
      <c r="L3892" s="151">
        <v>0</v>
      </c>
      <c r="M3892" s="151">
        <v>0</v>
      </c>
      <c r="N3892" s="151">
        <v>1.1989575399571046E-5</v>
      </c>
      <c r="O3892" s="151">
        <v>4.66416390681171E-5</v>
      </c>
      <c r="P3892" s="151">
        <v>1.2514552722467256E-5</v>
      </c>
    </row>
    <row r="3893" spans="1:16" ht="22" customHeight="1" x14ac:dyDescent="0.2">
      <c r="A3893" s="150" t="s">
        <v>4722</v>
      </c>
      <c r="B3893" s="151">
        <v>0</v>
      </c>
      <c r="C3893" s="151">
        <v>0</v>
      </c>
      <c r="D3893" s="151">
        <v>7.5896942032403113E-5</v>
      </c>
      <c r="E3893" s="151">
        <v>2.7835167308944944E-5</v>
      </c>
      <c r="F3893" s="151">
        <v>9.2486562458057108E-5</v>
      </c>
      <c r="G3893" s="151">
        <v>0</v>
      </c>
      <c r="H3893" s="151">
        <v>1.1300457044162923E-4</v>
      </c>
      <c r="I3893" s="151">
        <v>0</v>
      </c>
      <c r="J3893" s="151">
        <v>1.9552376824909229E-4</v>
      </c>
      <c r="K3893" s="151">
        <v>0</v>
      </c>
      <c r="L3893" s="151">
        <v>1.7114255533979067E-4</v>
      </c>
      <c r="M3893" s="151">
        <v>0</v>
      </c>
      <c r="N3893" s="151">
        <v>2.0382278179270776E-4</v>
      </c>
      <c r="O3893" s="151">
        <v>9.3283278136234199E-5</v>
      </c>
      <c r="P3893" s="151">
        <v>2.1274739628194335E-4</v>
      </c>
    </row>
    <row r="3894" spans="1:16" ht="22" customHeight="1" x14ac:dyDescent="0.2">
      <c r="A3894" s="150" t="s">
        <v>4723</v>
      </c>
      <c r="B3894" s="151">
        <v>0</v>
      </c>
      <c r="C3894" s="151">
        <v>0</v>
      </c>
      <c r="D3894" s="151">
        <v>0</v>
      </c>
      <c r="E3894" s="151">
        <v>0</v>
      </c>
      <c r="F3894" s="151">
        <v>0</v>
      </c>
      <c r="G3894" s="151">
        <v>0</v>
      </c>
      <c r="H3894" s="151">
        <v>1.1300457044162923E-4</v>
      </c>
      <c r="I3894" s="151">
        <v>0</v>
      </c>
      <c r="J3894" s="151">
        <v>6.5174589416364101E-5</v>
      </c>
      <c r="K3894" s="151">
        <v>0</v>
      </c>
      <c r="L3894" s="151">
        <v>5.7047518446596883E-5</v>
      </c>
      <c r="M3894" s="151">
        <v>0</v>
      </c>
      <c r="N3894" s="151">
        <v>1.7984363099356567E-4</v>
      </c>
      <c r="O3894" s="151">
        <v>1.399249172043513E-4</v>
      </c>
      <c r="P3894" s="151">
        <v>1.6268918539207435E-4</v>
      </c>
    </row>
    <row r="3895" spans="1:16" ht="22" customHeight="1" x14ac:dyDescent="0.2">
      <c r="A3895" s="150" t="s">
        <v>4724</v>
      </c>
      <c r="B3895" s="151">
        <v>6.6076749268842991E-4</v>
      </c>
      <c r="C3895" s="151">
        <v>3.6305293682097777E-4</v>
      </c>
      <c r="D3895" s="151">
        <v>2.7828878745214474E-4</v>
      </c>
      <c r="E3895" s="151">
        <v>2.505165057805045E-4</v>
      </c>
      <c r="F3895" s="151">
        <v>4.16189531061257E-4</v>
      </c>
      <c r="G3895" s="151">
        <v>2.6490236257779924E-4</v>
      </c>
      <c r="H3895" s="151">
        <v>9.0403656353303381E-4</v>
      </c>
      <c r="I3895" s="151">
        <v>3.3863392207878244E-4</v>
      </c>
      <c r="J3895" s="151">
        <v>8.7985695712091533E-4</v>
      </c>
      <c r="K3895" s="151">
        <v>3.7317625548240977E-4</v>
      </c>
      <c r="L3895" s="151">
        <v>1.1409503689319377E-3</v>
      </c>
      <c r="M3895" s="151">
        <v>3.2280228201567011E-4</v>
      </c>
      <c r="N3895" s="151">
        <v>8.6324942876911533E-4</v>
      </c>
      <c r="O3895" s="151">
        <v>8.3954950322610768E-4</v>
      </c>
      <c r="P3895" s="151">
        <v>8.009313742379044E-4</v>
      </c>
    </row>
    <row r="3896" spans="1:16" ht="22" customHeight="1" x14ac:dyDescent="0.2">
      <c r="A3896" s="150" t="s">
        <v>4725</v>
      </c>
      <c r="B3896" s="151">
        <v>0</v>
      </c>
      <c r="C3896" s="151">
        <v>0</v>
      </c>
      <c r="D3896" s="151">
        <v>0</v>
      </c>
      <c r="E3896" s="151">
        <v>0</v>
      </c>
      <c r="F3896" s="151">
        <v>0</v>
      </c>
      <c r="G3896" s="151">
        <v>0</v>
      </c>
      <c r="H3896" s="151">
        <v>1.6950685566244385E-4</v>
      </c>
      <c r="I3896" s="151">
        <v>0</v>
      </c>
      <c r="J3896" s="151">
        <v>9.7761884124546145E-5</v>
      </c>
      <c r="K3896" s="151">
        <v>0</v>
      </c>
      <c r="L3896" s="151">
        <v>5.7047518446596883E-5</v>
      </c>
      <c r="M3896" s="151">
        <v>0</v>
      </c>
      <c r="N3896" s="151">
        <v>1.7984363099356567E-4</v>
      </c>
      <c r="O3896" s="151">
        <v>1.865665562724684E-4</v>
      </c>
      <c r="P3896" s="151">
        <v>1.2514552722467257E-4</v>
      </c>
    </row>
    <row r="3897" spans="1:16" ht="22" customHeight="1" x14ac:dyDescent="0.2">
      <c r="A3897" s="150" t="s">
        <v>4726</v>
      </c>
      <c r="B3897" s="151">
        <v>0</v>
      </c>
      <c r="C3897" s="151">
        <v>0</v>
      </c>
      <c r="D3897" s="151">
        <v>0</v>
      </c>
      <c r="E3897" s="151">
        <v>2.7835167308944944E-5</v>
      </c>
      <c r="F3897" s="151">
        <v>0</v>
      </c>
      <c r="G3897" s="151">
        <v>0</v>
      </c>
      <c r="H3897" s="151">
        <v>0</v>
      </c>
      <c r="I3897" s="151">
        <v>3.0784902007162039E-5</v>
      </c>
      <c r="J3897" s="151">
        <v>0</v>
      </c>
      <c r="K3897" s="151">
        <v>5.3310893640344256E-5</v>
      </c>
      <c r="L3897" s="151">
        <v>0</v>
      </c>
      <c r="M3897" s="151">
        <v>0</v>
      </c>
      <c r="N3897" s="151">
        <v>0</v>
      </c>
      <c r="O3897" s="151">
        <v>0</v>
      </c>
      <c r="P3897" s="151">
        <v>0</v>
      </c>
    </row>
    <row r="3898" spans="1:16" ht="22" customHeight="1" x14ac:dyDescent="0.2">
      <c r="A3898" s="150" t="s">
        <v>4727</v>
      </c>
      <c r="B3898" s="151">
        <v>0</v>
      </c>
      <c r="C3898" s="151">
        <v>0</v>
      </c>
      <c r="D3898" s="151">
        <v>0</v>
      </c>
      <c r="E3898" s="151">
        <v>0</v>
      </c>
      <c r="F3898" s="151">
        <v>0</v>
      </c>
      <c r="G3898" s="151">
        <v>0</v>
      </c>
      <c r="H3898" s="151">
        <v>0</v>
      </c>
      <c r="I3898" s="151">
        <v>0</v>
      </c>
      <c r="J3898" s="151">
        <v>0</v>
      </c>
      <c r="K3898" s="151">
        <v>0</v>
      </c>
      <c r="L3898" s="151">
        <v>0</v>
      </c>
      <c r="M3898" s="151">
        <v>0</v>
      </c>
      <c r="N3898" s="151">
        <v>0</v>
      </c>
      <c r="O3898" s="151">
        <v>4.66416390681171E-5</v>
      </c>
      <c r="P3898" s="151">
        <v>0</v>
      </c>
    </row>
    <row r="3899" spans="1:16" ht="22" customHeight="1" x14ac:dyDescent="0.2">
      <c r="A3899" s="150" t="s">
        <v>4728</v>
      </c>
      <c r="B3899" s="151">
        <v>7.5516284878677706E-4</v>
      </c>
      <c r="C3899" s="151">
        <v>1.0372941052027935E-3</v>
      </c>
      <c r="D3899" s="151">
        <v>8.3486636235643411E-4</v>
      </c>
      <c r="E3899" s="151">
        <v>8.6289018657729327E-4</v>
      </c>
      <c r="F3899" s="151">
        <v>7.8613578089348538E-4</v>
      </c>
      <c r="G3899" s="151">
        <v>1.1125899228267568E-3</v>
      </c>
      <c r="H3899" s="151">
        <v>1.017041133974663E-3</v>
      </c>
      <c r="I3899" s="151">
        <v>1.3237507863079676E-3</v>
      </c>
      <c r="J3899" s="151">
        <v>8.1468236770455111E-4</v>
      </c>
      <c r="K3899" s="151">
        <v>1.3860832346489506E-3</v>
      </c>
      <c r="L3899" s="151">
        <v>1.3691404427183254E-3</v>
      </c>
      <c r="M3899" s="151">
        <v>1.1298079870548454E-3</v>
      </c>
      <c r="N3899" s="151">
        <v>7.4335367477340489E-4</v>
      </c>
      <c r="O3899" s="151">
        <v>7.9290786415799053E-4</v>
      </c>
      <c r="P3899" s="151">
        <v>7.6338771607050262E-4</v>
      </c>
    </row>
    <row r="3900" spans="1:16" ht="22" customHeight="1" x14ac:dyDescent="0.2">
      <c r="A3900" s="150" t="s">
        <v>4729</v>
      </c>
      <c r="B3900" s="151">
        <v>0</v>
      </c>
      <c r="C3900" s="151">
        <v>0</v>
      </c>
      <c r="D3900" s="151">
        <v>0</v>
      </c>
      <c r="E3900" s="151">
        <v>0</v>
      </c>
      <c r="F3900" s="151">
        <v>0</v>
      </c>
      <c r="G3900" s="151">
        <v>0</v>
      </c>
      <c r="H3900" s="151">
        <v>0</v>
      </c>
      <c r="I3900" s="151">
        <v>3.0784902007162039E-5</v>
      </c>
      <c r="J3900" s="151">
        <v>0</v>
      </c>
      <c r="K3900" s="151">
        <v>0</v>
      </c>
      <c r="L3900" s="151">
        <v>0</v>
      </c>
      <c r="M3900" s="151">
        <v>0</v>
      </c>
      <c r="N3900" s="151">
        <v>0</v>
      </c>
      <c r="O3900" s="151">
        <v>0</v>
      </c>
      <c r="P3900" s="151">
        <v>0</v>
      </c>
    </row>
    <row r="3901" spans="1:16" ht="22" customHeight="1" x14ac:dyDescent="0.2">
      <c r="A3901" s="150" t="s">
        <v>4730</v>
      </c>
      <c r="B3901" s="151">
        <v>5.191744585409092E-4</v>
      </c>
      <c r="C3901" s="151">
        <v>5.7051175786153655E-4</v>
      </c>
      <c r="D3901" s="151">
        <v>5.3127859422682177E-4</v>
      </c>
      <c r="E3901" s="151">
        <v>6.1237368079678888E-4</v>
      </c>
      <c r="F3901" s="151">
        <v>4.16189531061257E-4</v>
      </c>
      <c r="G3901" s="151">
        <v>7.4172661521783789E-4</v>
      </c>
      <c r="H3901" s="151">
        <v>6.7802742264977541E-4</v>
      </c>
      <c r="I3901" s="151">
        <v>6.7726784415756487E-4</v>
      </c>
      <c r="J3901" s="151">
        <v>7.495077782881871E-4</v>
      </c>
      <c r="K3901" s="151">
        <v>5.8641983004378677E-4</v>
      </c>
      <c r="L3901" s="151">
        <v>5.7047518446596884E-4</v>
      </c>
      <c r="M3901" s="151">
        <v>6.4560456403134022E-4</v>
      </c>
      <c r="N3901" s="151">
        <v>5.2754131758112608E-4</v>
      </c>
      <c r="O3901" s="151">
        <v>5.1305802974928815E-4</v>
      </c>
      <c r="P3901" s="151">
        <v>5.1309666162115749E-4</v>
      </c>
    </row>
    <row r="3902" spans="1:16" ht="22" customHeight="1" x14ac:dyDescent="0.2">
      <c r="A3902" s="150" t="s">
        <v>4731</v>
      </c>
      <c r="B3902" s="151">
        <v>0</v>
      </c>
      <c r="C3902" s="151">
        <v>0</v>
      </c>
      <c r="D3902" s="151">
        <v>0</v>
      </c>
      <c r="E3902" s="151">
        <v>0</v>
      </c>
      <c r="F3902" s="151">
        <v>0</v>
      </c>
      <c r="G3902" s="151">
        <v>0</v>
      </c>
      <c r="H3902" s="151">
        <v>0</v>
      </c>
      <c r="I3902" s="151">
        <v>6.1569804014324078E-5</v>
      </c>
      <c r="J3902" s="151">
        <v>0</v>
      </c>
      <c r="K3902" s="151">
        <v>0</v>
      </c>
      <c r="L3902" s="151">
        <v>0</v>
      </c>
      <c r="M3902" s="151">
        <v>5.3800380335945016E-5</v>
      </c>
      <c r="N3902" s="151">
        <v>0</v>
      </c>
      <c r="O3902" s="151">
        <v>0</v>
      </c>
      <c r="P3902" s="151">
        <v>0</v>
      </c>
    </row>
    <row r="3903" spans="1:16" ht="22" customHeight="1" x14ac:dyDescent="0.2">
      <c r="A3903" s="150" t="s">
        <v>4732</v>
      </c>
      <c r="B3903" s="151">
        <v>1.8879071219669427E-4</v>
      </c>
      <c r="C3903" s="151">
        <v>5.7051175786153655E-4</v>
      </c>
      <c r="D3903" s="151">
        <v>2.5298980677467697E-4</v>
      </c>
      <c r="E3903" s="151">
        <v>5.8453851348784383E-4</v>
      </c>
      <c r="F3903" s="151">
        <v>1.8497312491611422E-4</v>
      </c>
      <c r="G3903" s="151">
        <v>3.7086330760891894E-4</v>
      </c>
      <c r="H3903" s="151">
        <v>2.2600914088325845E-4</v>
      </c>
      <c r="I3903" s="151">
        <v>4.002037260931065E-4</v>
      </c>
      <c r="J3903" s="151">
        <v>4.2363483120636664E-4</v>
      </c>
      <c r="K3903" s="151">
        <v>4.2648714912275405E-4</v>
      </c>
      <c r="L3903" s="151">
        <v>3.4228511067958134E-4</v>
      </c>
      <c r="M3903" s="151">
        <v>5.3800380335945015E-4</v>
      </c>
      <c r="N3903" s="151">
        <v>3.3570811118798931E-4</v>
      </c>
      <c r="O3903" s="151">
        <v>3.731331125449368E-4</v>
      </c>
      <c r="P3903" s="151">
        <v>3.754365816740177E-4</v>
      </c>
    </row>
    <row r="3904" spans="1:16" ht="22" customHeight="1" x14ac:dyDescent="0.2">
      <c r="A3904" s="150" t="s">
        <v>4733</v>
      </c>
      <c r="B3904" s="151">
        <v>2.8318606829504138E-4</v>
      </c>
      <c r="C3904" s="151">
        <v>4.6678234734125711E-4</v>
      </c>
      <c r="D3904" s="151">
        <v>4.3008267151695086E-4</v>
      </c>
      <c r="E3904" s="151">
        <v>5.5670334617889889E-4</v>
      </c>
      <c r="F3904" s="151">
        <v>2.7745968737417134E-4</v>
      </c>
      <c r="G3904" s="151">
        <v>5.8278519767115836E-4</v>
      </c>
      <c r="H3904" s="151">
        <v>5.6502285220814616E-4</v>
      </c>
      <c r="I3904" s="151">
        <v>5.5412823612891664E-4</v>
      </c>
      <c r="J3904" s="151">
        <v>5.8657130474727682E-4</v>
      </c>
      <c r="K3904" s="151">
        <v>6.3973072368413099E-4</v>
      </c>
      <c r="L3904" s="151">
        <v>7.4161773980575948E-4</v>
      </c>
      <c r="M3904" s="151">
        <v>6.4560456403134022E-4</v>
      </c>
      <c r="N3904" s="151">
        <v>3.5968726198713134E-4</v>
      </c>
      <c r="O3904" s="151">
        <v>3.2649147347681964E-4</v>
      </c>
      <c r="P3904" s="151">
        <v>4.5052389800882126E-4</v>
      </c>
    </row>
    <row r="3905" spans="1:16" ht="22" customHeight="1" x14ac:dyDescent="0.2">
      <c r="A3905" s="150" t="s">
        <v>4734</v>
      </c>
      <c r="B3905" s="151">
        <v>4.7197678049173566E-5</v>
      </c>
      <c r="C3905" s="151">
        <v>0</v>
      </c>
      <c r="D3905" s="151">
        <v>5.0597961354935407E-5</v>
      </c>
      <c r="E3905" s="151">
        <v>5.5670334617889889E-5</v>
      </c>
      <c r="F3905" s="151">
        <v>4.6243281229028554E-5</v>
      </c>
      <c r="G3905" s="151">
        <v>0</v>
      </c>
      <c r="H3905" s="151">
        <v>0</v>
      </c>
      <c r="I3905" s="151">
        <v>0</v>
      </c>
      <c r="J3905" s="151">
        <v>0</v>
      </c>
      <c r="K3905" s="151">
        <v>0</v>
      </c>
      <c r="L3905" s="151">
        <v>0</v>
      </c>
      <c r="M3905" s="151">
        <v>0</v>
      </c>
      <c r="N3905" s="151">
        <v>4.7958301598284186E-5</v>
      </c>
      <c r="O3905" s="151">
        <v>4.66416390681171E-5</v>
      </c>
      <c r="P3905" s="151">
        <v>1.2514552722467256E-5</v>
      </c>
    </row>
    <row r="3906" spans="1:16" ht="22" customHeight="1" x14ac:dyDescent="0.2">
      <c r="A3906" s="150" t="s">
        <v>4735</v>
      </c>
      <c r="B3906" s="151">
        <v>2.3126862244095049E-3</v>
      </c>
      <c r="C3906" s="151">
        <v>3.6305293682097777E-4</v>
      </c>
      <c r="D3906" s="151">
        <v>2.378104183681964E-3</v>
      </c>
      <c r="E3906" s="151">
        <v>4.4536267694311911E-4</v>
      </c>
      <c r="F3906" s="151">
        <v>2.913326717428799E-3</v>
      </c>
      <c r="G3906" s="151">
        <v>3.7086330760891894E-4</v>
      </c>
      <c r="H3906" s="151">
        <v>5.6502285220814616E-4</v>
      </c>
      <c r="I3906" s="151">
        <v>3.0784902007162038E-4</v>
      </c>
      <c r="J3906" s="151">
        <v>7.495077782881871E-4</v>
      </c>
      <c r="K3906" s="151">
        <v>2.6655446820172122E-4</v>
      </c>
      <c r="L3906" s="151">
        <v>4.5638014757277506E-4</v>
      </c>
      <c r="M3906" s="151">
        <v>3.2280228201567011E-4</v>
      </c>
      <c r="N3906" s="151">
        <v>1.1150305121601072E-3</v>
      </c>
      <c r="O3906" s="151">
        <v>1.1660409767029274E-3</v>
      </c>
      <c r="P3906" s="151">
        <v>1.126309745022053E-3</v>
      </c>
    </row>
    <row r="3907" spans="1:16" ht="22" customHeight="1" x14ac:dyDescent="0.2">
      <c r="A3907" s="150" t="s">
        <v>4736</v>
      </c>
      <c r="B3907" s="151">
        <v>0</v>
      </c>
      <c r="C3907" s="151">
        <v>0</v>
      </c>
      <c r="D3907" s="151">
        <v>0</v>
      </c>
      <c r="E3907" s="151">
        <v>0</v>
      </c>
      <c r="F3907" s="151">
        <v>4.6243281229028554E-5</v>
      </c>
      <c r="G3907" s="151">
        <v>0</v>
      </c>
      <c r="H3907" s="151">
        <v>0</v>
      </c>
      <c r="I3907" s="151">
        <v>0</v>
      </c>
      <c r="J3907" s="151">
        <v>0</v>
      </c>
      <c r="K3907" s="151">
        <v>0</v>
      </c>
      <c r="L3907" s="151">
        <v>0</v>
      </c>
      <c r="M3907" s="151">
        <v>0</v>
      </c>
      <c r="N3907" s="151">
        <v>0</v>
      </c>
      <c r="O3907" s="151">
        <v>0</v>
      </c>
      <c r="P3907" s="151">
        <v>0</v>
      </c>
    </row>
    <row r="3908" spans="1:16" ht="22" customHeight="1" x14ac:dyDescent="0.2">
      <c r="A3908" s="150" t="s">
        <v>4737</v>
      </c>
      <c r="B3908" s="151">
        <v>0</v>
      </c>
      <c r="C3908" s="151">
        <v>0</v>
      </c>
      <c r="D3908" s="151">
        <v>0</v>
      </c>
      <c r="E3908" s="151">
        <v>0</v>
      </c>
      <c r="F3908" s="151">
        <v>4.6243281229028554E-5</v>
      </c>
      <c r="G3908" s="151">
        <v>0</v>
      </c>
      <c r="H3908" s="151">
        <v>0</v>
      </c>
      <c r="I3908" s="151">
        <v>0</v>
      </c>
      <c r="J3908" s="151">
        <v>0</v>
      </c>
      <c r="K3908" s="151">
        <v>0</v>
      </c>
      <c r="L3908" s="151">
        <v>5.7047518446596883E-5</v>
      </c>
      <c r="M3908" s="151">
        <v>0</v>
      </c>
      <c r="N3908" s="151">
        <v>8.3927027796997327E-5</v>
      </c>
      <c r="O3908" s="151">
        <v>1.399249172043513E-4</v>
      </c>
      <c r="P3908" s="151">
        <v>7.5087316334803547E-5</v>
      </c>
    </row>
    <row r="3909" spans="1:16" ht="22" customHeight="1" x14ac:dyDescent="0.2">
      <c r="A3909" s="150" t="s">
        <v>4738</v>
      </c>
      <c r="B3909" s="151">
        <v>0</v>
      </c>
      <c r="C3909" s="151">
        <v>0</v>
      </c>
      <c r="D3909" s="151">
        <v>0</v>
      </c>
      <c r="E3909" s="151">
        <v>0</v>
      </c>
      <c r="F3909" s="151">
        <v>0</v>
      </c>
      <c r="G3909" s="151">
        <v>0</v>
      </c>
      <c r="H3909" s="151">
        <v>0</v>
      </c>
      <c r="I3909" s="151">
        <v>0</v>
      </c>
      <c r="J3909" s="151">
        <v>0</v>
      </c>
      <c r="K3909" s="151">
        <v>0</v>
      </c>
      <c r="L3909" s="151">
        <v>0</v>
      </c>
      <c r="M3909" s="151">
        <v>0</v>
      </c>
      <c r="N3909" s="151">
        <v>0</v>
      </c>
      <c r="O3909" s="151">
        <v>0</v>
      </c>
      <c r="P3909" s="151">
        <v>1.2561075223294272E-5</v>
      </c>
    </row>
    <row r="3910" spans="1:16" ht="22" customHeight="1" x14ac:dyDescent="0.2">
      <c r="A3910" s="150" t="s">
        <v>4739</v>
      </c>
      <c r="B3910" s="151">
        <v>0</v>
      </c>
      <c r="C3910" s="151">
        <v>0</v>
      </c>
      <c r="D3910" s="151">
        <v>0</v>
      </c>
      <c r="E3910" s="151">
        <v>0</v>
      </c>
      <c r="F3910" s="151">
        <v>0</v>
      </c>
      <c r="G3910" s="151">
        <v>0</v>
      </c>
      <c r="H3910" s="151">
        <v>0</v>
      </c>
      <c r="I3910" s="151">
        <v>0</v>
      </c>
      <c r="J3910" s="151">
        <v>0</v>
      </c>
      <c r="K3910" s="151">
        <v>0</v>
      </c>
      <c r="L3910" s="151">
        <v>0</v>
      </c>
      <c r="M3910" s="151">
        <v>0</v>
      </c>
      <c r="N3910" s="151">
        <v>1.2034146311837109E-5</v>
      </c>
      <c r="O3910" s="151">
        <v>0</v>
      </c>
      <c r="P3910" s="151">
        <v>0</v>
      </c>
    </row>
    <row r="3911" spans="1:16" ht="22" customHeight="1" x14ac:dyDescent="0.2">
      <c r="A3911" s="150" t="s">
        <v>4740</v>
      </c>
      <c r="B3911" s="151">
        <v>0</v>
      </c>
      <c r="C3911" s="151">
        <v>0</v>
      </c>
      <c r="D3911" s="151">
        <v>0</v>
      </c>
      <c r="E3911" s="151">
        <v>0</v>
      </c>
      <c r="F3911" s="151">
        <v>0</v>
      </c>
      <c r="G3911" s="151">
        <v>0</v>
      </c>
      <c r="H3911" s="151">
        <v>0</v>
      </c>
      <c r="I3911" s="151">
        <v>0</v>
      </c>
      <c r="J3911" s="151">
        <v>0</v>
      </c>
      <c r="K3911" s="151">
        <v>0</v>
      </c>
      <c r="L3911" s="151">
        <v>0</v>
      </c>
      <c r="M3911" s="151">
        <v>0</v>
      </c>
      <c r="N3911" s="151">
        <v>6.0170731559185552E-5</v>
      </c>
      <c r="O3911" s="151">
        <v>0</v>
      </c>
      <c r="P3911" s="151">
        <v>3.7683225669882817E-5</v>
      </c>
    </row>
    <row r="3912" spans="1:16" ht="22" customHeight="1" x14ac:dyDescent="0.2">
      <c r="A3912" s="150" t="s">
        <v>4741</v>
      </c>
      <c r="B3912" s="151">
        <v>0</v>
      </c>
      <c r="C3912" s="151">
        <v>0</v>
      </c>
      <c r="D3912" s="151">
        <v>0</v>
      </c>
      <c r="E3912" s="151">
        <v>0</v>
      </c>
      <c r="F3912" s="151">
        <v>0</v>
      </c>
      <c r="G3912" s="151">
        <v>0</v>
      </c>
      <c r="H3912" s="151">
        <v>0</v>
      </c>
      <c r="I3912" s="151">
        <v>0</v>
      </c>
      <c r="J3912" s="151">
        <v>0</v>
      </c>
      <c r="K3912" s="151">
        <v>0</v>
      </c>
      <c r="L3912" s="151">
        <v>0</v>
      </c>
      <c r="M3912" s="151">
        <v>0</v>
      </c>
      <c r="N3912" s="151">
        <v>1.2034146311837109E-5</v>
      </c>
      <c r="O3912" s="151">
        <v>0</v>
      </c>
      <c r="P3912" s="151">
        <v>0</v>
      </c>
    </row>
    <row r="3913" spans="1:16" ht="22" customHeight="1" x14ac:dyDescent="0.2">
      <c r="A3913" s="150" t="s">
        <v>4742</v>
      </c>
      <c r="B3913" s="151">
        <v>0</v>
      </c>
      <c r="C3913" s="151">
        <v>0</v>
      </c>
      <c r="D3913" s="151">
        <v>0</v>
      </c>
      <c r="E3913" s="151">
        <v>0</v>
      </c>
      <c r="F3913" s="151">
        <v>0</v>
      </c>
      <c r="G3913" s="151">
        <v>0</v>
      </c>
      <c r="H3913" s="151">
        <v>5.6712330890780462E-5</v>
      </c>
      <c r="I3913" s="151">
        <v>0</v>
      </c>
      <c r="J3913" s="151">
        <v>6.541687413538403E-5</v>
      </c>
      <c r="K3913" s="151">
        <v>0</v>
      </c>
      <c r="L3913" s="151">
        <v>1.1451918201175582E-4</v>
      </c>
      <c r="M3913" s="151">
        <v>0</v>
      </c>
      <c r="N3913" s="151">
        <v>1.203414631183711E-4</v>
      </c>
      <c r="O3913" s="151">
        <v>1.4044508418280613E-4</v>
      </c>
      <c r="P3913" s="151">
        <v>1.2561075223294272E-4</v>
      </c>
    </row>
    <row r="3914" spans="1:16" ht="22" customHeight="1" x14ac:dyDescent="0.2">
      <c r="A3914" s="150" t="s">
        <v>4743</v>
      </c>
      <c r="B3914" s="151">
        <v>2.8423880460840586E-4</v>
      </c>
      <c r="C3914" s="151">
        <v>3.64402575991316E-4</v>
      </c>
      <c r="D3914" s="151">
        <v>1.7775120252941991E-4</v>
      </c>
      <c r="E3914" s="151">
        <v>3.9114101274279512E-4</v>
      </c>
      <c r="F3914" s="151">
        <v>1.3924556801305995E-4</v>
      </c>
      <c r="G3914" s="151">
        <v>4.2541940755988576E-4</v>
      </c>
      <c r="H3914" s="151">
        <v>4.536986471262437E-4</v>
      </c>
      <c r="I3914" s="151">
        <v>4.325908163088197E-4</v>
      </c>
      <c r="J3914" s="151">
        <v>2.2895905947384413E-4</v>
      </c>
      <c r="K3914" s="151">
        <v>4.8158167860980119E-4</v>
      </c>
      <c r="L3914" s="151">
        <v>4.0081713704114539E-4</v>
      </c>
      <c r="M3914" s="151">
        <v>5.9400419924816612E-4</v>
      </c>
      <c r="N3914" s="151">
        <v>1.444097557420453E-4</v>
      </c>
      <c r="O3914" s="151">
        <v>1.872601122437415E-4</v>
      </c>
      <c r="P3914" s="151">
        <v>1.2561075223294272E-4</v>
      </c>
    </row>
    <row r="3915" spans="1:16" ht="22" customHeight="1" x14ac:dyDescent="0.2">
      <c r="A3915" s="150" t="s">
        <v>4744</v>
      </c>
      <c r="B3915" s="151">
        <v>0</v>
      </c>
      <c r="C3915" s="151">
        <v>0</v>
      </c>
      <c r="D3915" s="151">
        <v>0</v>
      </c>
      <c r="E3915" s="151">
        <v>0</v>
      </c>
      <c r="F3915" s="151">
        <v>0</v>
      </c>
      <c r="G3915" s="151">
        <v>0</v>
      </c>
      <c r="H3915" s="151">
        <v>0</v>
      </c>
      <c r="I3915" s="151">
        <v>0</v>
      </c>
      <c r="J3915" s="151">
        <v>0</v>
      </c>
      <c r="K3915" s="151">
        <v>0</v>
      </c>
      <c r="L3915" s="151">
        <v>0</v>
      </c>
      <c r="M3915" s="151">
        <v>0</v>
      </c>
      <c r="N3915" s="151">
        <v>0</v>
      </c>
      <c r="O3915" s="151">
        <v>0</v>
      </c>
      <c r="P3915" s="151">
        <v>1.2561075223294272E-5</v>
      </c>
    </row>
    <row r="3916" spans="1:16" ht="22" customHeight="1" x14ac:dyDescent="0.2">
      <c r="A3916" s="150" t="s">
        <v>4745</v>
      </c>
      <c r="B3916" s="151">
        <v>0</v>
      </c>
      <c r="C3916" s="151">
        <v>0</v>
      </c>
      <c r="D3916" s="151">
        <v>0</v>
      </c>
      <c r="E3916" s="151">
        <v>0</v>
      </c>
      <c r="F3916" s="151">
        <v>0</v>
      </c>
      <c r="G3916" s="151">
        <v>5.317742594498572E-5</v>
      </c>
      <c r="H3916" s="151">
        <v>0</v>
      </c>
      <c r="I3916" s="151">
        <v>0</v>
      </c>
      <c r="J3916" s="151">
        <v>0</v>
      </c>
      <c r="K3916" s="151">
        <v>0</v>
      </c>
      <c r="L3916" s="151">
        <v>0</v>
      </c>
      <c r="M3916" s="151">
        <v>0</v>
      </c>
      <c r="N3916" s="151">
        <v>0</v>
      </c>
      <c r="O3916" s="151">
        <v>0</v>
      </c>
      <c r="P3916" s="151">
        <v>0</v>
      </c>
    </row>
    <row r="3917" spans="1:16" ht="22" customHeight="1" x14ac:dyDescent="0.2">
      <c r="A3917" s="150" t="s">
        <v>4746</v>
      </c>
      <c r="B3917" s="151">
        <v>4.7373134101400972E-5</v>
      </c>
      <c r="C3917" s="151">
        <v>0</v>
      </c>
      <c r="D3917" s="151">
        <v>2.5393028932774273E-5</v>
      </c>
      <c r="E3917" s="151">
        <v>2.7938643767342507E-5</v>
      </c>
      <c r="F3917" s="151">
        <v>4.6415189337686651E-5</v>
      </c>
      <c r="G3917" s="151">
        <v>0</v>
      </c>
      <c r="H3917" s="151">
        <v>5.6712330890780462E-5</v>
      </c>
      <c r="I3917" s="151">
        <v>9.2698032066175642E-5</v>
      </c>
      <c r="J3917" s="151">
        <v>9.8125311203076045E-5</v>
      </c>
      <c r="K3917" s="151">
        <v>0</v>
      </c>
      <c r="L3917" s="151">
        <v>0</v>
      </c>
      <c r="M3917" s="151">
        <v>5.4000381749833288E-5</v>
      </c>
      <c r="N3917" s="151">
        <v>1.2034146311837109E-5</v>
      </c>
      <c r="O3917" s="151">
        <v>0</v>
      </c>
      <c r="P3917" s="151">
        <v>2.5122150446588545E-5</v>
      </c>
    </row>
    <row r="3918" spans="1:16" ht="22" customHeight="1" x14ac:dyDescent="0.2">
      <c r="A3918" s="150" t="s">
        <v>4747</v>
      </c>
      <c r="B3918" s="151">
        <v>0</v>
      </c>
      <c r="C3918" s="151">
        <v>5.2057510855902278E-5</v>
      </c>
      <c r="D3918" s="151">
        <v>2.5393028932774273E-5</v>
      </c>
      <c r="E3918" s="151">
        <v>2.7938643767342507E-5</v>
      </c>
      <c r="F3918" s="151">
        <v>4.6415189337686651E-5</v>
      </c>
      <c r="G3918" s="151">
        <v>5.317742594498572E-5</v>
      </c>
      <c r="H3918" s="151">
        <v>5.6712330890780462E-5</v>
      </c>
      <c r="I3918" s="151">
        <v>6.1798688044117103E-5</v>
      </c>
      <c r="J3918" s="151">
        <v>1.3083374827076806E-4</v>
      </c>
      <c r="K3918" s="151">
        <v>1.0701815080217805E-4</v>
      </c>
      <c r="L3918" s="151">
        <v>1.1451918201175582E-4</v>
      </c>
      <c r="M3918" s="151">
        <v>1.6200114524949984E-4</v>
      </c>
      <c r="N3918" s="151">
        <v>0</v>
      </c>
      <c r="O3918" s="151">
        <v>0</v>
      </c>
      <c r="P3918" s="151">
        <v>0</v>
      </c>
    </row>
    <row r="3919" spans="1:16" ht="22" customHeight="1" x14ac:dyDescent="0.2">
      <c r="A3919" s="150" t="s">
        <v>4748</v>
      </c>
      <c r="B3919" s="151">
        <v>3.3161193870980682E-4</v>
      </c>
      <c r="C3919" s="151">
        <v>9.890927062621434E-4</v>
      </c>
      <c r="D3919" s="151">
        <v>3.5550240505883982E-4</v>
      </c>
      <c r="E3919" s="151">
        <v>6.4258880664887772E-4</v>
      </c>
      <c r="F3919" s="151">
        <v>2.3207594668843328E-4</v>
      </c>
      <c r="G3919" s="151">
        <v>6.9130653728481444E-4</v>
      </c>
      <c r="H3919" s="151">
        <v>2.8356165445390236E-4</v>
      </c>
      <c r="I3919" s="151">
        <v>5.870875364191125E-4</v>
      </c>
      <c r="J3919" s="151">
        <v>3.270843706769202E-4</v>
      </c>
      <c r="K3919" s="151">
        <v>5.8859982941197929E-4</v>
      </c>
      <c r="L3919" s="151">
        <v>3.4355754603526743E-4</v>
      </c>
      <c r="M3919" s="151">
        <v>6.4800458099799937E-4</v>
      </c>
      <c r="N3919" s="151">
        <v>3.1288780410776489E-4</v>
      </c>
      <c r="O3919" s="151">
        <v>2.3407514030467688E-4</v>
      </c>
      <c r="P3919" s="151">
        <v>2.7634365491247399E-4</v>
      </c>
    </row>
    <row r="3920" spans="1:16" ht="22" customHeight="1" x14ac:dyDescent="0.2">
      <c r="A3920" s="150" t="s">
        <v>4749</v>
      </c>
      <c r="B3920" s="151">
        <v>0</v>
      </c>
      <c r="C3920" s="151">
        <v>5.2057510855902278E-5</v>
      </c>
      <c r="D3920" s="151">
        <v>0</v>
      </c>
      <c r="E3920" s="151">
        <v>8.381593130202753E-5</v>
      </c>
      <c r="F3920" s="151">
        <v>0</v>
      </c>
      <c r="G3920" s="151">
        <v>1.0635485188997144E-4</v>
      </c>
      <c r="H3920" s="151">
        <v>5.6712330890780462E-5</v>
      </c>
      <c r="I3920" s="151">
        <v>3.0899344022058552E-5</v>
      </c>
      <c r="J3920" s="151">
        <v>0</v>
      </c>
      <c r="K3920" s="151">
        <v>1.0701815080217805E-4</v>
      </c>
      <c r="L3920" s="151">
        <v>0</v>
      </c>
      <c r="M3920" s="151">
        <v>1.6200114524949984E-4</v>
      </c>
      <c r="N3920" s="151">
        <v>0</v>
      </c>
      <c r="O3920" s="151">
        <v>0</v>
      </c>
      <c r="P3920" s="151">
        <v>1.2561075223294272E-5</v>
      </c>
    </row>
    <row r="3921" spans="1:16" ht="22" customHeight="1" x14ac:dyDescent="0.2">
      <c r="A3921" s="150" t="s">
        <v>4750</v>
      </c>
      <c r="B3921" s="151">
        <v>5.2110447511541076E-4</v>
      </c>
      <c r="C3921" s="151">
        <v>5.2057510855902278E-5</v>
      </c>
      <c r="D3921" s="151">
        <v>7.1100481011767964E-4</v>
      </c>
      <c r="E3921" s="151">
        <v>5.5877287534685014E-5</v>
      </c>
      <c r="F3921" s="151">
        <v>4.6415189337686657E-4</v>
      </c>
      <c r="G3921" s="151">
        <v>1.0635485188997144E-4</v>
      </c>
      <c r="H3921" s="151">
        <v>5.6712330890780462E-5</v>
      </c>
      <c r="I3921" s="151">
        <v>3.0899344022058552E-5</v>
      </c>
      <c r="J3921" s="151">
        <v>9.8125311203076045E-5</v>
      </c>
      <c r="K3921" s="151">
        <v>1.6052722620326707E-4</v>
      </c>
      <c r="L3921" s="151">
        <v>1.1451918201175582E-4</v>
      </c>
      <c r="M3921" s="151">
        <v>5.4000381749833288E-5</v>
      </c>
      <c r="N3921" s="151">
        <v>3.7305853566695036E-4</v>
      </c>
      <c r="O3921" s="151">
        <v>4.2133525254841833E-4</v>
      </c>
      <c r="P3921" s="151">
        <v>4.5219870803859375E-4</v>
      </c>
    </row>
    <row r="3922" spans="1:16" ht="22" customHeight="1" x14ac:dyDescent="0.2">
      <c r="A3922" s="150" t="s">
        <v>4751</v>
      </c>
      <c r="B3922" s="151">
        <v>9.4746268202801945E-5</v>
      </c>
      <c r="C3922" s="151">
        <v>0</v>
      </c>
      <c r="D3922" s="151">
        <v>5.0786057865548546E-5</v>
      </c>
      <c r="E3922" s="151">
        <v>0</v>
      </c>
      <c r="F3922" s="151">
        <v>1.856607573507466E-4</v>
      </c>
      <c r="G3922" s="151">
        <v>0</v>
      </c>
      <c r="H3922" s="151">
        <v>0</v>
      </c>
      <c r="I3922" s="151">
        <v>0</v>
      </c>
      <c r="J3922" s="151">
        <v>0</v>
      </c>
      <c r="K3922" s="151">
        <v>0</v>
      </c>
      <c r="L3922" s="151">
        <v>0</v>
      </c>
      <c r="M3922" s="151">
        <v>0</v>
      </c>
      <c r="N3922" s="151">
        <v>1.0830731680653397E-4</v>
      </c>
      <c r="O3922" s="151">
        <v>9.3630056121870751E-5</v>
      </c>
      <c r="P3922" s="151">
        <v>1.0048860178635418E-4</v>
      </c>
    </row>
    <row r="3923" spans="1:16" ht="22" customHeight="1" x14ac:dyDescent="0.2">
      <c r="A3923" s="150" t="s">
        <v>4752</v>
      </c>
      <c r="B3923" s="151">
        <v>0</v>
      </c>
      <c r="C3923" s="151">
        <v>0</v>
      </c>
      <c r="D3923" s="151">
        <v>0</v>
      </c>
      <c r="E3923" s="151">
        <v>0</v>
      </c>
      <c r="F3923" s="151">
        <v>0</v>
      </c>
      <c r="G3923" s="151">
        <v>0</v>
      </c>
      <c r="H3923" s="151">
        <v>5.6923944065746066E-5</v>
      </c>
      <c r="I3923" s="151">
        <v>0</v>
      </c>
      <c r="J3923" s="151">
        <v>6.5660966949322036E-5</v>
      </c>
      <c r="K3923" s="151">
        <v>0</v>
      </c>
      <c r="L3923" s="151">
        <v>0</v>
      </c>
      <c r="M3923" s="151">
        <v>0</v>
      </c>
      <c r="N3923" s="151">
        <v>4.8316199371405706E-5</v>
      </c>
      <c r="O3923" s="151">
        <v>4.6989711001461252E-5</v>
      </c>
      <c r="P3923" s="151">
        <v>3.7823834720889841E-5</v>
      </c>
    </row>
    <row r="3924" spans="1:16" ht="22" customHeight="1" x14ac:dyDescent="0.2">
      <c r="A3924" s="150" t="s">
        <v>4753</v>
      </c>
      <c r="B3924" s="151">
        <v>0</v>
      </c>
      <c r="C3924" s="151">
        <v>1.045035105987889E-4</v>
      </c>
      <c r="D3924" s="151">
        <v>0</v>
      </c>
      <c r="E3924" s="151">
        <v>8.412867731434852E-5</v>
      </c>
      <c r="F3924" s="151">
        <v>0</v>
      </c>
      <c r="G3924" s="151">
        <v>5.3375849176123729E-5</v>
      </c>
      <c r="H3924" s="151">
        <v>0</v>
      </c>
      <c r="I3924" s="151">
        <v>6.2029280163684703E-5</v>
      </c>
      <c r="J3924" s="151">
        <v>3.2830483474661018E-5</v>
      </c>
      <c r="K3924" s="151">
        <v>5.3708736130197565E-5</v>
      </c>
      <c r="L3924" s="151">
        <v>0</v>
      </c>
      <c r="M3924" s="151">
        <v>1.6260562713475918E-4</v>
      </c>
      <c r="N3924" s="151">
        <v>0</v>
      </c>
      <c r="O3924" s="151">
        <v>0</v>
      </c>
      <c r="P3924" s="151">
        <v>1.260794490696328E-5</v>
      </c>
    </row>
    <row r="3925" spans="1:16" ht="22" customHeight="1" x14ac:dyDescent="0.2">
      <c r="A3925" s="150" t="s">
        <v>4754</v>
      </c>
      <c r="B3925" s="151">
        <v>0</v>
      </c>
      <c r="C3925" s="151">
        <v>1.045035105987889E-4</v>
      </c>
      <c r="D3925" s="151">
        <v>0</v>
      </c>
      <c r="E3925" s="151">
        <v>1.121715697524647E-4</v>
      </c>
      <c r="F3925" s="151">
        <v>0</v>
      </c>
      <c r="G3925" s="151">
        <v>1.6012754752837117E-4</v>
      </c>
      <c r="H3925" s="151">
        <v>5.6923944065746066E-5</v>
      </c>
      <c r="I3925" s="151">
        <v>1.5507320040921175E-4</v>
      </c>
      <c r="J3925" s="151">
        <v>6.5660966949322036E-5</v>
      </c>
      <c r="K3925" s="151">
        <v>5.3708736130197565E-5</v>
      </c>
      <c r="L3925" s="151">
        <v>5.7473246196198353E-5</v>
      </c>
      <c r="M3925" s="151">
        <v>1.6260562713475918E-4</v>
      </c>
      <c r="N3925" s="151">
        <v>4.8316199371405706E-5</v>
      </c>
      <c r="O3925" s="151">
        <v>4.6989711001461252E-5</v>
      </c>
      <c r="P3925" s="151">
        <v>5.0431779627853119E-5</v>
      </c>
    </row>
    <row r="3926" spans="1:16" ht="22" customHeight="1" x14ac:dyDescent="0.2">
      <c r="A3926" s="150" t="s">
        <v>4755</v>
      </c>
      <c r="B3926" s="151">
        <v>9.5099799054304947E-5</v>
      </c>
      <c r="C3926" s="151">
        <v>1.5675526589818337E-4</v>
      </c>
      <c r="D3926" s="151">
        <v>7.6463337122197159E-5</v>
      </c>
      <c r="E3926" s="151">
        <v>1.6825735462869704E-4</v>
      </c>
      <c r="F3926" s="151">
        <v>9.3176760685356044E-5</v>
      </c>
      <c r="G3926" s="151">
        <v>2.1350339670449492E-4</v>
      </c>
      <c r="H3926" s="151">
        <v>5.6923944065746066E-5</v>
      </c>
      <c r="I3926" s="151">
        <v>1.2405856032736941E-4</v>
      </c>
      <c r="J3926" s="151">
        <v>1.6415241737330506E-4</v>
      </c>
      <c r="K3926" s="151">
        <v>1.6112620839059269E-4</v>
      </c>
      <c r="L3926" s="151">
        <v>1.1494649239239671E-4</v>
      </c>
      <c r="M3926" s="151">
        <v>1.6260562713475918E-4</v>
      </c>
      <c r="N3926" s="151">
        <v>7.2474299057108556E-5</v>
      </c>
      <c r="O3926" s="151">
        <v>4.6989711001461252E-5</v>
      </c>
      <c r="P3926" s="151">
        <v>8.8255614348742967E-5</v>
      </c>
    </row>
    <row r="3927" spans="1:16" ht="22" customHeight="1" x14ac:dyDescent="0.2">
      <c r="A3927" s="150" t="s">
        <v>4756</v>
      </c>
      <c r="B3927" s="151">
        <v>0</v>
      </c>
      <c r="C3927" s="151">
        <v>1.045035105987889E-4</v>
      </c>
      <c r="D3927" s="151">
        <v>2.5487779040732384E-5</v>
      </c>
      <c r="E3927" s="151">
        <v>2.8042892438116172E-4</v>
      </c>
      <c r="F3927" s="151">
        <v>0</v>
      </c>
      <c r="G3927" s="151">
        <v>1.0675169835224746E-4</v>
      </c>
      <c r="H3927" s="151">
        <v>0</v>
      </c>
      <c r="I3927" s="151">
        <v>9.3043920245527048E-5</v>
      </c>
      <c r="J3927" s="151">
        <v>3.2830483474661018E-5</v>
      </c>
      <c r="K3927" s="151">
        <v>1.0741747226039513E-4</v>
      </c>
      <c r="L3927" s="151">
        <v>5.7473246196198353E-5</v>
      </c>
      <c r="M3927" s="151">
        <v>1.0840375142317279E-4</v>
      </c>
      <c r="N3927" s="151">
        <v>2.4158099685702853E-5</v>
      </c>
      <c r="O3927" s="151">
        <v>0</v>
      </c>
      <c r="P3927" s="151">
        <v>1.260794490696328E-5</v>
      </c>
    </row>
    <row r="3928" spans="1:16" ht="22" customHeight="1" x14ac:dyDescent="0.2">
      <c r="A3928" s="150" t="s">
        <v>4757</v>
      </c>
      <c r="B3928" s="151">
        <v>4.7549899527152473E-5</v>
      </c>
      <c r="C3928" s="151">
        <v>1.5675526589818337E-4</v>
      </c>
      <c r="D3928" s="151">
        <v>5.0975558081464768E-5</v>
      </c>
      <c r="E3928" s="151">
        <v>1.9630024706681322E-4</v>
      </c>
      <c r="F3928" s="151">
        <v>4.6588380342678022E-5</v>
      </c>
      <c r="G3928" s="151">
        <v>1.6012754752837117E-4</v>
      </c>
      <c r="H3928" s="151">
        <v>1.7077183219723819E-4</v>
      </c>
      <c r="I3928" s="151">
        <v>2.4811712065473881E-4</v>
      </c>
      <c r="J3928" s="151">
        <v>9.849145042398304E-5</v>
      </c>
      <c r="K3928" s="151">
        <v>1.6112620839059269E-4</v>
      </c>
      <c r="L3928" s="151">
        <v>1.1494649239239671E-4</v>
      </c>
      <c r="M3928" s="151">
        <v>2.1680750284634558E-4</v>
      </c>
      <c r="N3928" s="151">
        <v>6.0395249214257128E-5</v>
      </c>
      <c r="O3928" s="151">
        <v>0</v>
      </c>
      <c r="P3928" s="151">
        <v>6.3039724534816397E-5</v>
      </c>
    </row>
    <row r="3929" spans="1:16" ht="22" customHeight="1" x14ac:dyDescent="0.2">
      <c r="A3929" s="150" t="s">
        <v>4758</v>
      </c>
      <c r="B3929" s="151">
        <v>1.4264969858145739E-4</v>
      </c>
      <c r="C3929" s="151">
        <v>4.1801404239515561E-4</v>
      </c>
      <c r="D3929" s="151">
        <v>1.7841445328512669E-4</v>
      </c>
      <c r="E3929" s="151">
        <v>3.0847181681927795E-4</v>
      </c>
      <c r="F3929" s="151">
        <v>1.3976514102803406E-4</v>
      </c>
      <c r="G3929" s="151">
        <v>4.8038264258511355E-4</v>
      </c>
      <c r="H3929" s="151">
        <v>2.8461972032873032E-4</v>
      </c>
      <c r="I3929" s="151">
        <v>2.1710248057289644E-4</v>
      </c>
      <c r="J3929" s="151">
        <v>4.2679628517059326E-4</v>
      </c>
      <c r="K3929" s="151">
        <v>4.8337862517177808E-4</v>
      </c>
      <c r="L3929" s="151">
        <v>2.2989298478479341E-4</v>
      </c>
      <c r="M3929" s="151">
        <v>2.7100937855793197E-4</v>
      </c>
      <c r="N3929" s="151">
        <v>2.174228971713257E-4</v>
      </c>
      <c r="O3929" s="151">
        <v>2.819382660087675E-4</v>
      </c>
      <c r="P3929" s="151">
        <v>2.1433506341837579E-4</v>
      </c>
    </row>
    <row r="3930" spans="1:16" ht="22" customHeight="1" x14ac:dyDescent="0.2">
      <c r="A3930" s="150" t="s">
        <v>4759</v>
      </c>
      <c r="B3930" s="151">
        <v>0</v>
      </c>
      <c r="C3930" s="151">
        <v>0</v>
      </c>
      <c r="D3930" s="151">
        <v>2.5487779040732384E-5</v>
      </c>
      <c r="E3930" s="151">
        <v>2.8042892438116174E-5</v>
      </c>
      <c r="F3930" s="151">
        <v>0</v>
      </c>
      <c r="G3930" s="151">
        <v>0</v>
      </c>
      <c r="H3930" s="151">
        <v>0</v>
      </c>
      <c r="I3930" s="151">
        <v>3.1014640081842352E-5</v>
      </c>
      <c r="J3930" s="151">
        <v>3.2830483474661018E-5</v>
      </c>
      <c r="K3930" s="151">
        <v>5.3708736130197565E-5</v>
      </c>
      <c r="L3930" s="151">
        <v>5.7473246196198353E-5</v>
      </c>
      <c r="M3930" s="151">
        <v>0</v>
      </c>
      <c r="N3930" s="151">
        <v>2.4158099685702853E-5</v>
      </c>
      <c r="O3930" s="151">
        <v>0</v>
      </c>
      <c r="P3930" s="151">
        <v>1.260794490696328E-5</v>
      </c>
    </row>
    <row r="3931" spans="1:16" ht="22" customHeight="1" x14ac:dyDescent="0.2">
      <c r="A3931" s="152" t="s">
        <v>4760</v>
      </c>
      <c r="B3931" s="153">
        <v>0</v>
      </c>
      <c r="C3931" s="153">
        <v>0</v>
      </c>
      <c r="D3931" s="153">
        <v>0</v>
      </c>
      <c r="E3931" s="153">
        <v>0</v>
      </c>
      <c r="F3931" s="153">
        <v>0</v>
      </c>
      <c r="G3931" s="153">
        <v>0</v>
      </c>
      <c r="H3931" s="153">
        <v>0</v>
      </c>
      <c r="I3931" s="153">
        <v>0</v>
      </c>
      <c r="J3931" s="153">
        <v>0</v>
      </c>
      <c r="K3931" s="153">
        <v>5.3708736130197565E-5</v>
      </c>
      <c r="L3931" s="153">
        <v>0</v>
      </c>
      <c r="M3931" s="153">
        <v>0</v>
      </c>
      <c r="N3931" s="153">
        <v>1.2079049842851427E-5</v>
      </c>
      <c r="O3931" s="153">
        <v>4.6989711001461252E-5</v>
      </c>
      <c r="P3931" s="153">
        <v>0</v>
      </c>
    </row>
    <row r="3932" spans="1:16" ht="22" customHeight="1" x14ac:dyDescent="0.2">
      <c r="A3932" s="150" t="s">
        <v>4761</v>
      </c>
      <c r="B3932" s="151">
        <v>9.5099799054304947E-5</v>
      </c>
      <c r="C3932" s="151">
        <v>0</v>
      </c>
      <c r="D3932" s="151">
        <v>0</v>
      </c>
      <c r="E3932" s="151">
        <v>0</v>
      </c>
      <c r="F3932" s="151">
        <v>0</v>
      </c>
      <c r="G3932" s="151">
        <v>0</v>
      </c>
      <c r="H3932" s="151">
        <v>0</v>
      </c>
      <c r="I3932" s="151">
        <v>0</v>
      </c>
      <c r="J3932" s="151">
        <v>0</v>
      </c>
      <c r="K3932" s="151">
        <v>0</v>
      </c>
      <c r="L3932" s="151">
        <v>0</v>
      </c>
      <c r="M3932" s="151">
        <v>0</v>
      </c>
      <c r="N3932" s="151">
        <v>0</v>
      </c>
      <c r="O3932" s="151">
        <v>0</v>
      </c>
      <c r="P3932" s="151">
        <v>0</v>
      </c>
    </row>
    <row r="3933" spans="1:16" ht="22" customHeight="1" x14ac:dyDescent="0.2">
      <c r="A3933" s="150" t="s">
        <v>4762</v>
      </c>
      <c r="B3933" s="151">
        <v>0</v>
      </c>
      <c r="C3933" s="151">
        <v>0</v>
      </c>
      <c r="D3933" s="151">
        <v>2.5487779040732384E-5</v>
      </c>
      <c r="E3933" s="151">
        <v>0</v>
      </c>
      <c r="F3933" s="151">
        <v>0</v>
      </c>
      <c r="G3933" s="151">
        <v>0</v>
      </c>
      <c r="H3933" s="151">
        <v>0</v>
      </c>
      <c r="I3933" s="151">
        <v>0</v>
      </c>
      <c r="J3933" s="151">
        <v>0</v>
      </c>
      <c r="K3933" s="151">
        <v>0</v>
      </c>
      <c r="L3933" s="151">
        <v>0</v>
      </c>
      <c r="M3933" s="151">
        <v>0</v>
      </c>
      <c r="N3933" s="151">
        <v>0</v>
      </c>
      <c r="O3933" s="151">
        <v>0</v>
      </c>
      <c r="P3933" s="151">
        <v>0</v>
      </c>
    </row>
    <row r="3934" spans="1:16" ht="22" customHeight="1" x14ac:dyDescent="0.2">
      <c r="A3934" s="150" t="s">
        <v>4763</v>
      </c>
      <c r="B3934" s="151">
        <v>9.5099799054304947E-5</v>
      </c>
      <c r="C3934" s="151">
        <v>0</v>
      </c>
      <c r="D3934" s="151">
        <v>1.0195111616292954E-4</v>
      </c>
      <c r="E3934" s="151">
        <v>0</v>
      </c>
      <c r="F3934" s="151">
        <v>1.3976514102803406E-4</v>
      </c>
      <c r="G3934" s="151">
        <v>0</v>
      </c>
      <c r="H3934" s="151">
        <v>0</v>
      </c>
      <c r="I3934" s="151">
        <v>0</v>
      </c>
      <c r="J3934" s="151">
        <v>0</v>
      </c>
      <c r="K3934" s="151">
        <v>0</v>
      </c>
      <c r="L3934" s="151">
        <v>0</v>
      </c>
      <c r="M3934" s="151">
        <v>0</v>
      </c>
      <c r="N3934" s="151">
        <v>1.0871144858566285E-4</v>
      </c>
      <c r="O3934" s="151">
        <v>1.4096913300438375E-4</v>
      </c>
      <c r="P3934" s="151">
        <v>8.8255614348742967E-5</v>
      </c>
    </row>
    <row r="3935" spans="1:16" ht="22" customHeight="1" x14ac:dyDescent="0.2">
      <c r="A3935" s="150" t="s">
        <v>4764</v>
      </c>
      <c r="B3935" s="151">
        <v>0</v>
      </c>
      <c r="C3935" s="151">
        <v>0</v>
      </c>
      <c r="D3935" s="151">
        <v>0</v>
      </c>
      <c r="E3935" s="151">
        <v>0</v>
      </c>
      <c r="F3935" s="151">
        <v>0</v>
      </c>
      <c r="G3935" s="151">
        <v>0</v>
      </c>
      <c r="H3935" s="151">
        <v>0</v>
      </c>
      <c r="I3935" s="151">
        <v>0</v>
      </c>
      <c r="J3935" s="151">
        <v>0</v>
      </c>
      <c r="K3935" s="151">
        <v>0</v>
      </c>
      <c r="L3935" s="151">
        <v>0</v>
      </c>
      <c r="M3935" s="151">
        <v>0</v>
      </c>
      <c r="N3935" s="151">
        <v>1.2124289729903305E-5</v>
      </c>
      <c r="O3935" s="151">
        <v>0</v>
      </c>
      <c r="P3935" s="151">
        <v>0</v>
      </c>
    </row>
    <row r="3936" spans="1:16" ht="22" customHeight="1" x14ac:dyDescent="0.2">
      <c r="A3936" s="150" t="s">
        <v>4765</v>
      </c>
      <c r="B3936" s="151">
        <v>0</v>
      </c>
      <c r="C3936" s="151">
        <v>0</v>
      </c>
      <c r="D3936" s="151">
        <v>2.5583238887326891E-5</v>
      </c>
      <c r="E3936" s="151">
        <v>0</v>
      </c>
      <c r="F3936" s="151">
        <v>4.6762868658568203E-5</v>
      </c>
      <c r="G3936" s="151">
        <v>0</v>
      </c>
      <c r="H3936" s="151">
        <v>0</v>
      </c>
      <c r="I3936" s="151">
        <v>0</v>
      </c>
      <c r="J3936" s="151">
        <v>0</v>
      </c>
      <c r="K3936" s="151">
        <v>0</v>
      </c>
      <c r="L3936" s="151">
        <v>0</v>
      </c>
      <c r="M3936" s="151">
        <v>0</v>
      </c>
      <c r="N3936" s="151">
        <v>3.6372869189709916E-5</v>
      </c>
      <c r="O3936" s="151">
        <v>0</v>
      </c>
      <c r="P3936" s="151">
        <v>3.7965497023215268E-5</v>
      </c>
    </row>
    <row r="3937" spans="1:16" ht="22" customHeight="1" x14ac:dyDescent="0.2">
      <c r="A3937" s="150" t="s">
        <v>4766</v>
      </c>
      <c r="B3937" s="151">
        <v>2.3863994519245061E-4</v>
      </c>
      <c r="C3937" s="151">
        <v>5.244745475744462E-5</v>
      </c>
      <c r="D3937" s="151">
        <v>1.0233295554930756E-4</v>
      </c>
      <c r="E3937" s="151">
        <v>8.4443765993428481E-5</v>
      </c>
      <c r="F3937" s="151">
        <v>9.3525737317136406E-5</v>
      </c>
      <c r="G3937" s="151">
        <v>0</v>
      </c>
      <c r="H3937" s="151">
        <v>3.9995999650689E-4</v>
      </c>
      <c r="I3937" s="151">
        <v>9.339239934757022E-5</v>
      </c>
      <c r="J3937" s="151">
        <v>4.2839477313003364E-4</v>
      </c>
      <c r="K3937" s="151">
        <v>2.6954946222645969E-4</v>
      </c>
      <c r="L3937" s="151">
        <v>3.4613101079957658E-4</v>
      </c>
      <c r="M3937" s="151">
        <v>1.0880975798281015E-4</v>
      </c>
      <c r="N3937" s="151">
        <v>7.0320880433439171E-4</v>
      </c>
      <c r="O3937" s="151">
        <v>6.131541315696293E-4</v>
      </c>
      <c r="P3937" s="151">
        <v>8.7320643153395133E-4</v>
      </c>
    </row>
    <row r="3938" spans="1:16" ht="22" customHeight="1" x14ac:dyDescent="0.2">
      <c r="A3938" s="150" t="s">
        <v>4767</v>
      </c>
      <c r="B3938" s="151">
        <v>0</v>
      </c>
      <c r="C3938" s="151">
        <v>0</v>
      </c>
      <c r="D3938" s="151">
        <v>5.1166477774653781E-5</v>
      </c>
      <c r="E3938" s="151">
        <v>2.8147921997809494E-5</v>
      </c>
      <c r="F3938" s="151">
        <v>4.6762868658568203E-5</v>
      </c>
      <c r="G3938" s="151">
        <v>5.3575758723599845E-5</v>
      </c>
      <c r="H3938" s="151">
        <v>5.7137142358127136E-5</v>
      </c>
      <c r="I3938" s="151">
        <v>6.2261599565046813E-5</v>
      </c>
      <c r="J3938" s="151">
        <v>3.2953444086925668E-5</v>
      </c>
      <c r="K3938" s="151">
        <v>0</v>
      </c>
      <c r="L3938" s="151">
        <v>0</v>
      </c>
      <c r="M3938" s="151">
        <v>0</v>
      </c>
      <c r="N3938" s="151">
        <v>3.6372869189709916E-5</v>
      </c>
      <c r="O3938" s="151">
        <v>0</v>
      </c>
      <c r="P3938" s="151">
        <v>1.2655165674405091E-5</v>
      </c>
    </row>
    <row r="3939" spans="1:16" ht="22" customHeight="1" x14ac:dyDescent="0.2">
      <c r="A3939" s="150" t="s">
        <v>4768</v>
      </c>
      <c r="B3939" s="151">
        <v>0</v>
      </c>
      <c r="C3939" s="151">
        <v>2.0978981902977848E-4</v>
      </c>
      <c r="D3939" s="151">
        <v>0</v>
      </c>
      <c r="E3939" s="151">
        <v>1.9703545398466648E-4</v>
      </c>
      <c r="F3939" s="151">
        <v>0</v>
      </c>
      <c r="G3939" s="151">
        <v>1.6072727617079955E-4</v>
      </c>
      <c r="H3939" s="151">
        <v>1.1427428471625427E-4</v>
      </c>
      <c r="I3939" s="151">
        <v>2.1791559847766389E-4</v>
      </c>
      <c r="J3939" s="151">
        <v>9.8860332260776996E-5</v>
      </c>
      <c r="K3939" s="151">
        <v>1.6172967733587581E-4</v>
      </c>
      <c r="L3939" s="151">
        <v>1.1537700359985887E-4</v>
      </c>
      <c r="M3939" s="151">
        <v>1.6321463697421522E-4</v>
      </c>
      <c r="N3939" s="151">
        <v>4.8497158919613221E-5</v>
      </c>
      <c r="O3939" s="151">
        <v>0</v>
      </c>
      <c r="P3939" s="151">
        <v>3.7965497023215268E-5</v>
      </c>
    </row>
    <row r="3940" spans="1:16" ht="22" customHeight="1" x14ac:dyDescent="0.2">
      <c r="A3940" s="150" t="s">
        <v>4769</v>
      </c>
      <c r="B3940" s="151">
        <v>0</v>
      </c>
      <c r="C3940" s="151">
        <v>0</v>
      </c>
      <c r="D3940" s="151">
        <v>0</v>
      </c>
      <c r="E3940" s="151">
        <v>0</v>
      </c>
      <c r="F3940" s="151">
        <v>0</v>
      </c>
      <c r="G3940" s="151">
        <v>0</v>
      </c>
      <c r="H3940" s="151">
        <v>0</v>
      </c>
      <c r="I3940" s="151">
        <v>0</v>
      </c>
      <c r="J3940" s="151">
        <v>0</v>
      </c>
      <c r="K3940" s="151">
        <v>0</v>
      </c>
      <c r="L3940" s="151">
        <v>0</v>
      </c>
      <c r="M3940" s="151">
        <v>0</v>
      </c>
      <c r="N3940" s="151">
        <v>1.2124289729903305E-5</v>
      </c>
      <c r="O3940" s="151">
        <v>0</v>
      </c>
      <c r="P3940" s="151">
        <v>1.2655165674405091E-5</v>
      </c>
    </row>
    <row r="3941" spans="1:16" ht="22" customHeight="1" x14ac:dyDescent="0.2">
      <c r="A3941" s="150" t="s">
        <v>4770</v>
      </c>
      <c r="B3941" s="151">
        <v>2.863679342309407E-4</v>
      </c>
      <c r="C3941" s="151">
        <v>3.6713218330211236E-4</v>
      </c>
      <c r="D3941" s="151">
        <v>4.3491506108455714E-4</v>
      </c>
      <c r="E3941" s="151">
        <v>3.6592298597152342E-4</v>
      </c>
      <c r="F3941" s="151">
        <v>2.3381434329284101E-4</v>
      </c>
      <c r="G3941" s="151">
        <v>4.2860606978879876E-4</v>
      </c>
      <c r="H3941" s="151">
        <v>4.5709713886501709E-4</v>
      </c>
      <c r="I3941" s="151">
        <v>4.3583119695532777E-4</v>
      </c>
      <c r="J3941" s="151">
        <v>6.2611543765158761E-4</v>
      </c>
      <c r="K3941" s="151">
        <v>4.312791395623355E-4</v>
      </c>
      <c r="L3941" s="151">
        <v>5.1919651619936492E-4</v>
      </c>
      <c r="M3941" s="151">
        <v>3.8083415293983553E-4</v>
      </c>
      <c r="N3941" s="151">
        <v>3.0310724324758266E-4</v>
      </c>
      <c r="O3941" s="151">
        <v>2.3582851214216509E-4</v>
      </c>
      <c r="P3941" s="151">
        <v>3.9231013590655786E-4</v>
      </c>
    </row>
    <row r="3942" spans="1:16" ht="22" customHeight="1" x14ac:dyDescent="0.2">
      <c r="A3942" s="150" t="s">
        <v>4771</v>
      </c>
      <c r="B3942" s="151">
        <v>0</v>
      </c>
      <c r="C3942" s="151">
        <v>5.244745475744462E-5</v>
      </c>
      <c r="D3942" s="151">
        <v>0</v>
      </c>
      <c r="E3942" s="151">
        <v>2.8147921997809494E-5</v>
      </c>
      <c r="F3942" s="151">
        <v>0</v>
      </c>
      <c r="G3942" s="151">
        <v>0</v>
      </c>
      <c r="H3942" s="151">
        <v>0</v>
      </c>
      <c r="I3942" s="151">
        <v>3.1130799782523407E-5</v>
      </c>
      <c r="J3942" s="151">
        <v>0</v>
      </c>
      <c r="K3942" s="151">
        <v>5.3909892445291937E-5</v>
      </c>
      <c r="L3942" s="151">
        <v>0</v>
      </c>
      <c r="M3942" s="151">
        <v>5.4404878991405076E-5</v>
      </c>
      <c r="N3942" s="151">
        <v>0</v>
      </c>
      <c r="O3942" s="151">
        <v>0</v>
      </c>
      <c r="P3942" s="151">
        <v>0</v>
      </c>
    </row>
    <row r="3943" spans="1:16" ht="22" customHeight="1" x14ac:dyDescent="0.2">
      <c r="A3943" s="150" t="s">
        <v>4772</v>
      </c>
      <c r="B3943" s="151">
        <v>2.8744450541226004E-4</v>
      </c>
      <c r="C3943" s="151">
        <v>5.2644625639991406E-5</v>
      </c>
      <c r="D3943" s="151">
        <v>2.8247358124841755E-4</v>
      </c>
      <c r="E3943" s="151">
        <v>8.4761223760321074E-5</v>
      </c>
      <c r="F3943" s="151">
        <v>1.4081600675004935E-4</v>
      </c>
      <c r="G3943" s="151">
        <v>0</v>
      </c>
      <c r="H3943" s="151">
        <v>2.8675971822593883E-4</v>
      </c>
      <c r="I3943" s="151">
        <v>6.2495665728825179E-5</v>
      </c>
      <c r="J3943" s="151">
        <v>2.6461863372057601E-4</v>
      </c>
      <c r="K3943" s="151">
        <v>0</v>
      </c>
      <c r="L3943" s="151">
        <v>2.3162150346738583E-4</v>
      </c>
      <c r="M3943" s="151">
        <v>0</v>
      </c>
      <c r="N3943" s="151">
        <v>1.9471791626371021E-4</v>
      </c>
      <c r="O3943" s="151">
        <v>9.4686034198433196E-5</v>
      </c>
      <c r="P3943" s="151">
        <v>1.524328978225335E-4</v>
      </c>
    </row>
    <row r="3944" spans="1:16" ht="22" customHeight="1" x14ac:dyDescent="0.2">
      <c r="A3944" s="150" t="s">
        <v>4773</v>
      </c>
      <c r="B3944" s="151">
        <v>0</v>
      </c>
      <c r="C3944" s="151">
        <v>0</v>
      </c>
      <c r="D3944" s="151">
        <v>2.5679416477128869E-5</v>
      </c>
      <c r="E3944" s="151">
        <v>0</v>
      </c>
      <c r="F3944" s="151">
        <v>0</v>
      </c>
      <c r="G3944" s="151">
        <v>0</v>
      </c>
      <c r="H3944" s="151">
        <v>0</v>
      </c>
      <c r="I3944" s="151">
        <v>0</v>
      </c>
      <c r="J3944" s="151">
        <v>0</v>
      </c>
      <c r="K3944" s="151">
        <v>0</v>
      </c>
      <c r="L3944" s="151">
        <v>0</v>
      </c>
      <c r="M3944" s="151">
        <v>0</v>
      </c>
      <c r="N3944" s="151">
        <v>0</v>
      </c>
      <c r="O3944" s="151">
        <v>0</v>
      </c>
      <c r="P3944" s="151">
        <v>0</v>
      </c>
    </row>
    <row r="3945" spans="1:16" ht="22" customHeight="1" x14ac:dyDescent="0.2">
      <c r="A3945" s="150" t="s">
        <v>4774</v>
      </c>
      <c r="B3945" s="151">
        <v>0</v>
      </c>
      <c r="C3945" s="151">
        <v>0</v>
      </c>
      <c r="D3945" s="151">
        <v>0</v>
      </c>
      <c r="E3945" s="151">
        <v>0</v>
      </c>
      <c r="F3945" s="151">
        <v>0</v>
      </c>
      <c r="G3945" s="151">
        <v>0</v>
      </c>
      <c r="H3945" s="151">
        <v>0</v>
      </c>
      <c r="I3945" s="151">
        <v>0</v>
      </c>
      <c r="J3945" s="151">
        <v>0</v>
      </c>
      <c r="K3945" s="151">
        <v>0</v>
      </c>
      <c r="L3945" s="151">
        <v>0</v>
      </c>
      <c r="M3945" s="151">
        <v>0</v>
      </c>
      <c r="N3945" s="151">
        <v>8.5189088365373219E-5</v>
      </c>
      <c r="O3945" s="151">
        <v>0</v>
      </c>
      <c r="P3945" s="151">
        <v>5.0810965940844499E-5</v>
      </c>
    </row>
    <row r="3946" spans="1:16" ht="22" customHeight="1" x14ac:dyDescent="0.2">
      <c r="A3946" s="150" t="s">
        <v>4775</v>
      </c>
      <c r="B3946" s="151">
        <v>7.6651868109936007E-4</v>
      </c>
      <c r="C3946" s="151">
        <v>9.4760326151984526E-4</v>
      </c>
      <c r="D3946" s="151">
        <v>8.9877957669951035E-4</v>
      </c>
      <c r="E3946" s="151">
        <v>9.0411972011009134E-4</v>
      </c>
      <c r="F3946" s="151">
        <v>7.0408003375024679E-4</v>
      </c>
      <c r="G3946" s="151">
        <v>8.6043474160608468E-4</v>
      </c>
      <c r="H3946" s="151">
        <v>1.1470388729037553E-3</v>
      </c>
      <c r="I3946" s="151">
        <v>1.1561698159832658E-3</v>
      </c>
      <c r="J3946" s="151">
        <v>1.2569385101727361E-3</v>
      </c>
      <c r="K3946" s="151">
        <v>8.6580097942213217E-4</v>
      </c>
      <c r="L3946" s="151">
        <v>1.2160128932037755E-3</v>
      </c>
      <c r="M3946" s="151">
        <v>8.7375053778677612E-4</v>
      </c>
      <c r="N3946" s="151">
        <v>9.0057036271965971E-4</v>
      </c>
      <c r="O3946" s="151">
        <v>8.0483129068668218E-4</v>
      </c>
      <c r="P3946" s="151">
        <v>8.2567819653872306E-4</v>
      </c>
    </row>
    <row r="3947" spans="1:16" ht="22" customHeight="1" x14ac:dyDescent="0.2">
      <c r="A3947" s="150" t="s">
        <v>4776</v>
      </c>
      <c r="B3947" s="151">
        <v>0</v>
      </c>
      <c r="C3947" s="151">
        <v>5.2644625639991406E-5</v>
      </c>
      <c r="D3947" s="151">
        <v>0</v>
      </c>
      <c r="E3947" s="151">
        <v>1.4126870626720179E-4</v>
      </c>
      <c r="F3947" s="151">
        <v>0</v>
      </c>
      <c r="G3947" s="151">
        <v>1.0755434270076059E-4</v>
      </c>
      <c r="H3947" s="151">
        <v>0</v>
      </c>
      <c r="I3947" s="151">
        <v>3.124783286441259E-5</v>
      </c>
      <c r="J3947" s="151">
        <v>0</v>
      </c>
      <c r="K3947" s="151">
        <v>0</v>
      </c>
      <c r="L3947" s="151">
        <v>0</v>
      </c>
      <c r="M3947" s="151">
        <v>0</v>
      </c>
      <c r="N3947" s="151">
        <v>0</v>
      </c>
      <c r="O3947" s="151">
        <v>0</v>
      </c>
      <c r="P3947" s="151">
        <v>1.2702741485211125E-5</v>
      </c>
    </row>
    <row r="3948" spans="1:16" ht="22" customHeight="1" x14ac:dyDescent="0.2">
      <c r="A3948" s="150" t="s">
        <v>4777</v>
      </c>
      <c r="B3948" s="151">
        <v>2.7786302189851805E-3</v>
      </c>
      <c r="C3948" s="151">
        <v>2.8428097845595358E-3</v>
      </c>
      <c r="D3948" s="151">
        <v>2.6449798971442738E-3</v>
      </c>
      <c r="E3948" s="151">
        <v>2.9666428316112376E-3</v>
      </c>
      <c r="F3948" s="151">
        <v>2.8632588039176699E-3</v>
      </c>
      <c r="G3948" s="151">
        <v>2.903967252920536E-3</v>
      </c>
      <c r="H3948" s="151">
        <v>3.6705243932920167E-3</v>
      </c>
      <c r="I3948" s="151">
        <v>2.9685441221191967E-3</v>
      </c>
      <c r="J3948" s="151">
        <v>2.9769596293564801E-3</v>
      </c>
      <c r="K3948" s="151">
        <v>3.0844159891913457E-3</v>
      </c>
      <c r="L3948" s="151">
        <v>3.9375655589455587E-3</v>
      </c>
      <c r="M3948" s="151">
        <v>2.7850798391953488E-3</v>
      </c>
      <c r="N3948" s="151">
        <v>2.8477495253567621E-3</v>
      </c>
      <c r="O3948" s="151">
        <v>2.9352670601514291E-3</v>
      </c>
      <c r="P3948" s="151">
        <v>2.4770345896161696E-3</v>
      </c>
    </row>
    <row r="3949" spans="1:16" ht="22" customHeight="1" x14ac:dyDescent="0.2">
      <c r="A3949" s="150" t="s">
        <v>4778</v>
      </c>
      <c r="B3949" s="151">
        <v>0</v>
      </c>
      <c r="C3949" s="151">
        <v>0</v>
      </c>
      <c r="D3949" s="151">
        <v>2.5679416477128869E-5</v>
      </c>
      <c r="E3949" s="151">
        <v>2.8253741253440354E-5</v>
      </c>
      <c r="F3949" s="151">
        <v>0</v>
      </c>
      <c r="G3949" s="151">
        <v>5.3777171350380293E-5</v>
      </c>
      <c r="H3949" s="151">
        <v>0</v>
      </c>
      <c r="I3949" s="151">
        <v>3.124783286441259E-5</v>
      </c>
      <c r="J3949" s="151">
        <v>0</v>
      </c>
      <c r="K3949" s="151">
        <v>0</v>
      </c>
      <c r="L3949" s="151">
        <v>0</v>
      </c>
      <c r="M3949" s="151">
        <v>0</v>
      </c>
      <c r="N3949" s="151">
        <v>0</v>
      </c>
      <c r="O3949" s="151">
        <v>0</v>
      </c>
      <c r="P3949" s="151">
        <v>0</v>
      </c>
    </row>
    <row r="3950" spans="1:16" ht="22" customHeight="1" x14ac:dyDescent="0.2">
      <c r="A3950" s="150" t="s">
        <v>4779</v>
      </c>
      <c r="B3950" s="151">
        <v>4.3116675811839003E-4</v>
      </c>
      <c r="C3950" s="151">
        <v>5.2644625639991406E-5</v>
      </c>
      <c r="D3950" s="151">
        <v>3.85191247156933E-4</v>
      </c>
      <c r="E3950" s="151">
        <v>0</v>
      </c>
      <c r="F3950" s="151">
        <v>4.2244802025014804E-4</v>
      </c>
      <c r="G3950" s="151">
        <v>0</v>
      </c>
      <c r="H3950" s="151">
        <v>1.1470388729037552E-4</v>
      </c>
      <c r="I3950" s="151">
        <v>3.124783286441259E-5</v>
      </c>
      <c r="J3950" s="151">
        <v>3.3077329215072001E-5</v>
      </c>
      <c r="K3950" s="151">
        <v>5.411256121388326E-5</v>
      </c>
      <c r="L3950" s="151">
        <v>5.7905375866846459E-5</v>
      </c>
      <c r="M3950" s="151">
        <v>1.0921881722334701E-4</v>
      </c>
      <c r="N3950" s="151">
        <v>2.7990700462908344E-4</v>
      </c>
      <c r="O3950" s="151">
        <v>2.8405810259529962E-4</v>
      </c>
      <c r="P3950" s="151">
        <v>2.4135208821901138E-4</v>
      </c>
    </row>
    <row r="3951" spans="1:16" ht="22" customHeight="1" x14ac:dyDescent="0.2">
      <c r="A3951" s="150" t="s">
        <v>4780</v>
      </c>
      <c r="B3951" s="151">
        <v>0</v>
      </c>
      <c r="C3951" s="151">
        <v>0</v>
      </c>
      <c r="D3951" s="151">
        <v>0</v>
      </c>
      <c r="E3951" s="151">
        <v>0</v>
      </c>
      <c r="F3951" s="151">
        <v>0</v>
      </c>
      <c r="G3951" s="151">
        <v>0</v>
      </c>
      <c r="H3951" s="151">
        <v>0</v>
      </c>
      <c r="I3951" s="151">
        <v>0</v>
      </c>
      <c r="J3951" s="151">
        <v>0</v>
      </c>
      <c r="K3951" s="151">
        <v>0</v>
      </c>
      <c r="L3951" s="151">
        <v>0</v>
      </c>
      <c r="M3951" s="151">
        <v>0</v>
      </c>
      <c r="N3951" s="151">
        <v>0</v>
      </c>
      <c r="O3951" s="151">
        <v>0</v>
      </c>
      <c r="P3951" s="151">
        <v>1.2702741485211125E-5</v>
      </c>
    </row>
    <row r="3952" spans="1:16" ht="22" customHeight="1" x14ac:dyDescent="0.2">
      <c r="A3952" s="150" t="s">
        <v>4781</v>
      </c>
      <c r="B3952" s="151">
        <v>4.7907417568710004E-5</v>
      </c>
      <c r="C3952" s="151">
        <v>0</v>
      </c>
      <c r="D3952" s="151">
        <v>2.5679416477128869E-5</v>
      </c>
      <c r="E3952" s="151">
        <v>0</v>
      </c>
      <c r="F3952" s="151">
        <v>4.6938668916683115E-5</v>
      </c>
      <c r="G3952" s="151">
        <v>0</v>
      </c>
      <c r="H3952" s="151">
        <v>0</v>
      </c>
      <c r="I3952" s="151">
        <v>0</v>
      </c>
      <c r="J3952" s="151">
        <v>0</v>
      </c>
      <c r="K3952" s="151">
        <v>0</v>
      </c>
      <c r="L3952" s="151">
        <v>0</v>
      </c>
      <c r="M3952" s="151">
        <v>0</v>
      </c>
      <c r="N3952" s="151">
        <v>3.6509609299445667E-5</v>
      </c>
      <c r="O3952" s="151">
        <v>9.4686034198433196E-5</v>
      </c>
      <c r="P3952" s="151">
        <v>2.5405482970422249E-5</v>
      </c>
    </row>
    <row r="3953" spans="1:16" ht="22" customHeight="1" x14ac:dyDescent="0.2">
      <c r="A3953" s="150" t="s">
        <v>4782</v>
      </c>
      <c r="B3953" s="151">
        <v>4.8088200276516465E-5</v>
      </c>
      <c r="C3953" s="151">
        <v>5.2843284604670616E-5</v>
      </c>
      <c r="D3953" s="151">
        <v>1.0310527974213252E-4</v>
      </c>
      <c r="E3953" s="151">
        <v>5.6720718289925551E-5</v>
      </c>
      <c r="F3953" s="151">
        <v>0</v>
      </c>
      <c r="G3953" s="151">
        <v>0</v>
      </c>
      <c r="H3953" s="151">
        <v>1.7270509822211259E-4</v>
      </c>
      <c r="I3953" s="151">
        <v>9.4097247644533017E-5</v>
      </c>
      <c r="J3953" s="151">
        <v>3.3202149325317558E-5</v>
      </c>
      <c r="K3953" s="151">
        <v>0</v>
      </c>
      <c r="L3953" s="151">
        <v>1.1624777343834836E-4</v>
      </c>
      <c r="M3953" s="151">
        <v>5.4815481851717567E-5</v>
      </c>
      <c r="N3953" s="151">
        <v>3.4204222649342306E-4</v>
      </c>
      <c r="O3953" s="151">
        <v>3.8017335995144499E-4</v>
      </c>
      <c r="P3953" s="151">
        <v>4.0802164347968718E-4</v>
      </c>
    </row>
    <row r="3954" spans="1:16" ht="22" customHeight="1" x14ac:dyDescent="0.2">
      <c r="A3954" s="150" t="s">
        <v>4783</v>
      </c>
      <c r="B3954" s="151">
        <v>4.8088200276516465E-5</v>
      </c>
      <c r="C3954" s="151">
        <v>5.2843284604670616E-5</v>
      </c>
      <c r="D3954" s="151">
        <v>0</v>
      </c>
      <c r="E3954" s="151">
        <v>5.6720718289925551E-5</v>
      </c>
      <c r="F3954" s="151">
        <v>4.7115795969198903E-5</v>
      </c>
      <c r="G3954" s="151">
        <v>5.3980104072457203E-5</v>
      </c>
      <c r="H3954" s="151">
        <v>1.1513673214807507E-4</v>
      </c>
      <c r="I3954" s="151">
        <v>6.2731498429688683E-5</v>
      </c>
      <c r="J3954" s="151">
        <v>9.960644797595266E-5</v>
      </c>
      <c r="K3954" s="151">
        <v>5.4316759558086593E-5</v>
      </c>
      <c r="L3954" s="151">
        <v>1.1624777343834836E-4</v>
      </c>
      <c r="M3954" s="151">
        <v>5.4815481851717567E-5</v>
      </c>
      <c r="N3954" s="151">
        <v>3.6647381410009611E-5</v>
      </c>
      <c r="O3954" s="151">
        <v>4.7521669993930623E-5</v>
      </c>
      <c r="P3954" s="151">
        <v>3.8252029076220671E-5</v>
      </c>
    </row>
    <row r="3955" spans="1:16" ht="22" customHeight="1" x14ac:dyDescent="0.2">
      <c r="A3955" s="150" t="s">
        <v>4784</v>
      </c>
      <c r="B3955" s="151">
        <v>0</v>
      </c>
      <c r="C3955" s="151">
        <v>1.0568656920934123E-4</v>
      </c>
      <c r="D3955" s="151">
        <v>0</v>
      </c>
      <c r="E3955" s="151">
        <v>1.4180179572481386E-4</v>
      </c>
      <c r="F3955" s="151">
        <v>0</v>
      </c>
      <c r="G3955" s="151">
        <v>5.3980104072457203E-5</v>
      </c>
      <c r="H3955" s="151">
        <v>0</v>
      </c>
      <c r="I3955" s="151">
        <v>3.1365749214844341E-5</v>
      </c>
      <c r="J3955" s="151">
        <v>0</v>
      </c>
      <c r="K3955" s="151">
        <v>1.6295027867425978E-4</v>
      </c>
      <c r="L3955" s="151">
        <v>0</v>
      </c>
      <c r="M3955" s="151">
        <v>5.4815481851717567E-5</v>
      </c>
      <c r="N3955" s="151">
        <v>0</v>
      </c>
      <c r="O3955" s="151">
        <v>0</v>
      </c>
      <c r="P3955" s="151">
        <v>0</v>
      </c>
    </row>
    <row r="3956" spans="1:16" ht="22" customHeight="1" x14ac:dyDescent="0.2">
      <c r="A3956" s="150" t="s">
        <v>4785</v>
      </c>
      <c r="B3956" s="151">
        <v>0</v>
      </c>
      <c r="C3956" s="151">
        <v>0</v>
      </c>
      <c r="D3956" s="151">
        <v>0</v>
      </c>
      <c r="E3956" s="151">
        <v>0</v>
      </c>
      <c r="F3956" s="151">
        <v>4.7115795969198903E-5</v>
      </c>
      <c r="G3956" s="151">
        <v>0</v>
      </c>
      <c r="H3956" s="151">
        <v>0</v>
      </c>
      <c r="I3956" s="151">
        <v>0</v>
      </c>
      <c r="J3956" s="151">
        <v>0</v>
      </c>
      <c r="K3956" s="151">
        <v>0</v>
      </c>
      <c r="L3956" s="151">
        <v>0</v>
      </c>
      <c r="M3956" s="151">
        <v>0</v>
      </c>
      <c r="N3956" s="151">
        <v>0</v>
      </c>
      <c r="O3956" s="151">
        <v>0</v>
      </c>
      <c r="P3956" s="151">
        <v>0</v>
      </c>
    </row>
    <row r="3957" spans="1:16" ht="22" customHeight="1" x14ac:dyDescent="0.2">
      <c r="A3957" s="150" t="s">
        <v>4786</v>
      </c>
      <c r="B3957" s="151">
        <v>4.8088200276516465E-5</v>
      </c>
      <c r="C3957" s="151">
        <v>1.0568656920934123E-4</v>
      </c>
      <c r="D3957" s="151">
        <v>5.1552639871066259E-5</v>
      </c>
      <c r="E3957" s="151">
        <v>5.6720718289925551E-5</v>
      </c>
      <c r="F3957" s="151">
        <v>9.4231591938397807E-5</v>
      </c>
      <c r="G3957" s="151">
        <v>1.0796020814491441E-4</v>
      </c>
      <c r="H3957" s="151">
        <v>5.7568366074037533E-5</v>
      </c>
      <c r="I3957" s="151">
        <v>6.2731498429688683E-5</v>
      </c>
      <c r="J3957" s="151">
        <v>6.6404298650635116E-5</v>
      </c>
      <c r="K3957" s="151">
        <v>5.4316759558086593E-5</v>
      </c>
      <c r="L3957" s="151">
        <v>5.812388671917418E-5</v>
      </c>
      <c r="M3957" s="151">
        <v>5.4815481851717567E-5</v>
      </c>
      <c r="N3957" s="151">
        <v>9.7726350426692308E-5</v>
      </c>
      <c r="O3957" s="151">
        <v>9.5043339987861247E-5</v>
      </c>
      <c r="P3957" s="151">
        <v>8.9254734511181569E-5</v>
      </c>
    </row>
    <row r="3958" spans="1:16" ht="22" customHeight="1" x14ac:dyDescent="0.2">
      <c r="A3958" s="150" t="s">
        <v>4787</v>
      </c>
      <c r="B3958" s="151">
        <v>4.8088200276516465E-5</v>
      </c>
      <c r="C3958" s="151">
        <v>5.2843284604670616E-5</v>
      </c>
      <c r="D3958" s="151">
        <v>5.1552639871066259E-5</v>
      </c>
      <c r="E3958" s="151">
        <v>8.5081077434888316E-5</v>
      </c>
      <c r="F3958" s="151">
        <v>4.7115795969198903E-5</v>
      </c>
      <c r="G3958" s="151">
        <v>1.0796020814491441E-4</v>
      </c>
      <c r="H3958" s="151">
        <v>1.1513673214807507E-4</v>
      </c>
      <c r="I3958" s="151">
        <v>6.2731498429688683E-5</v>
      </c>
      <c r="J3958" s="151">
        <v>3.3202149325317558E-5</v>
      </c>
      <c r="K3958" s="151">
        <v>5.4316759558086593E-5</v>
      </c>
      <c r="L3958" s="151">
        <v>1.1624777343834836E-4</v>
      </c>
      <c r="M3958" s="151">
        <v>5.4815481851717567E-5</v>
      </c>
      <c r="N3958" s="151">
        <v>7.3294762820019221E-5</v>
      </c>
      <c r="O3958" s="151">
        <v>4.7521669993930623E-5</v>
      </c>
      <c r="P3958" s="151">
        <v>8.9254734511181569E-5</v>
      </c>
    </row>
    <row r="3959" spans="1:16" ht="22" customHeight="1" x14ac:dyDescent="0.2">
      <c r="A3959" s="150" t="s">
        <v>4788</v>
      </c>
      <c r="B3959" s="151">
        <v>4.8088200276516465E-5</v>
      </c>
      <c r="C3959" s="151">
        <v>0</v>
      </c>
      <c r="D3959" s="151">
        <v>0</v>
      </c>
      <c r="E3959" s="151">
        <v>5.6720718289925551E-5</v>
      </c>
      <c r="F3959" s="151">
        <v>4.7115795969198903E-5</v>
      </c>
      <c r="G3959" s="151">
        <v>0</v>
      </c>
      <c r="H3959" s="151">
        <v>0</v>
      </c>
      <c r="I3959" s="151">
        <v>6.2731498429688683E-5</v>
      </c>
      <c r="J3959" s="151">
        <v>3.3202149325317558E-5</v>
      </c>
      <c r="K3959" s="151">
        <v>0</v>
      </c>
      <c r="L3959" s="151">
        <v>0</v>
      </c>
      <c r="M3959" s="151">
        <v>1.0963096370343513E-4</v>
      </c>
      <c r="N3959" s="151">
        <v>3.6647381410009611E-5</v>
      </c>
      <c r="O3959" s="151">
        <v>0</v>
      </c>
      <c r="P3959" s="151">
        <v>2.5501352717480449E-5</v>
      </c>
    </row>
    <row r="3960" spans="1:16" ht="22" customHeight="1" x14ac:dyDescent="0.2">
      <c r="A3960" s="150" t="s">
        <v>4789</v>
      </c>
      <c r="B3960" s="151">
        <v>0</v>
      </c>
      <c r="C3960" s="151">
        <v>0</v>
      </c>
      <c r="D3960" s="151">
        <v>0</v>
      </c>
      <c r="E3960" s="151">
        <v>0</v>
      </c>
      <c r="F3960" s="151">
        <v>0</v>
      </c>
      <c r="G3960" s="151">
        <v>0</v>
      </c>
      <c r="H3960" s="151">
        <v>0</v>
      </c>
      <c r="I3960" s="151">
        <v>3.1365749214844341E-5</v>
      </c>
      <c r="J3960" s="151">
        <v>0</v>
      </c>
      <c r="K3960" s="151">
        <v>0</v>
      </c>
      <c r="L3960" s="151">
        <v>0</v>
      </c>
      <c r="M3960" s="151">
        <v>0</v>
      </c>
      <c r="N3960" s="151">
        <v>0</v>
      </c>
      <c r="O3960" s="151">
        <v>0</v>
      </c>
      <c r="P3960" s="151">
        <v>0</v>
      </c>
    </row>
    <row r="3961" spans="1:16" ht="22" customHeight="1" x14ac:dyDescent="0.2">
      <c r="A3961" s="150" t="s">
        <v>4790</v>
      </c>
      <c r="B3961" s="151">
        <v>0</v>
      </c>
      <c r="C3961" s="151">
        <v>0</v>
      </c>
      <c r="D3961" s="151">
        <v>0</v>
      </c>
      <c r="E3961" s="151">
        <v>0</v>
      </c>
      <c r="F3961" s="151">
        <v>0</v>
      </c>
      <c r="G3961" s="151">
        <v>0</v>
      </c>
      <c r="H3961" s="151">
        <v>5.7568366074037533E-5</v>
      </c>
      <c r="I3961" s="151">
        <v>0</v>
      </c>
      <c r="J3961" s="151">
        <v>0</v>
      </c>
      <c r="K3961" s="151">
        <v>0</v>
      </c>
      <c r="L3961" s="151">
        <v>0</v>
      </c>
      <c r="M3961" s="151">
        <v>0</v>
      </c>
      <c r="N3961" s="151">
        <v>0</v>
      </c>
      <c r="O3961" s="151">
        <v>0</v>
      </c>
      <c r="P3961" s="151">
        <v>0</v>
      </c>
    </row>
    <row r="3962" spans="1:16" ht="22" customHeight="1" x14ac:dyDescent="0.2">
      <c r="A3962" s="150" t="s">
        <v>4791</v>
      </c>
      <c r="B3962" s="151">
        <v>0</v>
      </c>
      <c r="C3962" s="151">
        <v>0</v>
      </c>
      <c r="D3962" s="151">
        <v>0</v>
      </c>
      <c r="E3962" s="151">
        <v>0</v>
      </c>
      <c r="F3962" s="151">
        <v>4.7115795969198903E-5</v>
      </c>
      <c r="G3962" s="151">
        <v>0</v>
      </c>
      <c r="H3962" s="151">
        <v>0</v>
      </c>
      <c r="I3962" s="151">
        <v>0</v>
      </c>
      <c r="J3962" s="151">
        <v>0</v>
      </c>
      <c r="K3962" s="151">
        <v>0</v>
      </c>
      <c r="L3962" s="151">
        <v>0</v>
      </c>
      <c r="M3962" s="151">
        <v>0</v>
      </c>
      <c r="N3962" s="151">
        <v>1.2215793803336539E-5</v>
      </c>
      <c r="O3962" s="151">
        <v>0</v>
      </c>
      <c r="P3962" s="151">
        <v>0</v>
      </c>
    </row>
    <row r="3963" spans="1:16" ht="22" customHeight="1" x14ac:dyDescent="0.2">
      <c r="A3963" s="150" t="s">
        <v>4792</v>
      </c>
      <c r="B3963" s="151">
        <v>0</v>
      </c>
      <c r="C3963" s="151">
        <v>0</v>
      </c>
      <c r="D3963" s="151">
        <v>0</v>
      </c>
      <c r="E3963" s="151">
        <v>0</v>
      </c>
      <c r="F3963" s="151">
        <v>0</v>
      </c>
      <c r="G3963" s="151">
        <v>0</v>
      </c>
      <c r="H3963" s="151">
        <v>0</v>
      </c>
      <c r="I3963" s="151">
        <v>0</v>
      </c>
      <c r="J3963" s="151">
        <v>3.3202149325317558E-5</v>
      </c>
      <c r="K3963" s="151">
        <v>0</v>
      </c>
      <c r="L3963" s="151">
        <v>0</v>
      </c>
      <c r="M3963" s="151">
        <v>5.4815481851717567E-5</v>
      </c>
      <c r="N3963" s="151">
        <v>0</v>
      </c>
      <c r="O3963" s="151">
        <v>0</v>
      </c>
      <c r="P3963" s="151">
        <v>0</v>
      </c>
    </row>
    <row r="3964" spans="1:16" ht="22" customHeight="1" x14ac:dyDescent="0.2">
      <c r="A3964" s="150" t="s">
        <v>4793</v>
      </c>
      <c r="B3964" s="151">
        <v>0</v>
      </c>
      <c r="C3964" s="151">
        <v>0</v>
      </c>
      <c r="D3964" s="151">
        <v>2.5776319935533129E-5</v>
      </c>
      <c r="E3964" s="151">
        <v>0</v>
      </c>
      <c r="F3964" s="151">
        <v>0</v>
      </c>
      <c r="G3964" s="151">
        <v>0</v>
      </c>
      <c r="H3964" s="151">
        <v>0</v>
      </c>
      <c r="I3964" s="151">
        <v>0</v>
      </c>
      <c r="J3964" s="151">
        <v>0</v>
      </c>
      <c r="K3964" s="151">
        <v>0</v>
      </c>
      <c r="L3964" s="151">
        <v>0</v>
      </c>
      <c r="M3964" s="151">
        <v>0</v>
      </c>
      <c r="N3964" s="151">
        <v>0</v>
      </c>
      <c r="O3964" s="151">
        <v>0</v>
      </c>
      <c r="P3964" s="151">
        <v>0</v>
      </c>
    </row>
    <row r="3965" spans="1:16" ht="22" customHeight="1" x14ac:dyDescent="0.2">
      <c r="A3965" s="150" t="s">
        <v>4794</v>
      </c>
      <c r="B3965" s="151">
        <v>9.617640055303293E-5</v>
      </c>
      <c r="C3965" s="151">
        <v>0</v>
      </c>
      <c r="D3965" s="151">
        <v>7.7328959806599381E-5</v>
      </c>
      <c r="E3965" s="151">
        <v>2.8360359144962775E-5</v>
      </c>
      <c r="F3965" s="151">
        <v>4.7115795969198903E-5</v>
      </c>
      <c r="G3965" s="151">
        <v>0</v>
      </c>
      <c r="H3965" s="151">
        <v>0</v>
      </c>
      <c r="I3965" s="151">
        <v>0</v>
      </c>
      <c r="J3965" s="151">
        <v>0</v>
      </c>
      <c r="K3965" s="151">
        <v>0</v>
      </c>
      <c r="L3965" s="151">
        <v>0</v>
      </c>
      <c r="M3965" s="151">
        <v>0</v>
      </c>
      <c r="N3965" s="151">
        <v>0</v>
      </c>
      <c r="O3965" s="151">
        <v>0</v>
      </c>
      <c r="P3965" s="151">
        <v>0</v>
      </c>
    </row>
    <row r="3966" spans="1:16" ht="22" customHeight="1" x14ac:dyDescent="0.2">
      <c r="A3966" s="150" t="s">
        <v>4795</v>
      </c>
      <c r="B3966" s="151">
        <v>5.2897020304168104E-4</v>
      </c>
      <c r="C3966" s="151">
        <v>5.2843284604670616E-5</v>
      </c>
      <c r="D3966" s="151">
        <v>4.8975007877512949E-4</v>
      </c>
      <c r="E3966" s="151">
        <v>2.8360359144962775E-5</v>
      </c>
      <c r="F3966" s="151">
        <v>5.6538955163038679E-4</v>
      </c>
      <c r="G3966" s="151">
        <v>1.0796020814491441E-4</v>
      </c>
      <c r="H3966" s="151">
        <v>5.7568366074037533E-5</v>
      </c>
      <c r="I3966" s="151">
        <v>6.2731498429688683E-5</v>
      </c>
      <c r="J3966" s="151">
        <v>9.960644797595266E-5</v>
      </c>
      <c r="K3966" s="151">
        <v>0</v>
      </c>
      <c r="L3966" s="151">
        <v>5.812388671917418E-5</v>
      </c>
      <c r="M3966" s="151">
        <v>5.4815481851717567E-5</v>
      </c>
      <c r="N3966" s="151">
        <v>3.0539484508341347E-4</v>
      </c>
      <c r="O3966" s="151">
        <v>3.8017335995144499E-4</v>
      </c>
      <c r="P3966" s="151">
        <v>3.1876690896850561E-4</v>
      </c>
    </row>
    <row r="3967" spans="1:16" ht="22" customHeight="1" x14ac:dyDescent="0.2">
      <c r="A3967" s="150" t="s">
        <v>4796</v>
      </c>
      <c r="B3967" s="151">
        <v>4.8088200276516465E-5</v>
      </c>
      <c r="C3967" s="151">
        <v>0</v>
      </c>
      <c r="D3967" s="151">
        <v>2.5776319935533129E-5</v>
      </c>
      <c r="E3967" s="151">
        <v>0</v>
      </c>
      <c r="F3967" s="151">
        <v>4.7115795969198903E-5</v>
      </c>
      <c r="G3967" s="151">
        <v>0</v>
      </c>
      <c r="H3967" s="151">
        <v>0</v>
      </c>
      <c r="I3967" s="151">
        <v>0</v>
      </c>
      <c r="J3967" s="151">
        <v>0</v>
      </c>
      <c r="K3967" s="151">
        <v>0</v>
      </c>
      <c r="L3967" s="151">
        <v>0</v>
      </c>
      <c r="M3967" s="151">
        <v>0</v>
      </c>
      <c r="N3967" s="151">
        <v>1.2215793803336539E-5</v>
      </c>
      <c r="O3967" s="151">
        <v>0</v>
      </c>
      <c r="P3967" s="151">
        <v>0</v>
      </c>
    </row>
    <row r="3968" spans="1:16" ht="22" customHeight="1" x14ac:dyDescent="0.2">
      <c r="A3968" s="150" t="s">
        <v>4797</v>
      </c>
      <c r="B3968" s="151">
        <v>0</v>
      </c>
      <c r="C3968" s="151">
        <v>0</v>
      </c>
      <c r="D3968" s="151">
        <v>2.5776319935533129E-5</v>
      </c>
      <c r="E3968" s="151">
        <v>0</v>
      </c>
      <c r="F3968" s="151">
        <v>0</v>
      </c>
      <c r="G3968" s="151">
        <v>0</v>
      </c>
      <c r="H3968" s="151">
        <v>0</v>
      </c>
      <c r="I3968" s="151">
        <v>0</v>
      </c>
      <c r="J3968" s="151">
        <v>0</v>
      </c>
      <c r="K3968" s="151">
        <v>0</v>
      </c>
      <c r="L3968" s="151">
        <v>0</v>
      </c>
      <c r="M3968" s="151">
        <v>0</v>
      </c>
      <c r="N3968" s="151">
        <v>2.4431587606673077E-5</v>
      </c>
      <c r="O3968" s="151">
        <v>0</v>
      </c>
      <c r="P3968" s="151">
        <v>1.2750676358740224E-5</v>
      </c>
    </row>
    <row r="3969" spans="1:16" ht="22" customHeight="1" x14ac:dyDescent="0.2">
      <c r="A3969" s="150" t="s">
        <v>4798</v>
      </c>
      <c r="B3969" s="151">
        <v>9.617640055303293E-5</v>
      </c>
      <c r="C3969" s="151">
        <v>0</v>
      </c>
      <c r="D3969" s="151">
        <v>7.7328959806599381E-5</v>
      </c>
      <c r="E3969" s="151">
        <v>5.6720718289925551E-5</v>
      </c>
      <c r="F3969" s="151">
        <v>9.4231591938397807E-5</v>
      </c>
      <c r="G3969" s="151">
        <v>5.3980104072457203E-5</v>
      </c>
      <c r="H3969" s="151">
        <v>5.7568366074037533E-5</v>
      </c>
      <c r="I3969" s="151">
        <v>3.1365749214844341E-5</v>
      </c>
      <c r="J3969" s="151">
        <v>6.6404298650635116E-5</v>
      </c>
      <c r="K3969" s="151">
        <v>0</v>
      </c>
      <c r="L3969" s="151">
        <v>5.812388671917418E-5</v>
      </c>
      <c r="M3969" s="151">
        <v>5.4815481851717567E-5</v>
      </c>
      <c r="N3969" s="151">
        <v>7.3294762820019221E-5</v>
      </c>
      <c r="O3969" s="151">
        <v>9.5043339987861247E-5</v>
      </c>
      <c r="P3969" s="151">
        <v>6.3753381793701117E-5</v>
      </c>
    </row>
    <row r="3970" spans="1:16" ht="22" customHeight="1" x14ac:dyDescent="0.2">
      <c r="A3970" s="150" t="s">
        <v>4799</v>
      </c>
      <c r="B3970" s="151">
        <v>6.7323480387123053E-4</v>
      </c>
      <c r="C3970" s="151">
        <v>0</v>
      </c>
      <c r="D3970" s="151">
        <v>5.4130271864619574E-4</v>
      </c>
      <c r="E3970" s="151">
        <v>0</v>
      </c>
      <c r="F3970" s="151">
        <v>5.182737556611879E-4</v>
      </c>
      <c r="G3970" s="151">
        <v>0</v>
      </c>
      <c r="H3970" s="151">
        <v>0</v>
      </c>
      <c r="I3970" s="151">
        <v>0</v>
      </c>
      <c r="J3970" s="151">
        <v>0</v>
      </c>
      <c r="K3970" s="151">
        <v>0</v>
      </c>
      <c r="L3970" s="151">
        <v>0</v>
      </c>
      <c r="M3970" s="151">
        <v>0</v>
      </c>
      <c r="N3970" s="151">
        <v>1.4658952564003844E-4</v>
      </c>
      <c r="O3970" s="151">
        <v>4.7521669993930623E-5</v>
      </c>
      <c r="P3970" s="151">
        <v>7.6504058152441343E-5</v>
      </c>
    </row>
    <row r="3971" spans="1:16" ht="22" customHeight="1" x14ac:dyDescent="0.2">
      <c r="A3971" s="150" t="s">
        <v>4800</v>
      </c>
      <c r="B3971" s="151">
        <v>4.8088200276516465E-5</v>
      </c>
      <c r="C3971" s="151">
        <v>0</v>
      </c>
      <c r="D3971" s="151">
        <v>2.5776319935533129E-5</v>
      </c>
      <c r="E3971" s="151">
        <v>0</v>
      </c>
      <c r="F3971" s="151">
        <v>9.4231591938397807E-5</v>
      </c>
      <c r="G3971" s="151">
        <v>0</v>
      </c>
      <c r="H3971" s="151">
        <v>0</v>
      </c>
      <c r="I3971" s="151">
        <v>0</v>
      </c>
      <c r="J3971" s="151">
        <v>0</v>
      </c>
      <c r="K3971" s="151">
        <v>0</v>
      </c>
      <c r="L3971" s="151">
        <v>0</v>
      </c>
      <c r="M3971" s="151">
        <v>0</v>
      </c>
      <c r="N3971" s="151">
        <v>1.2215793803336539E-5</v>
      </c>
      <c r="O3971" s="151">
        <v>4.7521669993930623E-5</v>
      </c>
      <c r="P3971" s="151">
        <v>2.5501352717480449E-5</v>
      </c>
    </row>
    <row r="3972" spans="1:16" ht="22" customHeight="1" x14ac:dyDescent="0.2">
      <c r="A3972" s="150" t="s">
        <v>4801</v>
      </c>
      <c r="B3972" s="151">
        <v>4.8088200276516465E-5</v>
      </c>
      <c r="C3972" s="151">
        <v>0</v>
      </c>
      <c r="D3972" s="151">
        <v>7.7328959806599381E-5</v>
      </c>
      <c r="E3972" s="151">
        <v>2.8360359144962775E-5</v>
      </c>
      <c r="F3972" s="151">
        <v>9.4231591938397807E-5</v>
      </c>
      <c r="G3972" s="151">
        <v>0</v>
      </c>
      <c r="H3972" s="151">
        <v>5.7568366074037533E-5</v>
      </c>
      <c r="I3972" s="151">
        <v>0</v>
      </c>
      <c r="J3972" s="151">
        <v>3.3202149325317558E-5</v>
      </c>
      <c r="K3972" s="151">
        <v>0</v>
      </c>
      <c r="L3972" s="151">
        <v>1.1624777343834836E-4</v>
      </c>
      <c r="M3972" s="151">
        <v>0</v>
      </c>
      <c r="N3972" s="151">
        <v>2.3210008226339421E-4</v>
      </c>
      <c r="O3972" s="151">
        <v>1.9008667997572249E-4</v>
      </c>
      <c r="P3972" s="151">
        <v>1.7850946902236314E-4</v>
      </c>
    </row>
    <row r="3973" spans="1:16" ht="22" customHeight="1" x14ac:dyDescent="0.2">
      <c r="A3973" s="150" t="s">
        <v>4802</v>
      </c>
      <c r="B3973" s="151">
        <v>0</v>
      </c>
      <c r="C3973" s="151">
        <v>0</v>
      </c>
      <c r="D3973" s="151">
        <v>7.7621872533139538E-5</v>
      </c>
      <c r="E3973" s="151">
        <v>2.8467784747784604E-5</v>
      </c>
      <c r="F3973" s="151">
        <v>4.729426489332466E-5</v>
      </c>
      <c r="G3973" s="151">
        <v>0</v>
      </c>
      <c r="H3973" s="151">
        <v>0</v>
      </c>
      <c r="I3973" s="151">
        <v>0</v>
      </c>
      <c r="J3973" s="151">
        <v>1.6663957521229457E-4</v>
      </c>
      <c r="K3973" s="151">
        <v>0</v>
      </c>
      <c r="L3973" s="151">
        <v>5.8344052956746812E-5</v>
      </c>
      <c r="M3973" s="151">
        <v>0</v>
      </c>
      <c r="N3973" s="151">
        <v>7.357239449736779E-5</v>
      </c>
      <c r="O3973" s="151">
        <v>9.5403352639330424E-5</v>
      </c>
      <c r="P3973" s="151">
        <v>7.6793846251503627E-5</v>
      </c>
    </row>
    <row r="3974" spans="1:16" ht="22" customHeight="1" x14ac:dyDescent="0.2">
      <c r="A3974" s="150" t="s">
        <v>4803</v>
      </c>
      <c r="B3974" s="151">
        <v>0</v>
      </c>
      <c r="C3974" s="151">
        <v>0</v>
      </c>
      <c r="D3974" s="151">
        <v>0</v>
      </c>
      <c r="E3974" s="151">
        <v>0</v>
      </c>
      <c r="F3974" s="151">
        <v>0</v>
      </c>
      <c r="G3974" s="151">
        <v>0</v>
      </c>
      <c r="H3974" s="151">
        <v>0</v>
      </c>
      <c r="I3974" s="151">
        <v>0</v>
      </c>
      <c r="J3974" s="151">
        <v>0</v>
      </c>
      <c r="K3974" s="151">
        <v>0</v>
      </c>
      <c r="L3974" s="151">
        <v>0</v>
      </c>
      <c r="M3974" s="151">
        <v>5.5023116252671042E-5</v>
      </c>
      <c r="N3974" s="151">
        <v>0</v>
      </c>
      <c r="O3974" s="151">
        <v>0</v>
      </c>
      <c r="P3974" s="151">
        <v>0</v>
      </c>
    </row>
    <row r="3975" spans="1:16" ht="22" customHeight="1" x14ac:dyDescent="0.2">
      <c r="A3975" s="150" t="s">
        <v>4804</v>
      </c>
      <c r="B3975" s="151">
        <v>0</v>
      </c>
      <c r="C3975" s="151">
        <v>2.6521724280753248E-4</v>
      </c>
      <c r="D3975" s="151">
        <v>0</v>
      </c>
      <c r="E3975" s="151">
        <v>1.4233892373892302E-4</v>
      </c>
      <c r="F3975" s="151">
        <v>0</v>
      </c>
      <c r="G3975" s="151">
        <v>2.1673829665456301E-4</v>
      </c>
      <c r="H3975" s="151">
        <v>0</v>
      </c>
      <c r="I3975" s="151">
        <v>3.1484558870961172E-5</v>
      </c>
      <c r="J3975" s="151">
        <v>0</v>
      </c>
      <c r="K3975" s="151">
        <v>5.4522504859442986E-5</v>
      </c>
      <c r="L3975" s="151">
        <v>0</v>
      </c>
      <c r="M3975" s="151">
        <v>0</v>
      </c>
      <c r="N3975" s="151">
        <v>0</v>
      </c>
      <c r="O3975" s="151">
        <v>0</v>
      </c>
      <c r="P3975" s="151">
        <v>0</v>
      </c>
    </row>
    <row r="3976" spans="1:16" ht="22" customHeight="1" x14ac:dyDescent="0.2">
      <c r="A3976" s="150" t="s">
        <v>4805</v>
      </c>
      <c r="B3976" s="151">
        <v>4.8270352550291149E-5</v>
      </c>
      <c r="C3976" s="151">
        <v>5.3043448561506495E-5</v>
      </c>
      <c r="D3976" s="151">
        <v>2.5873957511046513E-5</v>
      </c>
      <c r="E3976" s="151">
        <v>1.1387113899113842E-4</v>
      </c>
      <c r="F3976" s="151">
        <v>0</v>
      </c>
      <c r="G3976" s="151">
        <v>1.0836914832728151E-4</v>
      </c>
      <c r="H3976" s="151">
        <v>0</v>
      </c>
      <c r="I3976" s="151">
        <v>3.1484558870961172E-5</v>
      </c>
      <c r="J3976" s="151">
        <v>6.6655830084917826E-5</v>
      </c>
      <c r="K3976" s="151">
        <v>5.4522504859442986E-5</v>
      </c>
      <c r="L3976" s="151">
        <v>5.8344052956746812E-5</v>
      </c>
      <c r="M3976" s="151">
        <v>1.6506934875801311E-4</v>
      </c>
      <c r="N3976" s="151">
        <v>1.2262065749561298E-5</v>
      </c>
      <c r="O3976" s="151">
        <v>4.7701676319665212E-5</v>
      </c>
      <c r="P3976" s="151">
        <v>6.3994871876253023E-5</v>
      </c>
    </row>
    <row r="3977" spans="1:16" ht="22" customHeight="1" x14ac:dyDescent="0.2">
      <c r="A3977" s="150" t="s">
        <v>4806</v>
      </c>
      <c r="B3977" s="151">
        <v>0</v>
      </c>
      <c r="C3977" s="151">
        <v>0</v>
      </c>
      <c r="D3977" s="151">
        <v>0</v>
      </c>
      <c r="E3977" s="151">
        <v>2.8467784747784604E-5</v>
      </c>
      <c r="F3977" s="151">
        <v>0</v>
      </c>
      <c r="G3977" s="151">
        <v>0</v>
      </c>
      <c r="H3977" s="151">
        <v>0</v>
      </c>
      <c r="I3977" s="151">
        <v>0</v>
      </c>
      <c r="J3977" s="151">
        <v>0</v>
      </c>
      <c r="K3977" s="151">
        <v>0</v>
      </c>
      <c r="L3977" s="151">
        <v>0</v>
      </c>
      <c r="M3977" s="151">
        <v>0</v>
      </c>
      <c r="N3977" s="151">
        <v>0</v>
      </c>
      <c r="O3977" s="151">
        <v>0</v>
      </c>
      <c r="P3977" s="151">
        <v>0</v>
      </c>
    </row>
    <row r="3978" spans="1:16" ht="22" customHeight="1" x14ac:dyDescent="0.2">
      <c r="A3978" s="150" t="s">
        <v>4807</v>
      </c>
      <c r="B3978" s="151">
        <v>0</v>
      </c>
      <c r="C3978" s="151">
        <v>0</v>
      </c>
      <c r="D3978" s="151">
        <v>0</v>
      </c>
      <c r="E3978" s="151">
        <v>0</v>
      </c>
      <c r="F3978" s="151">
        <v>0</v>
      </c>
      <c r="G3978" s="151">
        <v>0</v>
      </c>
      <c r="H3978" s="151">
        <v>5.7786428066742221E-5</v>
      </c>
      <c r="I3978" s="151">
        <v>0</v>
      </c>
      <c r="J3978" s="151">
        <v>0</v>
      </c>
      <c r="K3978" s="151">
        <v>0</v>
      </c>
      <c r="L3978" s="151">
        <v>0</v>
      </c>
      <c r="M3978" s="151">
        <v>0</v>
      </c>
      <c r="N3978" s="151">
        <v>0</v>
      </c>
      <c r="O3978" s="151">
        <v>0</v>
      </c>
      <c r="P3978" s="151">
        <v>0</v>
      </c>
    </row>
    <row r="3979" spans="1:16" ht="22" customHeight="1" x14ac:dyDescent="0.2">
      <c r="A3979" s="150" t="s">
        <v>4808</v>
      </c>
      <c r="B3979" s="151">
        <v>0</v>
      </c>
      <c r="C3979" s="151">
        <v>3.1826069136903896E-4</v>
      </c>
      <c r="D3979" s="151">
        <v>0</v>
      </c>
      <c r="E3979" s="151">
        <v>3.7008120172119983E-4</v>
      </c>
      <c r="F3979" s="151">
        <v>0</v>
      </c>
      <c r="G3979" s="151">
        <v>3.7929201914548531E-4</v>
      </c>
      <c r="H3979" s="151">
        <v>1.1557285613348444E-4</v>
      </c>
      <c r="I3979" s="151">
        <v>2.2039191209672823E-4</v>
      </c>
      <c r="J3979" s="151">
        <v>1.3331166016983565E-4</v>
      </c>
      <c r="K3979" s="151">
        <v>2.7261252429721495E-4</v>
      </c>
      <c r="L3979" s="151">
        <v>5.8344052956746812E-5</v>
      </c>
      <c r="M3979" s="151">
        <v>2.7511558126335519E-4</v>
      </c>
      <c r="N3979" s="151">
        <v>4.9048262998245193E-5</v>
      </c>
      <c r="O3979" s="151">
        <v>4.7701676319665212E-5</v>
      </c>
      <c r="P3979" s="151">
        <v>8.9592820626754232E-5</v>
      </c>
    </row>
    <row r="3980" spans="1:16" ht="22" customHeight="1" x14ac:dyDescent="0.2">
      <c r="A3980" s="150" t="s">
        <v>4809</v>
      </c>
      <c r="B3980" s="151">
        <v>0</v>
      </c>
      <c r="C3980" s="151">
        <v>0</v>
      </c>
      <c r="D3980" s="151">
        <v>0</v>
      </c>
      <c r="E3980" s="151">
        <v>0</v>
      </c>
      <c r="F3980" s="151">
        <v>0</v>
      </c>
      <c r="G3980" s="151">
        <v>0</v>
      </c>
      <c r="H3980" s="151">
        <v>5.7786428066742221E-5</v>
      </c>
      <c r="I3980" s="151">
        <v>0</v>
      </c>
      <c r="J3980" s="151">
        <v>0</v>
      </c>
      <c r="K3980" s="151">
        <v>0</v>
      </c>
      <c r="L3980" s="151">
        <v>0</v>
      </c>
      <c r="M3980" s="151">
        <v>0</v>
      </c>
      <c r="N3980" s="151">
        <v>1.2262065749561298E-5</v>
      </c>
      <c r="O3980" s="151">
        <v>0</v>
      </c>
      <c r="P3980" s="151">
        <v>0</v>
      </c>
    </row>
    <row r="3981" spans="1:16" ht="22" customHeight="1" x14ac:dyDescent="0.2">
      <c r="A3981" s="150" t="s">
        <v>4810</v>
      </c>
      <c r="B3981" s="151">
        <v>0</v>
      </c>
      <c r="C3981" s="151">
        <v>1.0608689712301299E-4</v>
      </c>
      <c r="D3981" s="151">
        <v>0</v>
      </c>
      <c r="E3981" s="151">
        <v>8.5403354243353816E-5</v>
      </c>
      <c r="F3981" s="151">
        <v>0</v>
      </c>
      <c r="G3981" s="151">
        <v>5.4184574163640753E-5</v>
      </c>
      <c r="H3981" s="151">
        <v>0</v>
      </c>
      <c r="I3981" s="151">
        <v>1.2593823548384469E-4</v>
      </c>
      <c r="J3981" s="151">
        <v>0</v>
      </c>
      <c r="K3981" s="151">
        <v>0</v>
      </c>
      <c r="L3981" s="151">
        <v>0</v>
      </c>
      <c r="M3981" s="151">
        <v>1.1004623250534208E-4</v>
      </c>
      <c r="N3981" s="151">
        <v>0</v>
      </c>
      <c r="O3981" s="151">
        <v>0</v>
      </c>
      <c r="P3981" s="151">
        <v>0</v>
      </c>
    </row>
    <row r="3982" spans="1:16" ht="22" customHeight="1" x14ac:dyDescent="0.2">
      <c r="A3982" s="150" t="s">
        <v>4811</v>
      </c>
      <c r="B3982" s="151">
        <v>4.8270352550291149E-5</v>
      </c>
      <c r="C3982" s="151">
        <v>0</v>
      </c>
      <c r="D3982" s="151">
        <v>5.1747915022093026E-5</v>
      </c>
      <c r="E3982" s="151">
        <v>0</v>
      </c>
      <c r="F3982" s="151">
        <v>0</v>
      </c>
      <c r="G3982" s="151">
        <v>0</v>
      </c>
      <c r="H3982" s="151">
        <v>0</v>
      </c>
      <c r="I3982" s="151">
        <v>0</v>
      </c>
      <c r="J3982" s="151">
        <v>0</v>
      </c>
      <c r="K3982" s="151">
        <v>0</v>
      </c>
      <c r="L3982" s="151">
        <v>0</v>
      </c>
      <c r="M3982" s="151">
        <v>0</v>
      </c>
      <c r="N3982" s="151">
        <v>3.6786197248683895E-5</v>
      </c>
      <c r="O3982" s="151">
        <v>0</v>
      </c>
      <c r="P3982" s="151">
        <v>5.1195897501002411E-5</v>
      </c>
    </row>
    <row r="3983" spans="1:16" ht="22" customHeight="1" x14ac:dyDescent="0.2">
      <c r="A3983" s="150" t="s">
        <v>4812</v>
      </c>
      <c r="B3983" s="151">
        <v>0</v>
      </c>
      <c r="C3983" s="151">
        <v>0</v>
      </c>
      <c r="D3983" s="151">
        <v>5.1747915022093026E-5</v>
      </c>
      <c r="E3983" s="151">
        <v>0</v>
      </c>
      <c r="F3983" s="151">
        <v>0</v>
      </c>
      <c r="G3983" s="151">
        <v>0</v>
      </c>
      <c r="H3983" s="151">
        <v>0</v>
      </c>
      <c r="I3983" s="151">
        <v>0</v>
      </c>
      <c r="J3983" s="151">
        <v>0</v>
      </c>
      <c r="K3983" s="151">
        <v>0</v>
      </c>
      <c r="L3983" s="151">
        <v>0</v>
      </c>
      <c r="M3983" s="151">
        <v>0</v>
      </c>
      <c r="N3983" s="151">
        <v>0</v>
      </c>
      <c r="O3983" s="151">
        <v>0</v>
      </c>
      <c r="P3983" s="151">
        <v>0</v>
      </c>
    </row>
    <row r="3984" spans="1:16" ht="22" customHeight="1" x14ac:dyDescent="0.2">
      <c r="A3984" s="150" t="s">
        <v>4813</v>
      </c>
      <c r="B3984" s="151">
        <v>0</v>
      </c>
      <c r="C3984" s="151">
        <v>0</v>
      </c>
      <c r="D3984" s="151">
        <v>0</v>
      </c>
      <c r="E3984" s="151">
        <v>0</v>
      </c>
      <c r="F3984" s="151">
        <v>0</v>
      </c>
      <c r="G3984" s="151">
        <v>0</v>
      </c>
      <c r="H3984" s="151">
        <v>5.8006148325551128E-5</v>
      </c>
      <c r="I3984" s="151">
        <v>0</v>
      </c>
      <c r="J3984" s="151">
        <v>0</v>
      </c>
      <c r="K3984" s="151">
        <v>0</v>
      </c>
      <c r="L3984" s="151">
        <v>0</v>
      </c>
      <c r="M3984" s="151">
        <v>0</v>
      </c>
      <c r="N3984" s="151">
        <v>0</v>
      </c>
      <c r="O3984" s="151">
        <v>0</v>
      </c>
      <c r="P3984" s="151">
        <v>0</v>
      </c>
    </row>
    <row r="3985" spans="1:16" ht="22" customHeight="1" x14ac:dyDescent="0.2">
      <c r="A3985" s="150" t="s">
        <v>4814</v>
      </c>
      <c r="B3985" s="151">
        <v>1.4536167003737865E-4</v>
      </c>
      <c r="C3985" s="151">
        <v>5.3245134677709939E-5</v>
      </c>
      <c r="D3985" s="151">
        <v>2.0777870062102752E-4</v>
      </c>
      <c r="E3985" s="151">
        <v>5.7152054550685439E-5</v>
      </c>
      <c r="F3985" s="151">
        <v>1.4242227298674195E-4</v>
      </c>
      <c r="G3985" s="151">
        <v>5.4390599160460679E-5</v>
      </c>
      <c r="H3985" s="151">
        <v>1.1601229665110226E-4</v>
      </c>
      <c r="I3985" s="151">
        <v>6.3208544045123576E-5</v>
      </c>
      <c r="J3985" s="151">
        <v>1.3381854861154604E-4</v>
      </c>
      <c r="K3985" s="151">
        <v>1.0945962952770302E-4</v>
      </c>
      <c r="L3985" s="151">
        <v>1.1713178692457155E-4</v>
      </c>
      <c r="M3985" s="151">
        <v>1.1046465924490612E-4</v>
      </c>
      <c r="N3985" s="151">
        <v>1.477042748844494E-4</v>
      </c>
      <c r="O3985" s="151">
        <v>1.9153220605918809E-4</v>
      </c>
      <c r="P3985" s="151">
        <v>1.0278111741646112E-4</v>
      </c>
    </row>
    <row r="3986" spans="1:16" ht="22" customHeight="1" x14ac:dyDescent="0.2">
      <c r="A3986" s="150" t="s">
        <v>4815</v>
      </c>
      <c r="B3986" s="151">
        <v>0</v>
      </c>
      <c r="C3986" s="151">
        <v>5.3245134677709939E-5</v>
      </c>
      <c r="D3986" s="151">
        <v>0</v>
      </c>
      <c r="E3986" s="151">
        <v>1.1430410910137088E-4</v>
      </c>
      <c r="F3986" s="151">
        <v>0</v>
      </c>
      <c r="G3986" s="151">
        <v>5.4390599160460679E-5</v>
      </c>
      <c r="H3986" s="151">
        <v>0</v>
      </c>
      <c r="I3986" s="151">
        <v>1.8962563213537073E-4</v>
      </c>
      <c r="J3986" s="151">
        <v>0</v>
      </c>
      <c r="K3986" s="151">
        <v>5.4729814763851511E-5</v>
      </c>
      <c r="L3986" s="151">
        <v>5.8565893462285777E-5</v>
      </c>
      <c r="M3986" s="151">
        <v>1.6569698886735918E-4</v>
      </c>
      <c r="N3986" s="151">
        <v>2.4617379147408231E-5</v>
      </c>
      <c r="O3986" s="151">
        <v>0</v>
      </c>
      <c r="P3986" s="151">
        <v>2.569527935411528E-5</v>
      </c>
    </row>
    <row r="3987" spans="1:16" ht="22" customHeight="1" x14ac:dyDescent="0.2">
      <c r="A3987" s="150" t="s">
        <v>4816</v>
      </c>
      <c r="B3987" s="151">
        <v>9.6907780024919099E-5</v>
      </c>
      <c r="C3987" s="151">
        <v>1.0649026935541988E-4</v>
      </c>
      <c r="D3987" s="151">
        <v>1.0388935031051376E-4</v>
      </c>
      <c r="E3987" s="151">
        <v>1.4288013637671359E-4</v>
      </c>
      <c r="F3987" s="151">
        <v>9.494818199116129E-5</v>
      </c>
      <c r="G3987" s="151">
        <v>2.1756239664184272E-4</v>
      </c>
      <c r="H3987" s="151">
        <v>2.3202459330220451E-4</v>
      </c>
      <c r="I3987" s="151">
        <v>2.5283417618049431E-4</v>
      </c>
      <c r="J3987" s="151">
        <v>2.0072782291731908E-4</v>
      </c>
      <c r="K3987" s="151">
        <v>1.6418944429155455E-4</v>
      </c>
      <c r="L3987" s="151">
        <v>1.7569768038685734E-4</v>
      </c>
      <c r="M3987" s="151">
        <v>1.6569698886735918E-4</v>
      </c>
      <c r="N3987" s="151">
        <v>1.3539558531074525E-4</v>
      </c>
      <c r="O3987" s="151">
        <v>1.9153220605918809E-4</v>
      </c>
      <c r="P3987" s="151">
        <v>1.6701931580174933E-4</v>
      </c>
    </row>
    <row r="3988" spans="1:16" ht="22" customHeight="1" x14ac:dyDescent="0.2">
      <c r="A3988" s="150" t="s">
        <v>4817</v>
      </c>
      <c r="B3988" s="151">
        <v>3.876311200996764E-4</v>
      </c>
      <c r="C3988" s="151">
        <v>4.7920621209938946E-4</v>
      </c>
      <c r="D3988" s="151">
        <v>5.1944675155256878E-4</v>
      </c>
      <c r="E3988" s="151">
        <v>6.5724862733288251E-4</v>
      </c>
      <c r="F3988" s="151">
        <v>2.848445459734839E-4</v>
      </c>
      <c r="G3988" s="151">
        <v>7.070777890859889E-4</v>
      </c>
      <c r="H3988" s="151">
        <v>4.6404918660440902E-4</v>
      </c>
      <c r="I3988" s="151">
        <v>6.6368971247379759E-4</v>
      </c>
      <c r="J3988" s="151">
        <v>8.6982056597504926E-4</v>
      </c>
      <c r="K3988" s="151">
        <v>6.5675777716621821E-4</v>
      </c>
      <c r="L3988" s="151">
        <v>6.4422482808514342E-4</v>
      </c>
      <c r="M3988" s="151">
        <v>7.7325261471434279E-4</v>
      </c>
      <c r="N3988" s="151">
        <v>3.6926068721112351E-4</v>
      </c>
      <c r="O3988" s="151">
        <v>2.8729830908878214E-4</v>
      </c>
      <c r="P3988" s="151">
        <v>3.5973391095761391E-4</v>
      </c>
    </row>
    <row r="3989" spans="1:16" ht="22" customHeight="1" x14ac:dyDescent="0.2">
      <c r="A3989" s="150" t="s">
        <v>4818</v>
      </c>
      <c r="B3989" s="151">
        <v>0</v>
      </c>
      <c r="C3989" s="151">
        <v>5.3245134677709939E-5</v>
      </c>
      <c r="D3989" s="151">
        <v>0</v>
      </c>
      <c r="E3989" s="151">
        <v>0</v>
      </c>
      <c r="F3989" s="151">
        <v>0</v>
      </c>
      <c r="G3989" s="151">
        <v>0</v>
      </c>
      <c r="H3989" s="151">
        <v>0</v>
      </c>
      <c r="I3989" s="151">
        <v>0</v>
      </c>
      <c r="J3989" s="151">
        <v>3.3454637152886511E-5</v>
      </c>
      <c r="K3989" s="151">
        <v>0</v>
      </c>
      <c r="L3989" s="151">
        <v>0</v>
      </c>
      <c r="M3989" s="151">
        <v>0</v>
      </c>
      <c r="N3989" s="151">
        <v>1.2308689573704115E-5</v>
      </c>
      <c r="O3989" s="151">
        <v>4.7883051514797022E-5</v>
      </c>
      <c r="P3989" s="151">
        <v>0</v>
      </c>
    </row>
    <row r="3990" spans="1:16" ht="22" customHeight="1" x14ac:dyDescent="0.2">
      <c r="A3990" s="150" t="s">
        <v>4819</v>
      </c>
      <c r="B3990" s="151">
        <v>3.876311200996764E-4</v>
      </c>
      <c r="C3990" s="151">
        <v>4.2596107742167951E-4</v>
      </c>
      <c r="D3990" s="151">
        <v>2.3375103819865594E-4</v>
      </c>
      <c r="E3990" s="151">
        <v>3.7148835457945532E-4</v>
      </c>
      <c r="F3990" s="151">
        <v>2.848445459734839E-4</v>
      </c>
      <c r="G3990" s="151">
        <v>5.982965907650674E-4</v>
      </c>
      <c r="H3990" s="151">
        <v>4.0604303827885787E-4</v>
      </c>
      <c r="I3990" s="151">
        <v>3.7925126427074146E-4</v>
      </c>
      <c r="J3990" s="151">
        <v>4.0145564583463815E-4</v>
      </c>
      <c r="K3990" s="151">
        <v>4.9256833287466357E-4</v>
      </c>
      <c r="L3990" s="151">
        <v>5.2709304116057198E-4</v>
      </c>
      <c r="M3990" s="151">
        <v>4.9709096660207751E-4</v>
      </c>
      <c r="N3990" s="151">
        <v>1.1077820616333704E-4</v>
      </c>
      <c r="O3990" s="151">
        <v>9.5766103029594043E-5</v>
      </c>
      <c r="P3990" s="151">
        <v>1.0278111741646112E-4</v>
      </c>
    </row>
    <row r="3991" spans="1:16" ht="22" customHeight="1" x14ac:dyDescent="0.2">
      <c r="A3991" s="150" t="s">
        <v>4820</v>
      </c>
      <c r="B3991" s="151">
        <v>1.4536167003737865E-4</v>
      </c>
      <c r="C3991" s="151">
        <v>5.3245134677709939E-5</v>
      </c>
      <c r="D3991" s="151">
        <v>7.7917012732885323E-5</v>
      </c>
      <c r="E3991" s="151">
        <v>5.7152054550685439E-5</v>
      </c>
      <c r="F3991" s="151">
        <v>9.494818199116129E-5</v>
      </c>
      <c r="G3991" s="151">
        <v>1.0878119832092136E-4</v>
      </c>
      <c r="H3991" s="151">
        <v>1.1601229665110226E-4</v>
      </c>
      <c r="I3991" s="151">
        <v>1.5802136011280893E-4</v>
      </c>
      <c r="J3991" s="151">
        <v>6.6909274305773021E-5</v>
      </c>
      <c r="K3991" s="151">
        <v>5.4729814763851511E-5</v>
      </c>
      <c r="L3991" s="151">
        <v>1.1713178692457155E-4</v>
      </c>
      <c r="M3991" s="151">
        <v>5.523232962245306E-5</v>
      </c>
      <c r="N3991" s="151">
        <v>6.154344786852058E-5</v>
      </c>
      <c r="O3991" s="151">
        <v>9.5766103029594043E-5</v>
      </c>
      <c r="P3991" s="151">
        <v>5.139055870823056E-5</v>
      </c>
    </row>
    <row r="3992" spans="1:16" ht="22" customHeight="1" x14ac:dyDescent="0.2">
      <c r="A3992" s="150" t="s">
        <v>4821</v>
      </c>
      <c r="B3992" s="151">
        <v>1.938155600498382E-4</v>
      </c>
      <c r="C3992" s="151">
        <v>3.1947080806625966E-4</v>
      </c>
      <c r="D3992" s="151">
        <v>1.8180636304339907E-4</v>
      </c>
      <c r="E3992" s="151">
        <v>4.2864040913014078E-4</v>
      </c>
      <c r="F3992" s="151">
        <v>1.8989636398232258E-4</v>
      </c>
      <c r="G3992" s="151">
        <v>2.7195299580230341E-4</v>
      </c>
      <c r="H3992" s="151">
        <v>2.3202459330220451E-4</v>
      </c>
      <c r="I3992" s="151">
        <v>3.4764699224817963E-4</v>
      </c>
      <c r="J3992" s="151">
        <v>2.6763709722309208E-4</v>
      </c>
      <c r="K3992" s="151">
        <v>3.8310870334696054E-4</v>
      </c>
      <c r="L3992" s="151">
        <v>1.1713178692457155E-4</v>
      </c>
      <c r="M3992" s="151">
        <v>3.3139397773471836E-4</v>
      </c>
      <c r="N3992" s="151">
        <v>2.2155641232667408E-4</v>
      </c>
      <c r="O3992" s="151">
        <v>1.4364915454439107E-4</v>
      </c>
      <c r="P3992" s="151">
        <v>2.3125751418703752E-4</v>
      </c>
    </row>
    <row r="3993" spans="1:16" ht="22" customHeight="1" x14ac:dyDescent="0.2">
      <c r="A3993" s="150" t="s">
        <v>4822</v>
      </c>
      <c r="B3993" s="151">
        <v>1.4536167003737865E-4</v>
      </c>
      <c r="C3993" s="151">
        <v>1.5973540403312983E-4</v>
      </c>
      <c r="D3993" s="151">
        <v>1.298616878881422E-4</v>
      </c>
      <c r="E3993" s="151">
        <v>3.1433630002876986E-4</v>
      </c>
      <c r="F3993" s="151">
        <v>1.8989636398232258E-4</v>
      </c>
      <c r="G3993" s="151">
        <v>1.6317179748138205E-4</v>
      </c>
      <c r="H3993" s="151">
        <v>2.3202459330220451E-4</v>
      </c>
      <c r="I3993" s="151">
        <v>2.5283417618049431E-4</v>
      </c>
      <c r="J3993" s="151">
        <v>2.0072782291731908E-4</v>
      </c>
      <c r="K3993" s="151">
        <v>2.1891925905540604E-4</v>
      </c>
      <c r="L3993" s="151">
        <v>1.7569768038685734E-4</v>
      </c>
      <c r="M3993" s="151">
        <v>2.7616164811226527E-4</v>
      </c>
      <c r="N3993" s="151">
        <v>1.8463034360556175E-4</v>
      </c>
      <c r="O3993" s="151">
        <v>2.394152575739851E-4</v>
      </c>
      <c r="P3993" s="151">
        <v>1.9271459515586461E-4</v>
      </c>
    </row>
    <row r="3994" spans="1:16" ht="22" customHeight="1" x14ac:dyDescent="0.2">
      <c r="A3994" s="150" t="s">
        <v>4823</v>
      </c>
      <c r="B3994" s="151">
        <v>3.876311200996764E-4</v>
      </c>
      <c r="C3994" s="151">
        <v>5.3245134677709942E-4</v>
      </c>
      <c r="D3994" s="151">
        <v>3.1166805093154129E-4</v>
      </c>
      <c r="E3994" s="151">
        <v>5.1436849095616891E-4</v>
      </c>
      <c r="F3994" s="151">
        <v>3.7979272796464516E-4</v>
      </c>
      <c r="G3994" s="151">
        <v>5.4390599160460682E-4</v>
      </c>
      <c r="H3994" s="151">
        <v>4.0604303827885787E-4</v>
      </c>
      <c r="I3994" s="151">
        <v>5.0566835236098861E-4</v>
      </c>
      <c r="J3994" s="151">
        <v>3.6800100868175162E-4</v>
      </c>
      <c r="K3994" s="151">
        <v>4.9256833287466357E-4</v>
      </c>
      <c r="L3994" s="151">
        <v>4.0996125423600039E-4</v>
      </c>
      <c r="M3994" s="151">
        <v>6.0755562584698358E-4</v>
      </c>
      <c r="N3994" s="151">
        <v>3.8156937678482757E-4</v>
      </c>
      <c r="O3994" s="151">
        <v>4.3094746363317319E-4</v>
      </c>
      <c r="P3994" s="151">
        <v>4.753626680511327E-4</v>
      </c>
    </row>
    <row r="3995" spans="1:16" ht="22" customHeight="1" x14ac:dyDescent="0.2">
      <c r="A3995" s="150" t="s">
        <v>4824</v>
      </c>
      <c r="B3995" s="151">
        <v>2.4226945006229777E-4</v>
      </c>
      <c r="C3995" s="151">
        <v>4.7920621209938946E-4</v>
      </c>
      <c r="D3995" s="151">
        <v>2.8569571335391281E-4</v>
      </c>
      <c r="E3995" s="151">
        <v>5.4294451823151159E-4</v>
      </c>
      <c r="F3995" s="151">
        <v>2.3737045497790321E-4</v>
      </c>
      <c r="G3995" s="151">
        <v>4.8951539244414613E-4</v>
      </c>
      <c r="H3995" s="151">
        <v>4.6404918660440902E-4</v>
      </c>
      <c r="I3995" s="151">
        <v>4.4245980831586501E-4</v>
      </c>
      <c r="J3995" s="151">
        <v>4.0145564583463815E-4</v>
      </c>
      <c r="K3995" s="151">
        <v>6.0202796240236655E-4</v>
      </c>
      <c r="L3995" s="151">
        <v>3.5139536077371467E-4</v>
      </c>
      <c r="M3995" s="151">
        <v>4.9709096660207751E-4</v>
      </c>
      <c r="N3995" s="151">
        <v>5.1696496209557288E-4</v>
      </c>
      <c r="O3995" s="151">
        <v>4.3094746363317319E-4</v>
      </c>
      <c r="P3995" s="151">
        <v>5.0105794740524796E-4</v>
      </c>
    </row>
    <row r="3996" spans="1:16" ht="22" customHeight="1" x14ac:dyDescent="0.2">
      <c r="A3996" s="150" t="s">
        <v>4825</v>
      </c>
      <c r="B3996" s="151">
        <v>1.4536167003737865E-4</v>
      </c>
      <c r="C3996" s="151">
        <v>0</v>
      </c>
      <c r="D3996" s="151">
        <v>5.194467515525688E-5</v>
      </c>
      <c r="E3996" s="151">
        <v>0</v>
      </c>
      <c r="F3996" s="151">
        <v>1.8989636398232258E-4</v>
      </c>
      <c r="G3996" s="151">
        <v>0</v>
      </c>
      <c r="H3996" s="151">
        <v>0</v>
      </c>
      <c r="I3996" s="151">
        <v>0</v>
      </c>
      <c r="J3996" s="151">
        <v>0</v>
      </c>
      <c r="K3996" s="151">
        <v>0</v>
      </c>
      <c r="L3996" s="151">
        <v>0</v>
      </c>
      <c r="M3996" s="151">
        <v>0</v>
      </c>
      <c r="N3996" s="151">
        <v>3.692606872111235E-5</v>
      </c>
      <c r="O3996" s="151">
        <v>0</v>
      </c>
      <c r="P3996" s="151">
        <v>5.139055870823056E-5</v>
      </c>
    </row>
    <row r="3997" spans="1:16" ht="22" customHeight="1" x14ac:dyDescent="0.2">
      <c r="A3997" s="150" t="s">
        <v>4826</v>
      </c>
      <c r="B3997" s="151">
        <v>1.938155600498382E-4</v>
      </c>
      <c r="C3997" s="151">
        <v>0</v>
      </c>
      <c r="D3997" s="151">
        <v>1.0388935031051376E-4</v>
      </c>
      <c r="E3997" s="151">
        <v>0</v>
      </c>
      <c r="F3997" s="151">
        <v>2.3737045497790321E-4</v>
      </c>
      <c r="G3997" s="151">
        <v>0</v>
      </c>
      <c r="H3997" s="151">
        <v>0</v>
      </c>
      <c r="I3997" s="151">
        <v>0</v>
      </c>
      <c r="J3997" s="151">
        <v>0</v>
      </c>
      <c r="K3997" s="151">
        <v>0</v>
      </c>
      <c r="L3997" s="151">
        <v>0</v>
      </c>
      <c r="M3997" s="151">
        <v>0</v>
      </c>
      <c r="N3997" s="151">
        <v>3.692606872111235E-5</v>
      </c>
      <c r="O3997" s="151">
        <v>4.7883051514797022E-5</v>
      </c>
      <c r="P3997" s="151">
        <v>5.139055870823056E-5</v>
      </c>
    </row>
    <row r="3998" spans="1:16" ht="22" customHeight="1" x14ac:dyDescent="0.2">
      <c r="A3998" s="150" t="s">
        <v>4827</v>
      </c>
      <c r="B3998" s="151">
        <v>2.4226945006229777E-4</v>
      </c>
      <c r="C3998" s="151">
        <v>0</v>
      </c>
      <c r="D3998" s="151">
        <v>4.1555740124205504E-4</v>
      </c>
      <c r="E3998" s="151">
        <v>0</v>
      </c>
      <c r="F3998" s="151">
        <v>2.3737045497790321E-4</v>
      </c>
      <c r="G3998" s="151">
        <v>0</v>
      </c>
      <c r="H3998" s="151">
        <v>1.7401844497665338E-4</v>
      </c>
      <c r="I3998" s="151">
        <v>0</v>
      </c>
      <c r="J3998" s="151">
        <v>6.6909274305773021E-5</v>
      </c>
      <c r="K3998" s="151">
        <v>0</v>
      </c>
      <c r="L3998" s="151">
        <v>5.8565893462285777E-5</v>
      </c>
      <c r="M3998" s="151">
        <v>0</v>
      </c>
      <c r="N3998" s="151">
        <v>2.5848248104778644E-4</v>
      </c>
      <c r="O3998" s="151">
        <v>9.5766103029594043E-5</v>
      </c>
      <c r="P3998" s="151">
        <v>2.6980043321821044E-4</v>
      </c>
    </row>
    <row r="3999" spans="1:16" ht="22" customHeight="1" x14ac:dyDescent="0.2">
      <c r="A3999" s="150" t="s">
        <v>4828</v>
      </c>
      <c r="B3999" s="151">
        <v>1.938155600498382E-4</v>
      </c>
      <c r="C3999" s="151">
        <v>0</v>
      </c>
      <c r="D3999" s="151">
        <v>1.8180636304339907E-4</v>
      </c>
      <c r="E3999" s="151">
        <v>0</v>
      </c>
      <c r="F3999" s="151">
        <v>3.3231863696906447E-4</v>
      </c>
      <c r="G3999" s="151">
        <v>0</v>
      </c>
      <c r="H3999" s="151">
        <v>0</v>
      </c>
      <c r="I3999" s="151">
        <v>0</v>
      </c>
      <c r="J3999" s="151">
        <v>0</v>
      </c>
      <c r="K3999" s="151">
        <v>0</v>
      </c>
      <c r="L3999" s="151">
        <v>5.8565893462285777E-5</v>
      </c>
      <c r="M3999" s="151">
        <v>5.523232962245306E-5</v>
      </c>
      <c r="N3999" s="151">
        <v>3.4464330806371522E-4</v>
      </c>
      <c r="O3999" s="151">
        <v>4.3094746363317319E-4</v>
      </c>
      <c r="P3999" s="151">
        <v>3.2119099192644095E-4</v>
      </c>
    </row>
    <row r="4000" spans="1:16" ht="22" customHeight="1" x14ac:dyDescent="0.2">
      <c r="A4000" s="150" t="s">
        <v>4829</v>
      </c>
      <c r="B4000" s="151">
        <v>0</v>
      </c>
      <c r="C4000" s="151">
        <v>0</v>
      </c>
      <c r="D4000" s="151">
        <v>2.597233757762844E-5</v>
      </c>
      <c r="E4000" s="151">
        <v>0</v>
      </c>
      <c r="F4000" s="151">
        <v>4.7474090995580645E-5</v>
      </c>
      <c r="G4000" s="151">
        <v>0</v>
      </c>
      <c r="H4000" s="151">
        <v>0</v>
      </c>
      <c r="I4000" s="151">
        <v>3.1604272022561788E-5</v>
      </c>
      <c r="J4000" s="151">
        <v>0</v>
      </c>
      <c r="K4000" s="151">
        <v>0</v>
      </c>
      <c r="L4000" s="151">
        <v>0</v>
      </c>
      <c r="M4000" s="151">
        <v>0</v>
      </c>
      <c r="N4000" s="151">
        <v>0</v>
      </c>
      <c r="O4000" s="151">
        <v>0</v>
      </c>
      <c r="P4000" s="151">
        <v>0</v>
      </c>
    </row>
    <row r="4001" spans="1:16" ht="22" customHeight="1" x14ac:dyDescent="0.2">
      <c r="A4001" s="150" t="s">
        <v>4830</v>
      </c>
      <c r="B4001" s="151">
        <v>4.8453890012459549E-5</v>
      </c>
      <c r="C4001" s="151">
        <v>0</v>
      </c>
      <c r="D4001" s="151">
        <v>7.7917012732885323E-5</v>
      </c>
      <c r="E4001" s="151">
        <v>0</v>
      </c>
      <c r="F4001" s="151">
        <v>1.8989636398232258E-4</v>
      </c>
      <c r="G4001" s="151">
        <v>0</v>
      </c>
      <c r="H4001" s="151">
        <v>0</v>
      </c>
      <c r="I4001" s="151">
        <v>0</v>
      </c>
      <c r="J4001" s="151">
        <v>0</v>
      </c>
      <c r="K4001" s="151">
        <v>0</v>
      </c>
      <c r="L4001" s="151">
        <v>0</v>
      </c>
      <c r="M4001" s="151">
        <v>0</v>
      </c>
      <c r="N4001" s="151">
        <v>1.1077820616333704E-4</v>
      </c>
      <c r="O4001" s="151">
        <v>9.5766103029594043E-5</v>
      </c>
      <c r="P4001" s="151">
        <v>1.1562875709351876E-4</v>
      </c>
    </row>
    <row r="4002" spans="1:16" ht="22" customHeight="1" x14ac:dyDescent="0.2">
      <c r="A4002" s="150" t="s">
        <v>4831</v>
      </c>
      <c r="B4002" s="151">
        <v>2.8103256207226541E-3</v>
      </c>
      <c r="C4002" s="151">
        <v>0</v>
      </c>
      <c r="D4002" s="151">
        <v>2.7270954456509863E-3</v>
      </c>
      <c r="E4002" s="151">
        <v>0</v>
      </c>
      <c r="F4002" s="151">
        <v>3.1332900057083222E-3</v>
      </c>
      <c r="G4002" s="151">
        <v>3.8073419412322474E-4</v>
      </c>
      <c r="H4002" s="151">
        <v>2.3202459330220451E-4</v>
      </c>
      <c r="I4002" s="151">
        <v>0</v>
      </c>
      <c r="J4002" s="151">
        <v>2.6763709722309208E-4</v>
      </c>
      <c r="K4002" s="151">
        <v>0</v>
      </c>
      <c r="L4002" s="151">
        <v>1.1713178692457155E-4</v>
      </c>
      <c r="M4002" s="151">
        <v>0</v>
      </c>
      <c r="N4002" s="151">
        <v>3.6926068721112351E-4</v>
      </c>
      <c r="O4002" s="151">
        <v>3.8306441211837617E-4</v>
      </c>
      <c r="P4002" s="151">
        <v>3.8542919031172922E-4</v>
      </c>
    </row>
    <row r="4003" spans="1:16" ht="22" customHeight="1" x14ac:dyDescent="0.2">
      <c r="A4003" s="150" t="s">
        <v>4832</v>
      </c>
      <c r="B4003" s="151">
        <v>3.3917723008721683E-4</v>
      </c>
      <c r="C4003" s="151">
        <v>0</v>
      </c>
      <c r="D4003" s="151">
        <v>4.6750207639731188E-4</v>
      </c>
      <c r="E4003" s="151">
        <v>0</v>
      </c>
      <c r="F4003" s="151">
        <v>3.7979272796464516E-4</v>
      </c>
      <c r="G4003" s="151">
        <v>0</v>
      </c>
      <c r="H4003" s="151">
        <v>0</v>
      </c>
      <c r="I4003" s="151">
        <v>0</v>
      </c>
      <c r="J4003" s="151">
        <v>0</v>
      </c>
      <c r="K4003" s="151">
        <v>0</v>
      </c>
      <c r="L4003" s="151">
        <v>0</v>
      </c>
      <c r="M4003" s="151">
        <v>0</v>
      </c>
      <c r="N4003" s="151">
        <v>2.8309986019519468E-4</v>
      </c>
      <c r="O4003" s="151">
        <v>2.394152575739851E-4</v>
      </c>
      <c r="P4003" s="151">
        <v>2.8264807289526804E-4</v>
      </c>
    </row>
    <row r="4004" spans="1:16" ht="22" customHeight="1" x14ac:dyDescent="0.2">
      <c r="A4004" s="150" t="s">
        <v>4833</v>
      </c>
      <c r="B4004" s="151">
        <v>4.8638828523957487E-5</v>
      </c>
      <c r="C4004" s="151">
        <v>0</v>
      </c>
      <c r="D4004" s="151">
        <v>5.214293727417007E-5</v>
      </c>
      <c r="E4004" s="151">
        <v>0</v>
      </c>
      <c r="F4004" s="151">
        <v>4.765528981617446E-5</v>
      </c>
      <c r="G4004" s="151">
        <v>0</v>
      </c>
      <c r="H4004" s="151">
        <v>1.1645509167648813E-4</v>
      </c>
      <c r="I4004" s="151">
        <v>0</v>
      </c>
      <c r="J4004" s="151">
        <v>3.3582326607668521E-5</v>
      </c>
      <c r="K4004" s="151">
        <v>0</v>
      </c>
      <c r="L4004" s="151">
        <v>5.878942740679831E-5</v>
      </c>
      <c r="M4004" s="151">
        <v>0</v>
      </c>
      <c r="N4004" s="151">
        <v>4.9422677219605835E-5</v>
      </c>
      <c r="O4004" s="151">
        <v>0</v>
      </c>
      <c r="P4004" s="151">
        <v>3.8690029409154498E-5</v>
      </c>
    </row>
    <row r="4005" spans="1:16" ht="22" customHeight="1" x14ac:dyDescent="0.2">
      <c r="A4005" s="150" t="s">
        <v>4834</v>
      </c>
      <c r="B4005" s="151">
        <v>4.8638828523957494E-4</v>
      </c>
      <c r="C4005" s="151">
        <v>4.8103524344328028E-4</v>
      </c>
      <c r="D4005" s="151">
        <v>4.1714349819336056E-4</v>
      </c>
      <c r="E4005" s="151">
        <v>7.1712740204342895E-4</v>
      </c>
      <c r="F4005" s="151">
        <v>3.3358702871322124E-4</v>
      </c>
      <c r="G4005" s="151">
        <v>4.9138377180461996E-4</v>
      </c>
      <c r="H4005" s="151">
        <v>4.6582036670595253E-4</v>
      </c>
      <c r="I4005" s="151">
        <v>6.9794777833031489E-4</v>
      </c>
      <c r="J4005" s="151">
        <v>7.7239351197637592E-4</v>
      </c>
      <c r="K4005" s="151">
        <v>6.5926448623937169E-4</v>
      </c>
      <c r="L4005" s="151">
        <v>4.7031541925438648E-4</v>
      </c>
      <c r="M4005" s="151">
        <v>2.2177256016343746E-4</v>
      </c>
      <c r="N4005" s="151">
        <v>3.7067007914704383E-5</v>
      </c>
      <c r="O4005" s="151">
        <v>4.8065811253403113E-5</v>
      </c>
      <c r="P4005" s="151">
        <v>3.8690029409154498E-5</v>
      </c>
    </row>
    <row r="4006" spans="1:16" ht="22" customHeight="1" x14ac:dyDescent="0.2">
      <c r="A4006" s="150" t="s">
        <v>4835</v>
      </c>
      <c r="B4006" s="151">
        <v>1.1186930560510221E-3</v>
      </c>
      <c r="C4006" s="151">
        <v>4.2758688306069356E-4</v>
      </c>
      <c r="D4006" s="151">
        <v>1.0950016827575714E-3</v>
      </c>
      <c r="E4006" s="151">
        <v>3.7290624906258305E-4</v>
      </c>
      <c r="F4006" s="151">
        <v>1.0007610861396637E-3</v>
      </c>
      <c r="G4006" s="151">
        <v>7.0977655927333995E-4</v>
      </c>
      <c r="H4006" s="151">
        <v>1.6885988293090779E-3</v>
      </c>
      <c r="I4006" s="151">
        <v>5.0759838424022899E-4</v>
      </c>
      <c r="J4006" s="151">
        <v>1.4104577175220777E-3</v>
      </c>
      <c r="K4006" s="151">
        <v>6.5926448623937169E-4</v>
      </c>
      <c r="L4006" s="151">
        <v>1.1757885481359664E-3</v>
      </c>
      <c r="M4006" s="151">
        <v>4.9898826036773433E-4</v>
      </c>
      <c r="N4006" s="151">
        <v>9.7609787508721535E-4</v>
      </c>
      <c r="O4006" s="151">
        <v>9.1325041381465908E-4</v>
      </c>
      <c r="P4006" s="151">
        <v>1.0059407646380168E-3</v>
      </c>
    </row>
    <row r="4007" spans="1:16" ht="22" customHeight="1" x14ac:dyDescent="0.2">
      <c r="A4007" s="150" t="s">
        <v>4836</v>
      </c>
      <c r="B4007" s="151">
        <v>0</v>
      </c>
      <c r="C4007" s="151">
        <v>0</v>
      </c>
      <c r="D4007" s="151">
        <v>0</v>
      </c>
      <c r="E4007" s="151">
        <v>0</v>
      </c>
      <c r="F4007" s="151">
        <v>0</v>
      </c>
      <c r="G4007" s="151">
        <v>0</v>
      </c>
      <c r="H4007" s="151">
        <v>0</v>
      </c>
      <c r="I4007" s="151">
        <v>0</v>
      </c>
      <c r="J4007" s="151">
        <v>0</v>
      </c>
      <c r="K4007" s="151">
        <v>0</v>
      </c>
      <c r="L4007" s="151">
        <v>0</v>
      </c>
      <c r="M4007" s="151">
        <v>0</v>
      </c>
      <c r="N4007" s="151">
        <v>1.2355669304901459E-5</v>
      </c>
      <c r="O4007" s="151">
        <v>0</v>
      </c>
      <c r="P4007" s="151">
        <v>0</v>
      </c>
    </row>
    <row r="4008" spans="1:16" ht="22" customHeight="1" x14ac:dyDescent="0.2">
      <c r="A4008" s="150" t="s">
        <v>4837</v>
      </c>
      <c r="B4008" s="151">
        <v>0</v>
      </c>
      <c r="C4008" s="151">
        <v>0</v>
      </c>
      <c r="D4008" s="151">
        <v>0</v>
      </c>
      <c r="E4008" s="151">
        <v>0</v>
      </c>
      <c r="F4008" s="151">
        <v>0</v>
      </c>
      <c r="G4008" s="151">
        <v>0</v>
      </c>
      <c r="H4008" s="151">
        <v>0</v>
      </c>
      <c r="I4008" s="151">
        <v>0</v>
      </c>
      <c r="J4008" s="151">
        <v>3.3582326607668521E-5</v>
      </c>
      <c r="K4008" s="151">
        <v>0</v>
      </c>
      <c r="L4008" s="151">
        <v>0</v>
      </c>
      <c r="M4008" s="151">
        <v>0</v>
      </c>
      <c r="N4008" s="151">
        <v>0</v>
      </c>
      <c r="O4008" s="151">
        <v>0</v>
      </c>
      <c r="P4008" s="151">
        <v>0</v>
      </c>
    </row>
    <row r="4009" spans="1:16" ht="22" customHeight="1" x14ac:dyDescent="0.2">
      <c r="A4009" s="150" t="s">
        <v>4838</v>
      </c>
      <c r="B4009" s="151">
        <v>0</v>
      </c>
      <c r="C4009" s="151">
        <v>0</v>
      </c>
      <c r="D4009" s="151">
        <v>0</v>
      </c>
      <c r="E4009" s="151">
        <v>0</v>
      </c>
      <c r="F4009" s="151">
        <v>0</v>
      </c>
      <c r="G4009" s="151">
        <v>0</v>
      </c>
      <c r="H4009" s="151">
        <v>0</v>
      </c>
      <c r="I4009" s="151">
        <v>0</v>
      </c>
      <c r="J4009" s="151">
        <v>0</v>
      </c>
      <c r="K4009" s="151">
        <v>5.4938707186614303E-5</v>
      </c>
      <c r="L4009" s="151">
        <v>0</v>
      </c>
      <c r="M4009" s="151">
        <v>0</v>
      </c>
      <c r="N4009" s="151">
        <v>0</v>
      </c>
      <c r="O4009" s="151">
        <v>0</v>
      </c>
      <c r="P4009" s="151">
        <v>0</v>
      </c>
    </row>
    <row r="4010" spans="1:16" ht="22" customHeight="1" x14ac:dyDescent="0.2">
      <c r="A4010" s="150" t="s">
        <v>4839</v>
      </c>
      <c r="B4010" s="151">
        <v>4.8638828523957487E-5</v>
      </c>
      <c r="C4010" s="151">
        <v>2.1379344153034678E-4</v>
      </c>
      <c r="D4010" s="151">
        <v>2.6071468637085035E-5</v>
      </c>
      <c r="E4010" s="151">
        <v>1.4342548040868579E-4</v>
      </c>
      <c r="F4010" s="151">
        <v>4.765528981617446E-5</v>
      </c>
      <c r="G4010" s="151">
        <v>1.0919639373435999E-4</v>
      </c>
      <c r="H4010" s="151">
        <v>0</v>
      </c>
      <c r="I4010" s="151">
        <v>1.9034939409008587E-4</v>
      </c>
      <c r="J4010" s="151">
        <v>3.3582326607668521E-5</v>
      </c>
      <c r="K4010" s="151">
        <v>1.6481612155984292E-4</v>
      </c>
      <c r="L4010" s="151">
        <v>0</v>
      </c>
      <c r="M4010" s="151">
        <v>2.7721570020429687E-4</v>
      </c>
      <c r="N4010" s="151">
        <v>4.9422677219605835E-5</v>
      </c>
      <c r="O4010" s="151">
        <v>4.8065811253403113E-5</v>
      </c>
      <c r="P4010" s="151">
        <v>3.8690029409154498E-5</v>
      </c>
    </row>
    <row r="4011" spans="1:16" ht="22" customHeight="1" x14ac:dyDescent="0.2">
      <c r="A4011" s="150" t="s">
        <v>4840</v>
      </c>
      <c r="B4011" s="151">
        <v>5.3502711376353243E-4</v>
      </c>
      <c r="C4011" s="151">
        <v>2.672418019129335E-3</v>
      </c>
      <c r="D4011" s="151">
        <v>7.3000112183838094E-4</v>
      </c>
      <c r="E4011" s="151">
        <v>2.6103437434380813E-3</v>
      </c>
      <c r="F4011" s="151">
        <v>4.7655289816174467E-4</v>
      </c>
      <c r="G4011" s="151">
        <v>2.5115170558902798E-3</v>
      </c>
      <c r="H4011" s="151">
        <v>1.3974611001178576E-3</v>
      </c>
      <c r="I4011" s="151">
        <v>3.0773152044563886E-3</v>
      </c>
      <c r="J4011" s="151">
        <v>1.3768753909144094E-3</v>
      </c>
      <c r="K4011" s="151">
        <v>2.7469353593307156E-3</v>
      </c>
      <c r="L4011" s="151">
        <v>9.9942026591557124E-4</v>
      </c>
      <c r="M4011" s="151">
        <v>2.9384864221655466E-3</v>
      </c>
      <c r="N4011" s="151">
        <v>1.1120102374411315E-3</v>
      </c>
      <c r="O4011" s="151">
        <v>9.6131622506806231E-4</v>
      </c>
      <c r="P4011" s="151">
        <v>1.0446307940471715E-3</v>
      </c>
    </row>
    <row r="4012" spans="1:16" ht="22" customHeight="1" x14ac:dyDescent="0.2">
      <c r="A4012" s="150" t="s">
        <v>4841</v>
      </c>
      <c r="B4012" s="151">
        <v>9.7277657047914988E-4</v>
      </c>
      <c r="C4012" s="151">
        <v>1.4431057303298407E-3</v>
      </c>
      <c r="D4012" s="151">
        <v>1.0689302141204866E-3</v>
      </c>
      <c r="E4012" s="151">
        <v>1.3768846119233836E-3</v>
      </c>
      <c r="F4012" s="151">
        <v>9.0545050650731474E-4</v>
      </c>
      <c r="G4012" s="151">
        <v>1.4195531185466799E-3</v>
      </c>
      <c r="H4012" s="151">
        <v>1.57214373763259E-3</v>
      </c>
      <c r="I4012" s="151">
        <v>1.3324457586306011E-3</v>
      </c>
      <c r="J4012" s="151">
        <v>1.6791163303834262E-3</v>
      </c>
      <c r="K4012" s="151">
        <v>1.8129773371582719E-3</v>
      </c>
      <c r="L4012" s="151">
        <v>1.7636828222039494E-3</v>
      </c>
      <c r="M4012" s="151">
        <v>1.3306353609806249E-3</v>
      </c>
      <c r="N4012" s="151">
        <v>1.0008092136970183E-3</v>
      </c>
      <c r="O4012" s="151">
        <v>1.1055136588282715E-3</v>
      </c>
      <c r="P4012" s="151">
        <v>1.0059407646380168E-3</v>
      </c>
    </row>
    <row r="4013" spans="1:16" ht="22" customHeight="1" x14ac:dyDescent="0.2">
      <c r="A4013" s="150" t="s">
        <v>4842</v>
      </c>
      <c r="B4013" s="151">
        <v>0</v>
      </c>
      <c r="C4013" s="151">
        <v>5.3448360382586695E-5</v>
      </c>
      <c r="D4013" s="151">
        <v>5.214293727417007E-5</v>
      </c>
      <c r="E4013" s="151">
        <v>0</v>
      </c>
      <c r="F4013" s="151">
        <v>0</v>
      </c>
      <c r="G4013" s="151">
        <v>0</v>
      </c>
      <c r="H4013" s="151">
        <v>0</v>
      </c>
      <c r="I4013" s="151">
        <v>6.3449798030028624E-5</v>
      </c>
      <c r="J4013" s="151">
        <v>0</v>
      </c>
      <c r="K4013" s="151">
        <v>0</v>
      </c>
      <c r="L4013" s="151">
        <v>0</v>
      </c>
      <c r="M4013" s="151">
        <v>0</v>
      </c>
      <c r="N4013" s="151">
        <v>1.2355669304901459E-5</v>
      </c>
      <c r="O4013" s="151">
        <v>0</v>
      </c>
      <c r="P4013" s="151">
        <v>1.2896676469718164E-5</v>
      </c>
    </row>
    <row r="4014" spans="1:16" ht="22" customHeight="1" x14ac:dyDescent="0.2">
      <c r="A4014" s="150" t="s">
        <v>4843</v>
      </c>
      <c r="B4014" s="151">
        <v>0</v>
      </c>
      <c r="C4014" s="151">
        <v>0</v>
      </c>
      <c r="D4014" s="151">
        <v>0</v>
      </c>
      <c r="E4014" s="151">
        <v>2.8685096081737155E-5</v>
      </c>
      <c r="F4014" s="151">
        <v>0</v>
      </c>
      <c r="G4014" s="151">
        <v>0</v>
      </c>
      <c r="H4014" s="151">
        <v>0</v>
      </c>
      <c r="I4014" s="151">
        <v>3.1724899015014312E-5</v>
      </c>
      <c r="J4014" s="151">
        <v>0</v>
      </c>
      <c r="K4014" s="151">
        <v>5.4938707186614303E-5</v>
      </c>
      <c r="L4014" s="151">
        <v>0</v>
      </c>
      <c r="M4014" s="151">
        <v>5.5443140040859366E-5</v>
      </c>
      <c r="N4014" s="151">
        <v>0</v>
      </c>
      <c r="O4014" s="151">
        <v>0</v>
      </c>
      <c r="P4014" s="151">
        <v>0</v>
      </c>
    </row>
    <row r="4015" spans="1:16" ht="22" customHeight="1" x14ac:dyDescent="0.2">
      <c r="A4015" s="150" t="s">
        <v>4844</v>
      </c>
      <c r="B4015" s="151">
        <v>9.7277657047914974E-5</v>
      </c>
      <c r="C4015" s="151">
        <v>2.672418019129335E-4</v>
      </c>
      <c r="D4015" s="151">
        <v>1.0428587454834014E-4</v>
      </c>
      <c r="E4015" s="151">
        <v>2.0079567257216008E-4</v>
      </c>
      <c r="F4015" s="151">
        <v>9.5310579632348921E-5</v>
      </c>
      <c r="G4015" s="151">
        <v>1.6379459060153999E-4</v>
      </c>
      <c r="H4015" s="151">
        <v>1.1645509167648813E-4</v>
      </c>
      <c r="I4015" s="151">
        <v>1.9034939409008587E-4</v>
      </c>
      <c r="J4015" s="151">
        <v>2.3507628625367964E-4</v>
      </c>
      <c r="K4015" s="151">
        <v>2.1975482874645721E-4</v>
      </c>
      <c r="L4015" s="151">
        <v>5.878942740679831E-5</v>
      </c>
      <c r="M4015" s="151">
        <v>2.7721570020429687E-4</v>
      </c>
      <c r="N4015" s="151">
        <v>9.884535443921167E-5</v>
      </c>
      <c r="O4015" s="151">
        <v>1.4419743376020935E-4</v>
      </c>
      <c r="P4015" s="151">
        <v>1.2896676469718166E-4</v>
      </c>
    </row>
    <row r="4016" spans="1:16" ht="22" customHeight="1" x14ac:dyDescent="0.2">
      <c r="A4016" s="150" t="s">
        <v>4845</v>
      </c>
      <c r="B4016" s="151">
        <v>0</v>
      </c>
      <c r="C4016" s="151">
        <v>5.3448360382586695E-5</v>
      </c>
      <c r="D4016" s="151">
        <v>0</v>
      </c>
      <c r="E4016" s="151">
        <v>2.8685096081737155E-5</v>
      </c>
      <c r="F4016" s="151">
        <v>0</v>
      </c>
      <c r="G4016" s="151">
        <v>5.4598196867179996E-5</v>
      </c>
      <c r="H4016" s="151">
        <v>5.8227545838244067E-5</v>
      </c>
      <c r="I4016" s="151">
        <v>3.1724899015014312E-5</v>
      </c>
      <c r="J4016" s="151">
        <v>6.7164653215337041E-5</v>
      </c>
      <c r="K4016" s="151">
        <v>1.0987741437322861E-4</v>
      </c>
      <c r="L4016" s="151">
        <v>5.878942740679831E-5</v>
      </c>
      <c r="M4016" s="151">
        <v>5.5443140040859366E-5</v>
      </c>
      <c r="N4016" s="151">
        <v>3.7067007914704383E-5</v>
      </c>
      <c r="O4016" s="151">
        <v>4.8065811253403113E-5</v>
      </c>
      <c r="P4016" s="151">
        <v>3.8690029409154498E-5</v>
      </c>
    </row>
    <row r="4017" spans="1:16" ht="22" customHeight="1" x14ac:dyDescent="0.2">
      <c r="A4017" s="150" t="s">
        <v>4846</v>
      </c>
      <c r="B4017" s="151">
        <v>4.8638828523957494E-4</v>
      </c>
      <c r="C4017" s="151">
        <v>0</v>
      </c>
      <c r="D4017" s="151">
        <v>5.4750084137878568E-4</v>
      </c>
      <c r="E4017" s="151">
        <v>0</v>
      </c>
      <c r="F4017" s="151">
        <v>6.6717405742644249E-4</v>
      </c>
      <c r="G4017" s="151">
        <v>1.0919639373435999E-4</v>
      </c>
      <c r="H4017" s="151">
        <v>5.8227545838244067E-5</v>
      </c>
      <c r="I4017" s="151">
        <v>0</v>
      </c>
      <c r="J4017" s="151">
        <v>0</v>
      </c>
      <c r="K4017" s="151">
        <v>0</v>
      </c>
      <c r="L4017" s="151">
        <v>0</v>
      </c>
      <c r="M4017" s="151">
        <v>0</v>
      </c>
      <c r="N4017" s="151">
        <v>6.1778346524507308E-5</v>
      </c>
      <c r="O4017" s="151">
        <v>9.6131622506806226E-5</v>
      </c>
      <c r="P4017" s="151">
        <v>7.7380058818308996E-5</v>
      </c>
    </row>
    <row r="4018" spans="1:16" ht="22" customHeight="1" x14ac:dyDescent="0.2">
      <c r="A4018" s="150" t="s">
        <v>4847</v>
      </c>
      <c r="B4018" s="151">
        <v>1.4591648557187248E-4</v>
      </c>
      <c r="C4018" s="151">
        <v>0</v>
      </c>
      <c r="D4018" s="151">
        <v>1.0428587454834014E-4</v>
      </c>
      <c r="E4018" s="151">
        <v>0</v>
      </c>
      <c r="F4018" s="151">
        <v>1.429658694485234E-4</v>
      </c>
      <c r="G4018" s="151">
        <v>0</v>
      </c>
      <c r="H4018" s="151">
        <v>0</v>
      </c>
      <c r="I4018" s="151">
        <v>0</v>
      </c>
      <c r="J4018" s="151">
        <v>0</v>
      </c>
      <c r="K4018" s="151">
        <v>0</v>
      </c>
      <c r="L4018" s="151">
        <v>0</v>
      </c>
      <c r="M4018" s="151">
        <v>0</v>
      </c>
      <c r="N4018" s="151">
        <v>8.6489685134310212E-5</v>
      </c>
      <c r="O4018" s="151">
        <v>9.6131622506806226E-5</v>
      </c>
      <c r="P4018" s="151">
        <v>1.0317341175774531E-4</v>
      </c>
    </row>
    <row r="4019" spans="1:16" ht="22" customHeight="1" x14ac:dyDescent="0.2">
      <c r="A4019" s="150" t="s">
        <v>4848</v>
      </c>
      <c r="B4019" s="151">
        <v>4.8638828523957487E-5</v>
      </c>
      <c r="C4019" s="151">
        <v>0</v>
      </c>
      <c r="D4019" s="151">
        <v>5.214293727417007E-5</v>
      </c>
      <c r="E4019" s="151">
        <v>0</v>
      </c>
      <c r="F4019" s="151">
        <v>4.765528981617446E-5</v>
      </c>
      <c r="G4019" s="151">
        <v>0</v>
      </c>
      <c r="H4019" s="151">
        <v>0</v>
      </c>
      <c r="I4019" s="151">
        <v>0</v>
      </c>
      <c r="J4019" s="151">
        <v>0</v>
      </c>
      <c r="K4019" s="151">
        <v>0</v>
      </c>
      <c r="L4019" s="151">
        <v>0</v>
      </c>
      <c r="M4019" s="151">
        <v>0</v>
      </c>
      <c r="N4019" s="151">
        <v>0</v>
      </c>
      <c r="O4019" s="151">
        <v>0</v>
      </c>
      <c r="P4019" s="151">
        <v>0</v>
      </c>
    </row>
    <row r="4020" spans="1:16" ht="22" customHeight="1" x14ac:dyDescent="0.2">
      <c r="A4020" s="150" t="s">
        <v>4849</v>
      </c>
      <c r="B4020" s="151">
        <v>0</v>
      </c>
      <c r="C4020" s="151">
        <v>0</v>
      </c>
      <c r="D4020" s="151">
        <v>0</v>
      </c>
      <c r="E4020" s="151">
        <v>0</v>
      </c>
      <c r="F4020" s="151">
        <v>0</v>
      </c>
      <c r="G4020" s="151">
        <v>0</v>
      </c>
      <c r="H4020" s="151">
        <v>5.8450639883601324E-5</v>
      </c>
      <c r="I4020" s="151">
        <v>0</v>
      </c>
      <c r="J4020" s="151">
        <v>0</v>
      </c>
      <c r="K4020" s="151">
        <v>0</v>
      </c>
      <c r="L4020" s="151">
        <v>0</v>
      </c>
      <c r="M4020" s="151">
        <v>0</v>
      </c>
      <c r="N4020" s="151">
        <v>2.4806018068078025E-5</v>
      </c>
      <c r="O4020" s="151">
        <v>4.8249971449776305E-5</v>
      </c>
      <c r="P4020" s="151">
        <v>5.1784356092967956E-5</v>
      </c>
    </row>
    <row r="4021" spans="1:16" ht="22" customHeight="1" x14ac:dyDescent="0.2">
      <c r="A4021" s="150" t="s">
        <v>4850</v>
      </c>
      <c r="B4021" s="151">
        <v>0</v>
      </c>
      <c r="C4021" s="151">
        <v>0</v>
      </c>
      <c r="D4021" s="151">
        <v>0</v>
      </c>
      <c r="E4021" s="151">
        <v>0</v>
      </c>
      <c r="F4021" s="151">
        <v>0</v>
      </c>
      <c r="G4021" s="151">
        <v>0</v>
      </c>
      <c r="H4021" s="151">
        <v>0</v>
      </c>
      <c r="I4021" s="151">
        <v>3.1846450352236588E-5</v>
      </c>
      <c r="J4021" s="151">
        <v>0</v>
      </c>
      <c r="K4021" s="151">
        <v>5.5149200317597501E-5</v>
      </c>
      <c r="L4021" s="151">
        <v>0</v>
      </c>
      <c r="M4021" s="151">
        <v>0</v>
      </c>
      <c r="N4021" s="151">
        <v>0</v>
      </c>
      <c r="O4021" s="151">
        <v>0</v>
      </c>
      <c r="P4021" s="151">
        <v>1.2946089023241989E-5</v>
      </c>
    </row>
    <row r="4022" spans="1:16" ht="22" customHeight="1" x14ac:dyDescent="0.2">
      <c r="A4022" s="150" t="s">
        <v>4851</v>
      </c>
      <c r="B4022" s="151">
        <v>4.3942665769920218E-3</v>
      </c>
      <c r="C4022" s="151">
        <v>5.3116611938832702E-3</v>
      </c>
      <c r="D4022" s="151">
        <v>4.0303893355138195E-3</v>
      </c>
      <c r="E4022" s="151">
        <v>5.471050126240903E-3</v>
      </c>
      <c r="F4022" s="151">
        <v>3.827030170678225E-3</v>
      </c>
      <c r="G4022" s="151">
        <v>5.6451606921751702E-3</v>
      </c>
      <c r="H4022" s="151">
        <v>5.0852056698733154E-3</v>
      </c>
      <c r="I4022" s="151">
        <v>4.3948101486086496E-3</v>
      </c>
      <c r="J4022" s="151">
        <v>5.1240711679072463E-3</v>
      </c>
      <c r="K4022" s="151">
        <v>4.7428312273133854E-3</v>
      </c>
      <c r="L4022" s="151">
        <v>4.8982179631733187E-3</v>
      </c>
      <c r="M4022" s="151">
        <v>4.5637564009111979E-3</v>
      </c>
      <c r="N4022" s="151">
        <v>4.0185749270286401E-3</v>
      </c>
      <c r="O4022" s="151">
        <v>3.811747744532328E-3</v>
      </c>
      <c r="P4022" s="151">
        <v>3.4566057692056113E-3</v>
      </c>
    </row>
    <row r="4023" spans="1:16" ht="22" customHeight="1" x14ac:dyDescent="0.2">
      <c r="A4023" s="150" t="s">
        <v>4852</v>
      </c>
      <c r="B4023" s="151">
        <v>4.8825184188800233E-5</v>
      </c>
      <c r="C4023" s="151">
        <v>1.6095943011767486E-4</v>
      </c>
      <c r="D4023" s="151">
        <v>5.2342718643036621E-5</v>
      </c>
      <c r="E4023" s="151">
        <v>2.3036000531540644E-4</v>
      </c>
      <c r="F4023" s="151">
        <v>4.7837877133477812E-5</v>
      </c>
      <c r="G4023" s="151">
        <v>2.1922954144369591E-4</v>
      </c>
      <c r="H4023" s="151">
        <v>2.338025595344053E-4</v>
      </c>
      <c r="I4023" s="151">
        <v>2.5477160281789271E-4</v>
      </c>
      <c r="J4023" s="151">
        <v>6.7421989051411128E-5</v>
      </c>
      <c r="K4023" s="151">
        <v>2.2059680127039E-4</v>
      </c>
      <c r="L4023" s="151">
        <v>1.1802934851020044E-4</v>
      </c>
      <c r="M4023" s="151">
        <v>3.3393339518862425E-4</v>
      </c>
      <c r="N4023" s="151">
        <v>4.9612036136156051E-5</v>
      </c>
      <c r="O4023" s="151">
        <v>4.8249971449776305E-5</v>
      </c>
      <c r="P4023" s="151">
        <v>3.883826706972597E-5</v>
      </c>
    </row>
    <row r="4024" spans="1:16" ht="22" customHeight="1" x14ac:dyDescent="0.2">
      <c r="A4024" s="150" t="s">
        <v>4853</v>
      </c>
      <c r="B4024" s="151">
        <v>0</v>
      </c>
      <c r="C4024" s="151">
        <v>0</v>
      </c>
      <c r="D4024" s="151">
        <v>0</v>
      </c>
      <c r="E4024" s="151">
        <v>0</v>
      </c>
      <c r="F4024" s="151">
        <v>4.7837877133477812E-5</v>
      </c>
      <c r="G4024" s="151">
        <v>0</v>
      </c>
      <c r="H4024" s="151">
        <v>0</v>
      </c>
      <c r="I4024" s="151">
        <v>0</v>
      </c>
      <c r="J4024" s="151">
        <v>0</v>
      </c>
      <c r="K4024" s="151">
        <v>0</v>
      </c>
      <c r="L4024" s="151">
        <v>0</v>
      </c>
      <c r="M4024" s="151">
        <v>0</v>
      </c>
      <c r="N4024" s="151">
        <v>4.9612036136156051E-5</v>
      </c>
      <c r="O4024" s="151">
        <v>4.8249971449776305E-5</v>
      </c>
      <c r="P4024" s="151">
        <v>3.883826706972597E-5</v>
      </c>
    </row>
    <row r="4025" spans="1:16" ht="22" customHeight="1" x14ac:dyDescent="0.2">
      <c r="A4025" s="150" t="s">
        <v>4854</v>
      </c>
      <c r="B4025" s="151">
        <v>1.220629604720006E-3</v>
      </c>
      <c r="C4025" s="151">
        <v>1.7169005879218652E-3</v>
      </c>
      <c r="D4025" s="151">
        <v>1.5179388406480619E-3</v>
      </c>
      <c r="E4025" s="151">
        <v>1.8716750431876773E-3</v>
      </c>
      <c r="F4025" s="151">
        <v>1.1002711740699896E-3</v>
      </c>
      <c r="G4025" s="151">
        <v>1.6990289461886435E-3</v>
      </c>
      <c r="H4025" s="151">
        <v>1.4612659970900332E-3</v>
      </c>
      <c r="I4025" s="151">
        <v>1.4967831665551198E-3</v>
      </c>
      <c r="J4025" s="151">
        <v>1.7866827098623949E-3</v>
      </c>
      <c r="K4025" s="151">
        <v>1.2684316073047425E-3</v>
      </c>
      <c r="L4025" s="151">
        <v>1.357337507867305E-3</v>
      </c>
      <c r="M4025" s="151">
        <v>1.5027002783488091E-3</v>
      </c>
      <c r="N4025" s="151">
        <v>1.5999881653910328E-3</v>
      </c>
      <c r="O4025" s="151">
        <v>1.3509992005937366E-3</v>
      </c>
      <c r="P4025" s="151">
        <v>1.5535306827890386E-3</v>
      </c>
    </row>
    <row r="4026" spans="1:16" ht="22" customHeight="1" x14ac:dyDescent="0.2">
      <c r="A4026" s="150" t="s">
        <v>4855</v>
      </c>
      <c r="B4026" s="151">
        <v>2.9295110513280145E-4</v>
      </c>
      <c r="C4026" s="151">
        <v>4.292251469804663E-4</v>
      </c>
      <c r="D4026" s="151">
        <v>2.8788495253670145E-4</v>
      </c>
      <c r="E4026" s="151">
        <v>4.8951501129523866E-4</v>
      </c>
      <c r="F4026" s="151">
        <v>2.3918938566738906E-4</v>
      </c>
      <c r="G4026" s="151">
        <v>4.3845908288739181E-4</v>
      </c>
      <c r="H4026" s="151">
        <v>2.922531994180066E-4</v>
      </c>
      <c r="I4026" s="151">
        <v>4.4585030493131226E-4</v>
      </c>
      <c r="J4026" s="151">
        <v>3.3710994525705561E-4</v>
      </c>
      <c r="K4026" s="151">
        <v>3.3089520190558502E-4</v>
      </c>
      <c r="L4026" s="151">
        <v>4.7211739404080176E-4</v>
      </c>
      <c r="M4026" s="151">
        <v>5.0090009278293637E-4</v>
      </c>
      <c r="N4026" s="151">
        <v>3.9689628908924841E-4</v>
      </c>
      <c r="O4026" s="151">
        <v>4.3424974304798674E-4</v>
      </c>
      <c r="P4026" s="151">
        <v>4.531131158134696E-4</v>
      </c>
    </row>
    <row r="4027" spans="1:16" ht="22" customHeight="1" x14ac:dyDescent="0.2">
      <c r="A4027" s="150" t="s">
        <v>4856</v>
      </c>
      <c r="B4027" s="151">
        <v>0</v>
      </c>
      <c r="C4027" s="151">
        <v>1.6095943011767486E-4</v>
      </c>
      <c r="D4027" s="151">
        <v>2.617135932151831E-5</v>
      </c>
      <c r="E4027" s="151">
        <v>8.6385001993277417E-5</v>
      </c>
      <c r="F4027" s="151">
        <v>0</v>
      </c>
      <c r="G4027" s="151">
        <v>1.0961477072184795E-4</v>
      </c>
      <c r="H4027" s="151">
        <v>0</v>
      </c>
      <c r="I4027" s="151">
        <v>1.9107870211341953E-4</v>
      </c>
      <c r="J4027" s="151">
        <v>0</v>
      </c>
      <c r="K4027" s="151">
        <v>1.6544760095279251E-4</v>
      </c>
      <c r="L4027" s="151">
        <v>0</v>
      </c>
      <c r="M4027" s="151">
        <v>1.6696669759431212E-4</v>
      </c>
      <c r="N4027" s="151">
        <v>0</v>
      </c>
      <c r="O4027" s="151">
        <v>0</v>
      </c>
      <c r="P4027" s="151">
        <v>2.5892178046483978E-5</v>
      </c>
    </row>
    <row r="4028" spans="1:16" ht="22" customHeight="1" x14ac:dyDescent="0.2">
      <c r="A4028" s="150" t="s">
        <v>4857</v>
      </c>
      <c r="B4028" s="151">
        <v>5.3707702607680267E-4</v>
      </c>
      <c r="C4028" s="151">
        <v>0</v>
      </c>
      <c r="D4028" s="151">
        <v>3.6639903050125636E-4</v>
      </c>
      <c r="E4028" s="151">
        <v>2.8795000664425805E-5</v>
      </c>
      <c r="F4028" s="151">
        <v>5.2621664846825601E-4</v>
      </c>
      <c r="G4028" s="151">
        <v>0</v>
      </c>
      <c r="H4028" s="151">
        <v>5.8450639883601324E-5</v>
      </c>
      <c r="I4028" s="151">
        <v>0</v>
      </c>
      <c r="J4028" s="151">
        <v>3.3710994525705564E-5</v>
      </c>
      <c r="K4028" s="151">
        <v>0</v>
      </c>
      <c r="L4028" s="151">
        <v>0</v>
      </c>
      <c r="M4028" s="151">
        <v>0</v>
      </c>
      <c r="N4028" s="151">
        <v>2.1085115357866321E-4</v>
      </c>
      <c r="O4028" s="151">
        <v>2.4124985724888152E-4</v>
      </c>
      <c r="P4028" s="151">
        <v>2.7186786948808176E-4</v>
      </c>
    </row>
    <row r="4029" spans="1:16" ht="22" customHeight="1" x14ac:dyDescent="0.2">
      <c r="A4029" s="150" t="s">
        <v>4858</v>
      </c>
      <c r="B4029" s="151">
        <v>0</v>
      </c>
      <c r="C4029" s="151">
        <v>0</v>
      </c>
      <c r="D4029" s="151">
        <v>0</v>
      </c>
      <c r="E4029" s="151">
        <v>0</v>
      </c>
      <c r="F4029" s="151">
        <v>0</v>
      </c>
      <c r="G4029" s="151">
        <v>0</v>
      </c>
      <c r="H4029" s="151">
        <v>5.8675450036999796E-5</v>
      </c>
      <c r="I4029" s="151">
        <v>0</v>
      </c>
      <c r="J4029" s="151">
        <v>0</v>
      </c>
      <c r="K4029" s="151">
        <v>0</v>
      </c>
      <c r="L4029" s="151">
        <v>0</v>
      </c>
      <c r="M4029" s="151">
        <v>0</v>
      </c>
      <c r="N4029" s="151">
        <v>0</v>
      </c>
      <c r="O4029" s="151">
        <v>0</v>
      </c>
      <c r="P4029" s="151">
        <v>0</v>
      </c>
    </row>
    <row r="4030" spans="1:16" ht="22" customHeight="1" x14ac:dyDescent="0.2">
      <c r="A4030" s="150" t="s">
        <v>4859</v>
      </c>
      <c r="B4030" s="151">
        <v>4.9012973358757165E-5</v>
      </c>
      <c r="C4030" s="151">
        <v>0</v>
      </c>
      <c r="D4030" s="151">
        <v>2.6272018395831847E-5</v>
      </c>
      <c r="E4030" s="151">
        <v>5.7811501333962584E-5</v>
      </c>
      <c r="F4030" s="151">
        <v>0</v>
      </c>
      <c r="G4030" s="151">
        <v>5.5018182996927542E-5</v>
      </c>
      <c r="H4030" s="151">
        <v>1.1735090007399959E-4</v>
      </c>
      <c r="I4030" s="151">
        <v>3.1968936699745197E-5</v>
      </c>
      <c r="J4030" s="151">
        <v>0</v>
      </c>
      <c r="K4030" s="151">
        <v>1.1072262525302268E-4</v>
      </c>
      <c r="L4030" s="151">
        <v>5.9241653771465998E-5</v>
      </c>
      <c r="M4030" s="151">
        <v>5.5869625733481363E-5</v>
      </c>
      <c r="N4030" s="151">
        <v>1.2450712914939164E-5</v>
      </c>
      <c r="O4030" s="151">
        <v>0</v>
      </c>
      <c r="P4030" s="151">
        <v>1.2995881673331382E-5</v>
      </c>
    </row>
    <row r="4031" spans="1:16" ht="22" customHeight="1" x14ac:dyDescent="0.2">
      <c r="A4031" s="150" t="s">
        <v>4860</v>
      </c>
      <c r="B4031" s="151">
        <v>0</v>
      </c>
      <c r="C4031" s="151">
        <v>0</v>
      </c>
      <c r="D4031" s="151">
        <v>0</v>
      </c>
      <c r="E4031" s="151">
        <v>0</v>
      </c>
      <c r="F4031" s="151">
        <v>0</v>
      </c>
      <c r="G4031" s="151">
        <v>0</v>
      </c>
      <c r="H4031" s="151">
        <v>0</v>
      </c>
      <c r="I4031" s="151">
        <v>3.1968936699745197E-5</v>
      </c>
      <c r="J4031" s="151">
        <v>0</v>
      </c>
      <c r="K4031" s="151">
        <v>0</v>
      </c>
      <c r="L4031" s="151">
        <v>0</v>
      </c>
      <c r="M4031" s="151">
        <v>0</v>
      </c>
      <c r="N4031" s="151">
        <v>0</v>
      </c>
      <c r="O4031" s="151">
        <v>0</v>
      </c>
      <c r="P4031" s="151">
        <v>0</v>
      </c>
    </row>
    <row r="4032" spans="1:16" ht="22" customHeight="1" x14ac:dyDescent="0.2">
      <c r="A4032" s="150" t="s">
        <v>4861</v>
      </c>
      <c r="B4032" s="151">
        <v>3.9210378687005732E-4</v>
      </c>
      <c r="C4032" s="151">
        <v>8.617520258607824E-4</v>
      </c>
      <c r="D4032" s="151">
        <v>4.7289633112497319E-4</v>
      </c>
      <c r="E4032" s="151">
        <v>8.0936101867547607E-4</v>
      </c>
      <c r="F4032" s="151">
        <v>3.8417495174885262E-4</v>
      </c>
      <c r="G4032" s="151">
        <v>8.8029092795084067E-4</v>
      </c>
      <c r="H4032" s="151">
        <v>9.3880720059199673E-4</v>
      </c>
      <c r="I4032" s="151">
        <v>9.2709916429261068E-4</v>
      </c>
      <c r="J4032" s="151">
        <v>6.4297239174220737E-4</v>
      </c>
      <c r="K4032" s="151">
        <v>8.8578100202418148E-4</v>
      </c>
      <c r="L4032" s="151">
        <v>8.2938315280052402E-4</v>
      </c>
      <c r="M4032" s="151">
        <v>1.0615228889361459E-3</v>
      </c>
      <c r="N4032" s="151">
        <v>4.2332423910793158E-4</v>
      </c>
      <c r="O4032" s="151">
        <v>3.8748438610435742E-4</v>
      </c>
      <c r="P4032" s="151">
        <v>4.5485585856659834E-4</v>
      </c>
    </row>
    <row r="4033" spans="1:16" ht="22" customHeight="1" x14ac:dyDescent="0.2">
      <c r="A4033" s="150" t="s">
        <v>4862</v>
      </c>
      <c r="B4033" s="151">
        <v>0</v>
      </c>
      <c r="C4033" s="151">
        <v>2.154380064651956E-4</v>
      </c>
      <c r="D4033" s="151">
        <v>7.8816055187495536E-5</v>
      </c>
      <c r="E4033" s="151">
        <v>2.3124600533585033E-4</v>
      </c>
      <c r="F4033" s="151">
        <v>0</v>
      </c>
      <c r="G4033" s="151">
        <v>5.5018182996927542E-5</v>
      </c>
      <c r="H4033" s="151">
        <v>2.3470180014799918E-4</v>
      </c>
      <c r="I4033" s="151">
        <v>3.5165830369719714E-4</v>
      </c>
      <c r="J4033" s="151">
        <v>2.7072521757566623E-4</v>
      </c>
      <c r="K4033" s="151">
        <v>2.2144525050604537E-4</v>
      </c>
      <c r="L4033" s="151">
        <v>2.9620826885733002E-4</v>
      </c>
      <c r="M4033" s="151">
        <v>3.9108738013436954E-4</v>
      </c>
      <c r="N4033" s="151">
        <v>7.4704277489634984E-5</v>
      </c>
      <c r="O4033" s="151">
        <v>4.8435548263044678E-5</v>
      </c>
      <c r="P4033" s="151">
        <v>9.0971171713319677E-5</v>
      </c>
    </row>
    <row r="4034" spans="1:16" ht="22" customHeight="1" x14ac:dyDescent="0.2">
      <c r="A4034" s="150" t="s">
        <v>4863</v>
      </c>
      <c r="B4034" s="151">
        <v>4.4111676022881449E-4</v>
      </c>
      <c r="C4034" s="151">
        <v>0</v>
      </c>
      <c r="D4034" s="151">
        <v>3.6780825754164585E-4</v>
      </c>
      <c r="E4034" s="151">
        <v>0</v>
      </c>
      <c r="F4034" s="151">
        <v>4.8021868968606577E-4</v>
      </c>
      <c r="G4034" s="151">
        <v>0</v>
      </c>
      <c r="H4034" s="151">
        <v>0</v>
      </c>
      <c r="I4034" s="151">
        <v>0</v>
      </c>
      <c r="J4034" s="151">
        <v>1.0152195659087485E-4</v>
      </c>
      <c r="K4034" s="151">
        <v>0</v>
      </c>
      <c r="L4034" s="151">
        <v>1.7772496131439799E-4</v>
      </c>
      <c r="M4034" s="151">
        <v>0</v>
      </c>
      <c r="N4034" s="151">
        <v>2.6146497121372244E-4</v>
      </c>
      <c r="O4034" s="151">
        <v>2.9061328957826805E-4</v>
      </c>
      <c r="P4034" s="151">
        <v>2.0793410677330212E-4</v>
      </c>
    </row>
    <row r="4035" spans="1:16" ht="22" customHeight="1" x14ac:dyDescent="0.2">
      <c r="A4035" s="150" t="s">
        <v>4864</v>
      </c>
      <c r="B4035" s="151">
        <v>4.9012973358757165E-5</v>
      </c>
      <c r="C4035" s="151">
        <v>0</v>
      </c>
      <c r="D4035" s="151">
        <v>7.8816055187495536E-5</v>
      </c>
      <c r="E4035" s="151">
        <v>0</v>
      </c>
      <c r="F4035" s="151">
        <v>9.6043737937213155E-5</v>
      </c>
      <c r="G4035" s="151">
        <v>0</v>
      </c>
      <c r="H4035" s="151">
        <v>0</v>
      </c>
      <c r="I4035" s="151">
        <v>0</v>
      </c>
      <c r="J4035" s="151">
        <v>0</v>
      </c>
      <c r="K4035" s="151">
        <v>0</v>
      </c>
      <c r="L4035" s="151">
        <v>0</v>
      </c>
      <c r="M4035" s="151">
        <v>0</v>
      </c>
      <c r="N4035" s="151">
        <v>7.4704277489634984E-5</v>
      </c>
      <c r="O4035" s="151">
        <v>9.6871096526089355E-5</v>
      </c>
      <c r="P4035" s="151">
        <v>5.198352669332553E-5</v>
      </c>
    </row>
    <row r="4036" spans="1:16" ht="22" customHeight="1" x14ac:dyDescent="0.2">
      <c r="A4036" s="150" t="s">
        <v>4865</v>
      </c>
      <c r="B4036" s="151">
        <v>0</v>
      </c>
      <c r="C4036" s="151">
        <v>0</v>
      </c>
      <c r="D4036" s="151">
        <v>2.6272018395831847E-5</v>
      </c>
      <c r="E4036" s="151">
        <v>0</v>
      </c>
      <c r="F4036" s="151">
        <v>4.8021868968606577E-5</v>
      </c>
      <c r="G4036" s="151">
        <v>0</v>
      </c>
      <c r="H4036" s="151">
        <v>0</v>
      </c>
      <c r="I4036" s="151">
        <v>0</v>
      </c>
      <c r="J4036" s="151">
        <v>0</v>
      </c>
      <c r="K4036" s="151">
        <v>0</v>
      </c>
      <c r="L4036" s="151">
        <v>0</v>
      </c>
      <c r="M4036" s="151">
        <v>0</v>
      </c>
      <c r="N4036" s="151">
        <v>0</v>
      </c>
      <c r="O4036" s="151">
        <v>0</v>
      </c>
      <c r="P4036" s="151">
        <v>0</v>
      </c>
    </row>
    <row r="4037" spans="1:16" ht="22" customHeight="1" x14ac:dyDescent="0.2">
      <c r="A4037" s="150" t="s">
        <v>4866</v>
      </c>
      <c r="B4037" s="151">
        <v>0</v>
      </c>
      <c r="C4037" s="151">
        <v>0</v>
      </c>
      <c r="D4037" s="151">
        <v>2.6373454760294515E-5</v>
      </c>
      <c r="E4037" s="151">
        <v>0</v>
      </c>
      <c r="F4037" s="151">
        <v>0</v>
      </c>
      <c r="G4037" s="151">
        <v>0</v>
      </c>
      <c r="H4037" s="151">
        <v>0</v>
      </c>
      <c r="I4037" s="151">
        <v>0</v>
      </c>
      <c r="J4037" s="151">
        <v>0</v>
      </c>
      <c r="K4037" s="151">
        <v>0</v>
      </c>
      <c r="L4037" s="151">
        <v>0</v>
      </c>
      <c r="M4037" s="151">
        <v>0</v>
      </c>
      <c r="N4037" s="151">
        <v>0</v>
      </c>
      <c r="O4037" s="151">
        <v>0</v>
      </c>
      <c r="P4037" s="151">
        <v>0</v>
      </c>
    </row>
    <row r="4038" spans="1:16" ht="22" customHeight="1" x14ac:dyDescent="0.2">
      <c r="A4038" s="150" t="s">
        <v>4867</v>
      </c>
      <c r="B4038" s="151">
        <v>0</v>
      </c>
      <c r="C4038" s="151">
        <v>5.4067453359991173E-5</v>
      </c>
      <c r="D4038" s="151">
        <v>0</v>
      </c>
      <c r="E4038" s="151">
        <v>0</v>
      </c>
      <c r="F4038" s="151">
        <v>0</v>
      </c>
      <c r="G4038" s="151">
        <v>0</v>
      </c>
      <c r="H4038" s="151">
        <v>0</v>
      </c>
      <c r="I4038" s="151">
        <v>3.20923688877751E-5</v>
      </c>
      <c r="J4038" s="151">
        <v>3.3971311085749626E-5</v>
      </c>
      <c r="K4038" s="151">
        <v>0</v>
      </c>
      <c r="L4038" s="151">
        <v>0</v>
      </c>
      <c r="M4038" s="151">
        <v>5.6085338574151174E-5</v>
      </c>
      <c r="N4038" s="151">
        <v>0</v>
      </c>
      <c r="O4038" s="151">
        <v>0</v>
      </c>
      <c r="P4038" s="151">
        <v>0</v>
      </c>
    </row>
    <row r="4039" spans="1:16" ht="22" customHeight="1" x14ac:dyDescent="0.2">
      <c r="A4039" s="150" t="s">
        <v>4868</v>
      </c>
      <c r="B4039" s="151">
        <v>0</v>
      </c>
      <c r="C4039" s="151">
        <v>0</v>
      </c>
      <c r="D4039" s="151">
        <v>0</v>
      </c>
      <c r="E4039" s="151">
        <v>0</v>
      </c>
      <c r="F4039" s="151">
        <v>0</v>
      </c>
      <c r="G4039" s="151">
        <v>0</v>
      </c>
      <c r="H4039" s="151">
        <v>0</v>
      </c>
      <c r="I4039" s="151">
        <v>0</v>
      </c>
      <c r="J4039" s="151">
        <v>0</v>
      </c>
      <c r="K4039" s="151">
        <v>0</v>
      </c>
      <c r="L4039" s="151">
        <v>0</v>
      </c>
      <c r="M4039" s="151">
        <v>0</v>
      </c>
      <c r="N4039" s="151">
        <v>0</v>
      </c>
      <c r="O4039" s="151">
        <v>0</v>
      </c>
      <c r="P4039" s="151">
        <v>2.6092117645298529E-5</v>
      </c>
    </row>
    <row r="4040" spans="1:16" ht="22" customHeight="1" x14ac:dyDescent="0.2">
      <c r="A4040" s="150" t="s">
        <v>4869</v>
      </c>
      <c r="B4040" s="151">
        <v>9.8404425276269212E-5</v>
      </c>
      <c r="C4040" s="151">
        <v>0</v>
      </c>
      <c r="D4040" s="151">
        <v>7.9120364280883536E-5</v>
      </c>
      <c r="E4040" s="151">
        <v>0</v>
      </c>
      <c r="F4040" s="151">
        <v>9.6414563180213973E-5</v>
      </c>
      <c r="G4040" s="151">
        <v>0</v>
      </c>
      <c r="H4040" s="151">
        <v>1.1780399235227758E-4</v>
      </c>
      <c r="I4040" s="151">
        <v>0</v>
      </c>
      <c r="J4040" s="151">
        <v>1.6985655542874813E-4</v>
      </c>
      <c r="K4040" s="151">
        <v>0</v>
      </c>
      <c r="L4040" s="151">
        <v>1.1894077205081976E-4</v>
      </c>
      <c r="M4040" s="151">
        <v>0</v>
      </c>
      <c r="N4040" s="151">
        <v>8.7491496159031971E-5</v>
      </c>
      <c r="O4040" s="151">
        <v>0</v>
      </c>
      <c r="P4040" s="151">
        <v>6.5230294113246314E-5</v>
      </c>
    </row>
    <row r="4041" spans="1:16" ht="22" customHeight="1" x14ac:dyDescent="0.2">
      <c r="A4041" s="150" t="s">
        <v>4870</v>
      </c>
      <c r="B4041" s="151">
        <v>0</v>
      </c>
      <c r="C4041" s="151">
        <v>5.4067453359991173E-5</v>
      </c>
      <c r="D4041" s="151">
        <v>0</v>
      </c>
      <c r="E4041" s="151">
        <v>0</v>
      </c>
      <c r="F4041" s="151">
        <v>0</v>
      </c>
      <c r="G4041" s="151">
        <v>0</v>
      </c>
      <c r="H4041" s="151">
        <v>0</v>
      </c>
      <c r="I4041" s="151">
        <v>0</v>
      </c>
      <c r="J4041" s="151">
        <v>0</v>
      </c>
      <c r="K4041" s="151">
        <v>0</v>
      </c>
      <c r="L4041" s="151">
        <v>0</v>
      </c>
      <c r="M4041" s="151">
        <v>0</v>
      </c>
      <c r="N4041" s="151">
        <v>0</v>
      </c>
      <c r="O4041" s="151">
        <v>0</v>
      </c>
      <c r="P4041" s="151">
        <v>0</v>
      </c>
    </row>
    <row r="4042" spans="1:16" ht="22" customHeight="1" x14ac:dyDescent="0.2">
      <c r="A4042" s="150" t="s">
        <v>4871</v>
      </c>
      <c r="B4042" s="151">
        <v>1.4760663791440381E-4</v>
      </c>
      <c r="C4042" s="151">
        <v>1.0813490671998235E-4</v>
      </c>
      <c r="D4042" s="151">
        <v>1.5824072856176707E-4</v>
      </c>
      <c r="E4042" s="151">
        <v>8.7052067645735157E-5</v>
      </c>
      <c r="F4042" s="151">
        <v>1.4462184477032097E-4</v>
      </c>
      <c r="G4042" s="151">
        <v>5.5230608413904094E-5</v>
      </c>
      <c r="H4042" s="151">
        <v>2.9450998088069392E-4</v>
      </c>
      <c r="I4042" s="151">
        <v>1.283694755511004E-4</v>
      </c>
      <c r="J4042" s="151">
        <v>2.0382786651449773E-4</v>
      </c>
      <c r="K4042" s="151">
        <v>1.1115012573662508E-4</v>
      </c>
      <c r="L4042" s="151">
        <v>1.7841115807622963E-4</v>
      </c>
      <c r="M4042" s="151">
        <v>1.1217067714830235E-4</v>
      </c>
      <c r="N4042" s="151">
        <v>2.249781329803679E-4</v>
      </c>
      <c r="O4042" s="151">
        <v>1.9449023240759254E-4</v>
      </c>
      <c r="P4042" s="151">
        <v>2.2178299998503747E-4</v>
      </c>
    </row>
    <row r="4043" spans="1:16" ht="22" customHeight="1" x14ac:dyDescent="0.2">
      <c r="A4043" s="150" t="s">
        <v>4872</v>
      </c>
      <c r="B4043" s="151">
        <v>0</v>
      </c>
      <c r="C4043" s="151">
        <v>0</v>
      </c>
      <c r="D4043" s="151">
        <v>0</v>
      </c>
      <c r="E4043" s="151">
        <v>0</v>
      </c>
      <c r="F4043" s="151">
        <v>0</v>
      </c>
      <c r="G4043" s="151">
        <v>0</v>
      </c>
      <c r="H4043" s="151">
        <v>0</v>
      </c>
      <c r="I4043" s="151">
        <v>0</v>
      </c>
      <c r="J4043" s="151">
        <v>0</v>
      </c>
      <c r="K4043" s="151">
        <v>0</v>
      </c>
      <c r="L4043" s="151">
        <v>0</v>
      </c>
      <c r="M4043" s="151">
        <v>0</v>
      </c>
      <c r="N4043" s="151">
        <v>0</v>
      </c>
      <c r="O4043" s="151">
        <v>4.8622558101898134E-5</v>
      </c>
      <c r="P4043" s="151">
        <v>1.3046058822649265E-5</v>
      </c>
    </row>
    <row r="4044" spans="1:16" ht="22" customHeight="1" x14ac:dyDescent="0.2">
      <c r="A4044" s="150" t="s">
        <v>4873</v>
      </c>
      <c r="B4044" s="151">
        <v>0</v>
      </c>
      <c r="C4044" s="151">
        <v>0</v>
      </c>
      <c r="D4044" s="151">
        <v>0</v>
      </c>
      <c r="E4044" s="151">
        <v>0</v>
      </c>
      <c r="F4044" s="151">
        <v>0</v>
      </c>
      <c r="G4044" s="151">
        <v>0</v>
      </c>
      <c r="H4044" s="151">
        <v>0</v>
      </c>
      <c r="I4044" s="151">
        <v>0</v>
      </c>
      <c r="J4044" s="151">
        <v>0</v>
      </c>
      <c r="K4044" s="151">
        <v>0</v>
      </c>
      <c r="L4044" s="151">
        <v>0</v>
      </c>
      <c r="M4044" s="151">
        <v>0</v>
      </c>
      <c r="N4044" s="151">
        <v>0</v>
      </c>
      <c r="O4044" s="151">
        <v>4.8622558101898134E-5</v>
      </c>
      <c r="P4044" s="151">
        <v>0</v>
      </c>
    </row>
    <row r="4045" spans="1:16" ht="22" customHeight="1" x14ac:dyDescent="0.2">
      <c r="A4045" s="150" t="s">
        <v>4874</v>
      </c>
      <c r="B4045" s="151">
        <v>0</v>
      </c>
      <c r="C4045" s="151">
        <v>0</v>
      </c>
      <c r="D4045" s="151">
        <v>0</v>
      </c>
      <c r="E4045" s="151">
        <v>0</v>
      </c>
      <c r="F4045" s="151">
        <v>0</v>
      </c>
      <c r="G4045" s="151">
        <v>0</v>
      </c>
      <c r="H4045" s="151">
        <v>0</v>
      </c>
      <c r="I4045" s="151">
        <v>0</v>
      </c>
      <c r="J4045" s="151">
        <v>0</v>
      </c>
      <c r="K4045" s="151">
        <v>0</v>
      </c>
      <c r="L4045" s="151">
        <v>0</v>
      </c>
      <c r="M4045" s="151">
        <v>0</v>
      </c>
      <c r="N4045" s="151">
        <v>2.499757033115199E-5</v>
      </c>
      <c r="O4045" s="151">
        <v>0</v>
      </c>
      <c r="P4045" s="151">
        <v>0</v>
      </c>
    </row>
    <row r="4046" spans="1:16" ht="22" customHeight="1" x14ac:dyDescent="0.2">
      <c r="A4046" s="150" t="s">
        <v>4875</v>
      </c>
      <c r="B4046" s="151">
        <v>0</v>
      </c>
      <c r="C4046" s="151">
        <v>5.4067453359991173E-5</v>
      </c>
      <c r="D4046" s="151">
        <v>2.6373454760294515E-5</v>
      </c>
      <c r="E4046" s="151">
        <v>1.4508677940955859E-4</v>
      </c>
      <c r="F4046" s="151">
        <v>0</v>
      </c>
      <c r="G4046" s="151">
        <v>5.5230608413904094E-5</v>
      </c>
      <c r="H4046" s="151">
        <v>0</v>
      </c>
      <c r="I4046" s="151">
        <v>6.4184737775550201E-5</v>
      </c>
      <c r="J4046" s="151">
        <v>0</v>
      </c>
      <c r="K4046" s="151">
        <v>0</v>
      </c>
      <c r="L4046" s="151">
        <v>0</v>
      </c>
      <c r="M4046" s="151">
        <v>1.1217067714830235E-4</v>
      </c>
      <c r="N4046" s="151">
        <v>3.7496355496727983E-5</v>
      </c>
      <c r="O4046" s="151">
        <v>4.8622558101898134E-5</v>
      </c>
      <c r="P4046" s="151">
        <v>3.9138176467947789E-5</v>
      </c>
    </row>
    <row r="4047" spans="1:16" ht="22" customHeight="1" x14ac:dyDescent="0.2">
      <c r="A4047" s="150" t="s">
        <v>4876</v>
      </c>
      <c r="B4047" s="151">
        <v>0</v>
      </c>
      <c r="C4047" s="151">
        <v>5.4067453359991173E-5</v>
      </c>
      <c r="D4047" s="151">
        <v>0</v>
      </c>
      <c r="E4047" s="151">
        <v>0</v>
      </c>
      <c r="F4047" s="151">
        <v>0</v>
      </c>
      <c r="G4047" s="151">
        <v>0</v>
      </c>
      <c r="H4047" s="151">
        <v>0</v>
      </c>
      <c r="I4047" s="151">
        <v>6.4184737775550201E-5</v>
      </c>
      <c r="J4047" s="151">
        <v>0</v>
      </c>
      <c r="K4047" s="151">
        <v>0</v>
      </c>
      <c r="L4047" s="151">
        <v>0</v>
      </c>
      <c r="M4047" s="151">
        <v>0</v>
      </c>
      <c r="N4047" s="151">
        <v>0</v>
      </c>
      <c r="O4047" s="151">
        <v>0</v>
      </c>
      <c r="P4047" s="151">
        <v>0</v>
      </c>
    </row>
    <row r="4048" spans="1:16" ht="22" customHeight="1" x14ac:dyDescent="0.2">
      <c r="A4048" s="150" t="s">
        <v>4877</v>
      </c>
      <c r="B4048" s="151">
        <v>1.9680885055253842E-4</v>
      </c>
      <c r="C4048" s="151">
        <v>0</v>
      </c>
      <c r="D4048" s="151">
        <v>2.3736109284265062E-4</v>
      </c>
      <c r="E4048" s="151">
        <v>0</v>
      </c>
      <c r="F4048" s="151">
        <v>2.8924368954064193E-4</v>
      </c>
      <c r="G4048" s="151">
        <v>0</v>
      </c>
      <c r="H4048" s="151">
        <v>0</v>
      </c>
      <c r="I4048" s="151">
        <v>0</v>
      </c>
      <c r="J4048" s="151">
        <v>0</v>
      </c>
      <c r="K4048" s="151">
        <v>0</v>
      </c>
      <c r="L4048" s="151">
        <v>0</v>
      </c>
      <c r="M4048" s="151">
        <v>0</v>
      </c>
      <c r="N4048" s="151">
        <v>2.499757033115199E-5</v>
      </c>
      <c r="O4048" s="151">
        <v>4.8622558101898134E-5</v>
      </c>
      <c r="P4048" s="151">
        <v>3.9138176467947789E-5</v>
      </c>
    </row>
    <row r="4049" spans="1:16" ht="22" customHeight="1" x14ac:dyDescent="0.2">
      <c r="A4049" s="150" t="s">
        <v>4878</v>
      </c>
      <c r="B4049" s="151">
        <v>4.9202212638134606E-5</v>
      </c>
      <c r="C4049" s="151">
        <v>0</v>
      </c>
      <c r="D4049" s="151">
        <v>2.6373454760294515E-5</v>
      </c>
      <c r="E4049" s="151">
        <v>0</v>
      </c>
      <c r="F4049" s="151">
        <v>4.8207281590106987E-5</v>
      </c>
      <c r="G4049" s="151">
        <v>0</v>
      </c>
      <c r="H4049" s="151">
        <v>0</v>
      </c>
      <c r="I4049" s="151">
        <v>0</v>
      </c>
      <c r="J4049" s="151">
        <v>0</v>
      </c>
      <c r="K4049" s="151">
        <v>0</v>
      </c>
      <c r="L4049" s="151">
        <v>0</v>
      </c>
      <c r="M4049" s="151">
        <v>0</v>
      </c>
      <c r="N4049" s="151">
        <v>0</v>
      </c>
      <c r="O4049" s="151">
        <v>0</v>
      </c>
      <c r="P4049" s="151">
        <v>0</v>
      </c>
    </row>
    <row r="4050" spans="1:16" ht="22" customHeight="1" x14ac:dyDescent="0.2">
      <c r="A4050" s="150" t="s">
        <v>4879</v>
      </c>
      <c r="B4050" s="151">
        <v>2.9521327582880761E-4</v>
      </c>
      <c r="C4050" s="151">
        <v>0</v>
      </c>
      <c r="D4050" s="151">
        <v>2.6373454760294515E-4</v>
      </c>
      <c r="E4050" s="151">
        <v>0</v>
      </c>
      <c r="F4050" s="151">
        <v>3.3745097113074894E-4</v>
      </c>
      <c r="G4050" s="151">
        <v>0</v>
      </c>
      <c r="H4050" s="151">
        <v>0</v>
      </c>
      <c r="I4050" s="151">
        <v>0</v>
      </c>
      <c r="J4050" s="151">
        <v>0</v>
      </c>
      <c r="K4050" s="151">
        <v>0</v>
      </c>
      <c r="L4050" s="151">
        <v>0</v>
      </c>
      <c r="M4050" s="151">
        <v>0</v>
      </c>
      <c r="N4050" s="151">
        <v>1.3748663682133593E-4</v>
      </c>
      <c r="O4050" s="151">
        <v>9.7245116203796268E-5</v>
      </c>
      <c r="P4050" s="151">
        <v>1.1741452940384337E-4</v>
      </c>
    </row>
    <row r="4051" spans="1:16" ht="22" customHeight="1" x14ac:dyDescent="0.2">
      <c r="A4051" s="150" t="s">
        <v>4880</v>
      </c>
      <c r="B4051" s="151">
        <v>0</v>
      </c>
      <c r="C4051" s="151">
        <v>0</v>
      </c>
      <c r="D4051" s="151">
        <v>0</v>
      </c>
      <c r="E4051" s="151">
        <v>0</v>
      </c>
      <c r="F4051" s="151">
        <v>0</v>
      </c>
      <c r="G4051" s="151">
        <v>0</v>
      </c>
      <c r="H4051" s="151">
        <v>0</v>
      </c>
      <c r="I4051" s="151">
        <v>0</v>
      </c>
      <c r="J4051" s="151">
        <v>0</v>
      </c>
      <c r="K4051" s="151">
        <v>0</v>
      </c>
      <c r="L4051" s="151">
        <v>0</v>
      </c>
      <c r="M4051" s="151">
        <v>0</v>
      </c>
      <c r="N4051" s="151">
        <v>0</v>
      </c>
      <c r="O4051" s="151">
        <v>0</v>
      </c>
      <c r="P4051" s="151">
        <v>1.3046058822649265E-5</v>
      </c>
    </row>
    <row r="4052" spans="1:16" ht="22" customHeight="1" x14ac:dyDescent="0.2">
      <c r="A4052" s="150" t="s">
        <v>4881</v>
      </c>
      <c r="B4052" s="151">
        <v>0</v>
      </c>
      <c r="C4052" s="151">
        <v>0</v>
      </c>
      <c r="D4052" s="151">
        <v>0</v>
      </c>
      <c r="E4052" s="151">
        <v>0</v>
      </c>
      <c r="F4052" s="151">
        <v>0</v>
      </c>
      <c r="G4052" s="151">
        <v>5.5444680539539374E-5</v>
      </c>
      <c r="H4052" s="151">
        <v>0</v>
      </c>
      <c r="I4052" s="151">
        <v>0</v>
      </c>
      <c r="J4052" s="151">
        <v>0</v>
      </c>
      <c r="K4052" s="151">
        <v>0</v>
      </c>
      <c r="L4052" s="151">
        <v>0</v>
      </c>
      <c r="M4052" s="151">
        <v>0</v>
      </c>
      <c r="N4052" s="151">
        <v>2.5094460138637073E-5</v>
      </c>
      <c r="O4052" s="151">
        <v>0</v>
      </c>
      <c r="P4052" s="151">
        <v>1.3096624942116897E-5</v>
      </c>
    </row>
    <row r="4053" spans="1:16" ht="22" customHeight="1" x14ac:dyDescent="0.2">
      <c r="A4053" s="150" t="s">
        <v>4882</v>
      </c>
      <c r="B4053" s="151">
        <v>0</v>
      </c>
      <c r="C4053" s="151">
        <v>0</v>
      </c>
      <c r="D4053" s="151">
        <v>0</v>
      </c>
      <c r="E4053" s="151">
        <v>1.1651930501418814E-4</v>
      </c>
      <c r="F4053" s="151">
        <v>0</v>
      </c>
      <c r="G4053" s="151">
        <v>0</v>
      </c>
      <c r="H4053" s="151">
        <v>0</v>
      </c>
      <c r="I4053" s="151">
        <v>6.4433515828943793E-5</v>
      </c>
      <c r="J4053" s="151">
        <v>3.4102982834144005E-5</v>
      </c>
      <c r="K4053" s="151">
        <v>1.1158094017746472E-4</v>
      </c>
      <c r="L4053" s="151">
        <v>0</v>
      </c>
      <c r="M4053" s="151">
        <v>1.6890817082215295E-4</v>
      </c>
      <c r="N4053" s="151">
        <v>0</v>
      </c>
      <c r="O4053" s="151">
        <v>0</v>
      </c>
      <c r="P4053" s="151">
        <v>0</v>
      </c>
    </row>
    <row r="4054" spans="1:16" ht="22" customHeight="1" x14ac:dyDescent="0.2">
      <c r="A4054" s="150" t="s">
        <v>4883</v>
      </c>
      <c r="B4054" s="151">
        <v>0</v>
      </c>
      <c r="C4054" s="151">
        <v>0</v>
      </c>
      <c r="D4054" s="151">
        <v>2.6475677453163872E-5</v>
      </c>
      <c r="E4054" s="151">
        <v>0</v>
      </c>
      <c r="F4054" s="151">
        <v>0</v>
      </c>
      <c r="G4054" s="151">
        <v>0</v>
      </c>
      <c r="H4054" s="151">
        <v>0</v>
      </c>
      <c r="I4054" s="151">
        <v>0</v>
      </c>
      <c r="J4054" s="151">
        <v>0</v>
      </c>
      <c r="K4054" s="151">
        <v>0</v>
      </c>
      <c r="L4054" s="151">
        <v>5.970089139760139E-5</v>
      </c>
      <c r="M4054" s="151">
        <v>0</v>
      </c>
      <c r="N4054" s="151">
        <v>1.2547230069318537E-5</v>
      </c>
      <c r="O4054" s="151">
        <v>4.8811017629424868E-5</v>
      </c>
      <c r="P4054" s="151">
        <v>1.3096624942116897E-5</v>
      </c>
    </row>
    <row r="4055" spans="1:16" ht="22" customHeight="1" x14ac:dyDescent="0.2">
      <c r="A4055" s="150" t="s">
        <v>4884</v>
      </c>
      <c r="B4055" s="151">
        <v>0</v>
      </c>
      <c r="C4055" s="151">
        <v>3.256621027962259E-4</v>
      </c>
      <c r="D4055" s="151">
        <v>0</v>
      </c>
      <c r="E4055" s="151">
        <v>2.6216843628192331E-4</v>
      </c>
      <c r="F4055" s="151">
        <v>0</v>
      </c>
      <c r="G4055" s="151">
        <v>2.217787221581575E-4</v>
      </c>
      <c r="H4055" s="151">
        <v>0</v>
      </c>
      <c r="I4055" s="151">
        <v>1.9330054748683141E-4</v>
      </c>
      <c r="J4055" s="151">
        <v>0</v>
      </c>
      <c r="K4055" s="151">
        <v>3.3474282053239411E-4</v>
      </c>
      <c r="L4055" s="151">
        <v>5.970089139760139E-5</v>
      </c>
      <c r="M4055" s="151">
        <v>2.8151361803692161E-4</v>
      </c>
      <c r="N4055" s="151">
        <v>5.0188920277274146E-5</v>
      </c>
      <c r="O4055" s="151">
        <v>0</v>
      </c>
      <c r="P4055" s="151">
        <v>2.6193249884233793E-5</v>
      </c>
    </row>
    <row r="4056" spans="1:16" ht="22" customHeight="1" x14ac:dyDescent="0.2">
      <c r="A4056" s="150" t="s">
        <v>4885</v>
      </c>
      <c r="B4056" s="151">
        <v>4.9392918888670006E-4</v>
      </c>
      <c r="C4056" s="151">
        <v>2.713850856635216E-4</v>
      </c>
      <c r="D4056" s="151">
        <v>3.7065948434429423E-4</v>
      </c>
      <c r="E4056" s="151">
        <v>3.4955791504256441E-4</v>
      </c>
      <c r="F4056" s="151">
        <v>4.3554718366875728E-4</v>
      </c>
      <c r="G4056" s="151">
        <v>3.8811276377677563E-4</v>
      </c>
      <c r="H4056" s="151">
        <v>3.5478179092139411E-4</v>
      </c>
      <c r="I4056" s="151">
        <v>3.8660109497366281E-4</v>
      </c>
      <c r="J4056" s="151">
        <v>4.7744175967801602E-4</v>
      </c>
      <c r="K4056" s="151">
        <v>3.9053329062112648E-4</v>
      </c>
      <c r="L4056" s="151">
        <v>2.9850445698800695E-4</v>
      </c>
      <c r="M4056" s="151">
        <v>3.9411906525169024E-4</v>
      </c>
      <c r="N4056" s="151">
        <v>2.2585014124773366E-4</v>
      </c>
      <c r="O4056" s="151">
        <v>2.4405508814712433E-4</v>
      </c>
      <c r="P4056" s="151">
        <v>2.6193249884233792E-4</v>
      </c>
    </row>
    <row r="4057" spans="1:16" ht="22" customHeight="1" x14ac:dyDescent="0.2">
      <c r="A4057" s="150" t="s">
        <v>4886</v>
      </c>
      <c r="B4057" s="151">
        <v>0</v>
      </c>
      <c r="C4057" s="151">
        <v>0</v>
      </c>
      <c r="D4057" s="151">
        <v>0</v>
      </c>
      <c r="E4057" s="151">
        <v>0</v>
      </c>
      <c r="F4057" s="151">
        <v>0</v>
      </c>
      <c r="G4057" s="151">
        <v>0</v>
      </c>
      <c r="H4057" s="151">
        <v>0</v>
      </c>
      <c r="I4057" s="151">
        <v>3.2216757914471896E-5</v>
      </c>
      <c r="J4057" s="151">
        <v>0</v>
      </c>
      <c r="K4057" s="151">
        <v>0</v>
      </c>
      <c r="L4057" s="151">
        <v>0</v>
      </c>
      <c r="M4057" s="151">
        <v>0</v>
      </c>
      <c r="N4057" s="151">
        <v>0</v>
      </c>
      <c r="O4057" s="151">
        <v>0</v>
      </c>
      <c r="P4057" s="151">
        <v>0</v>
      </c>
    </row>
    <row r="4058" spans="1:16" ht="22" customHeight="1" x14ac:dyDescent="0.2">
      <c r="A4058" s="150" t="s">
        <v>4887</v>
      </c>
      <c r="B4058" s="151">
        <v>4.9392918888670006E-5</v>
      </c>
      <c r="C4058" s="151">
        <v>0</v>
      </c>
      <c r="D4058" s="151">
        <v>0</v>
      </c>
      <c r="E4058" s="151">
        <v>2.9129826253547035E-5</v>
      </c>
      <c r="F4058" s="151">
        <v>0</v>
      </c>
      <c r="G4058" s="151">
        <v>5.5444680539539374E-5</v>
      </c>
      <c r="H4058" s="151">
        <v>0</v>
      </c>
      <c r="I4058" s="151">
        <v>3.2216757914471896E-5</v>
      </c>
      <c r="J4058" s="151">
        <v>0</v>
      </c>
      <c r="K4058" s="151">
        <v>0</v>
      </c>
      <c r="L4058" s="151">
        <v>0</v>
      </c>
      <c r="M4058" s="151">
        <v>0</v>
      </c>
      <c r="N4058" s="151">
        <v>1.2547230069318537E-5</v>
      </c>
      <c r="O4058" s="151">
        <v>9.7622035258849735E-5</v>
      </c>
      <c r="P4058" s="151">
        <v>2.6193249884233793E-5</v>
      </c>
    </row>
    <row r="4059" spans="1:16" ht="22" customHeight="1" x14ac:dyDescent="0.2">
      <c r="A4059" s="150" t="s">
        <v>4888</v>
      </c>
      <c r="B4059" s="151">
        <v>0</v>
      </c>
      <c r="C4059" s="151">
        <v>0</v>
      </c>
      <c r="D4059" s="151">
        <v>0</v>
      </c>
      <c r="E4059" s="151">
        <v>0</v>
      </c>
      <c r="F4059" s="151">
        <v>0</v>
      </c>
      <c r="G4059" s="151">
        <v>0</v>
      </c>
      <c r="H4059" s="151">
        <v>0</v>
      </c>
      <c r="I4059" s="151">
        <v>0</v>
      </c>
      <c r="J4059" s="151">
        <v>0</v>
      </c>
      <c r="K4059" s="151">
        <v>0</v>
      </c>
      <c r="L4059" s="151">
        <v>0</v>
      </c>
      <c r="M4059" s="151">
        <v>5.6302723607384316E-5</v>
      </c>
      <c r="N4059" s="151">
        <v>0</v>
      </c>
      <c r="O4059" s="151">
        <v>0</v>
      </c>
      <c r="P4059" s="151">
        <v>0</v>
      </c>
    </row>
    <row r="4060" spans="1:16" ht="22" customHeight="1" x14ac:dyDescent="0.2">
      <c r="A4060" s="150" t="s">
        <v>4889</v>
      </c>
      <c r="B4060" s="151">
        <v>0</v>
      </c>
      <c r="C4060" s="151">
        <v>5.4277017132704315E-5</v>
      </c>
      <c r="D4060" s="151">
        <v>2.6475677453163872E-5</v>
      </c>
      <c r="E4060" s="151">
        <v>1.7477895752128221E-4</v>
      </c>
      <c r="F4060" s="151">
        <v>0</v>
      </c>
      <c r="G4060" s="151">
        <v>5.5444680539539374E-5</v>
      </c>
      <c r="H4060" s="151">
        <v>0</v>
      </c>
      <c r="I4060" s="151">
        <v>9.6650273743415703E-5</v>
      </c>
      <c r="J4060" s="151">
        <v>3.4102982834144005E-5</v>
      </c>
      <c r="K4060" s="151">
        <v>5.5790470088732358E-5</v>
      </c>
      <c r="L4060" s="151">
        <v>0</v>
      </c>
      <c r="M4060" s="151">
        <v>1.6890817082215295E-4</v>
      </c>
      <c r="N4060" s="151">
        <v>3.764169020795561E-5</v>
      </c>
      <c r="O4060" s="151">
        <v>0</v>
      </c>
      <c r="P4060" s="151">
        <v>1.3096624942116897E-5</v>
      </c>
    </row>
    <row r="4061" spans="1:16" ht="22" customHeight="1" x14ac:dyDescent="0.2">
      <c r="A4061" s="150" t="s">
        <v>4890</v>
      </c>
      <c r="B4061" s="151">
        <v>0</v>
      </c>
      <c r="C4061" s="151">
        <v>1.0855403426540863E-4</v>
      </c>
      <c r="D4061" s="151">
        <v>0</v>
      </c>
      <c r="E4061" s="151">
        <v>1.4564913126773518E-4</v>
      </c>
      <c r="F4061" s="151">
        <v>0</v>
      </c>
      <c r="G4061" s="151">
        <v>2.217787221581575E-4</v>
      </c>
      <c r="H4061" s="151">
        <v>0</v>
      </c>
      <c r="I4061" s="151">
        <v>3.2216757914471896E-5</v>
      </c>
      <c r="J4061" s="151">
        <v>0</v>
      </c>
      <c r="K4061" s="151">
        <v>2.2316188035492943E-4</v>
      </c>
      <c r="L4061" s="151">
        <v>0</v>
      </c>
      <c r="M4061" s="151">
        <v>1.6890817082215295E-4</v>
      </c>
      <c r="N4061" s="151">
        <v>3.764169020795561E-5</v>
      </c>
      <c r="O4061" s="151">
        <v>0</v>
      </c>
      <c r="P4061" s="151">
        <v>1.3096624942116897E-5</v>
      </c>
    </row>
    <row r="4062" spans="1:16" ht="22" customHeight="1" x14ac:dyDescent="0.2">
      <c r="A4062" s="150" t="s">
        <v>4891</v>
      </c>
      <c r="B4062" s="151">
        <v>4.9392918888670006E-5</v>
      </c>
      <c r="C4062" s="151">
        <v>0</v>
      </c>
      <c r="D4062" s="151">
        <v>7.9427032359491616E-5</v>
      </c>
      <c r="E4062" s="151">
        <v>0</v>
      </c>
      <c r="F4062" s="151">
        <v>0</v>
      </c>
      <c r="G4062" s="151">
        <v>0</v>
      </c>
      <c r="H4062" s="151">
        <v>0</v>
      </c>
      <c r="I4062" s="151">
        <v>0</v>
      </c>
      <c r="J4062" s="151">
        <v>0</v>
      </c>
      <c r="K4062" s="151">
        <v>0</v>
      </c>
      <c r="L4062" s="151">
        <v>0</v>
      </c>
      <c r="M4062" s="151">
        <v>0</v>
      </c>
      <c r="N4062" s="151">
        <v>0</v>
      </c>
      <c r="O4062" s="151">
        <v>0</v>
      </c>
      <c r="P4062" s="151">
        <v>0</v>
      </c>
    </row>
    <row r="4063" spans="1:16" ht="22" customHeight="1" x14ac:dyDescent="0.2">
      <c r="A4063" s="150" t="s">
        <v>4892</v>
      </c>
      <c r="B4063" s="151">
        <v>0</v>
      </c>
      <c r="C4063" s="151">
        <v>0</v>
      </c>
      <c r="D4063" s="151">
        <v>0</v>
      </c>
      <c r="E4063" s="151">
        <v>0</v>
      </c>
      <c r="F4063" s="151">
        <v>4.839413151875081E-5</v>
      </c>
      <c r="G4063" s="151">
        <v>0</v>
      </c>
      <c r="H4063" s="151">
        <v>0</v>
      </c>
      <c r="I4063" s="151">
        <v>0</v>
      </c>
      <c r="J4063" s="151">
        <v>0</v>
      </c>
      <c r="K4063" s="151">
        <v>0</v>
      </c>
      <c r="L4063" s="151">
        <v>0</v>
      </c>
      <c r="M4063" s="151">
        <v>0</v>
      </c>
      <c r="N4063" s="151">
        <v>0</v>
      </c>
      <c r="O4063" s="151">
        <v>0</v>
      </c>
      <c r="P4063" s="151">
        <v>0</v>
      </c>
    </row>
    <row r="4064" spans="1:16" ht="22" customHeight="1" x14ac:dyDescent="0.2">
      <c r="A4064" s="150" t="s">
        <v>4893</v>
      </c>
      <c r="B4064" s="151">
        <v>2.4696459444335003E-4</v>
      </c>
      <c r="C4064" s="151">
        <v>0</v>
      </c>
      <c r="D4064" s="151">
        <v>2.3828109707847486E-4</v>
      </c>
      <c r="E4064" s="151">
        <v>0</v>
      </c>
      <c r="F4064" s="151">
        <v>1.9357652607500324E-4</v>
      </c>
      <c r="G4064" s="151">
        <v>0</v>
      </c>
      <c r="H4064" s="151">
        <v>0</v>
      </c>
      <c r="I4064" s="151">
        <v>0</v>
      </c>
      <c r="J4064" s="151">
        <v>0</v>
      </c>
      <c r="K4064" s="151">
        <v>0</v>
      </c>
      <c r="L4064" s="151">
        <v>0</v>
      </c>
      <c r="M4064" s="151">
        <v>0</v>
      </c>
      <c r="N4064" s="151">
        <v>1.380195307625039E-4</v>
      </c>
      <c r="O4064" s="151">
        <v>9.7622035258849735E-5</v>
      </c>
      <c r="P4064" s="151">
        <v>1.1786962447905207E-4</v>
      </c>
    </row>
    <row r="4065" spans="1:16" ht="22" customHeight="1" x14ac:dyDescent="0.2">
      <c r="A4065" s="150" t="s">
        <v>4894</v>
      </c>
      <c r="B4065" s="151">
        <v>0</v>
      </c>
      <c r="C4065" s="151">
        <v>0</v>
      </c>
      <c r="D4065" s="151">
        <v>2.6475677453163872E-5</v>
      </c>
      <c r="E4065" s="151">
        <v>0</v>
      </c>
      <c r="F4065" s="151">
        <v>4.839413151875081E-5</v>
      </c>
      <c r="G4065" s="151">
        <v>0</v>
      </c>
      <c r="H4065" s="151">
        <v>0</v>
      </c>
      <c r="I4065" s="151">
        <v>0</v>
      </c>
      <c r="J4065" s="151">
        <v>0</v>
      </c>
      <c r="K4065" s="151">
        <v>0</v>
      </c>
      <c r="L4065" s="151">
        <v>0</v>
      </c>
      <c r="M4065" s="151">
        <v>0</v>
      </c>
      <c r="N4065" s="151">
        <v>3.764169020795561E-5</v>
      </c>
      <c r="O4065" s="151">
        <v>4.8811017629424868E-5</v>
      </c>
      <c r="P4065" s="151">
        <v>3.9289874826350687E-5</v>
      </c>
    </row>
    <row r="4066" spans="1:16" ht="22" customHeight="1" x14ac:dyDescent="0.2">
      <c r="A4066" s="150" t="s">
        <v>4895</v>
      </c>
      <c r="B4066" s="151">
        <v>3.4575043222069004E-4</v>
      </c>
      <c r="C4066" s="151">
        <v>5.4277017132704315E-5</v>
      </c>
      <c r="D4066" s="151">
        <v>2.9123245198480261E-4</v>
      </c>
      <c r="E4066" s="151">
        <v>5.8259652507094071E-5</v>
      </c>
      <c r="F4066" s="151">
        <v>4.8394131518750814E-4</v>
      </c>
      <c r="G4066" s="151">
        <v>0</v>
      </c>
      <c r="H4066" s="151">
        <v>0</v>
      </c>
      <c r="I4066" s="151">
        <v>0</v>
      </c>
      <c r="J4066" s="151">
        <v>3.4102982834144005E-5</v>
      </c>
      <c r="K4066" s="151">
        <v>5.5790470088732358E-5</v>
      </c>
      <c r="L4066" s="151">
        <v>5.970089139760139E-5</v>
      </c>
      <c r="M4066" s="151">
        <v>0</v>
      </c>
      <c r="N4066" s="151">
        <v>2.8858629159432634E-4</v>
      </c>
      <c r="O4066" s="151">
        <v>4.8811017629424866E-4</v>
      </c>
      <c r="P4066" s="151">
        <v>3.4051224849503928E-4</v>
      </c>
    </row>
    <row r="4067" spans="1:16" ht="22" customHeight="1" x14ac:dyDescent="0.2">
      <c r="A4067" s="150" t="s">
        <v>4896</v>
      </c>
      <c r="B4067" s="151">
        <v>2.4696459444335003E-4</v>
      </c>
      <c r="C4067" s="151">
        <v>0</v>
      </c>
      <c r="D4067" s="151">
        <v>3.9713516179745809E-4</v>
      </c>
      <c r="E4067" s="151">
        <v>0</v>
      </c>
      <c r="F4067" s="151">
        <v>3.8715305215000648E-4</v>
      </c>
      <c r="G4067" s="151">
        <v>0</v>
      </c>
      <c r="H4067" s="151">
        <v>0</v>
      </c>
      <c r="I4067" s="151">
        <v>0</v>
      </c>
      <c r="J4067" s="151">
        <v>3.4102982834144005E-5</v>
      </c>
      <c r="K4067" s="151">
        <v>0</v>
      </c>
      <c r="L4067" s="151">
        <v>0</v>
      </c>
      <c r="M4067" s="151">
        <v>0</v>
      </c>
      <c r="N4067" s="151">
        <v>2.5094460138637073E-4</v>
      </c>
      <c r="O4067" s="151">
        <v>2.4405508814712433E-4</v>
      </c>
      <c r="P4067" s="151">
        <v>2.2264262401598727E-4</v>
      </c>
    </row>
    <row r="4068" spans="1:16" ht="22" customHeight="1" x14ac:dyDescent="0.2">
      <c r="A4068" s="150" t="s">
        <v>4897</v>
      </c>
      <c r="B4068" s="151">
        <v>4.9392918888670006E-4</v>
      </c>
      <c r="C4068" s="151">
        <v>2.1710806853081726E-4</v>
      </c>
      <c r="D4068" s="151">
        <v>3.1770812943796646E-4</v>
      </c>
      <c r="E4068" s="151">
        <v>1.4564913126773518E-4</v>
      </c>
      <c r="F4068" s="151">
        <v>2.4197065759375407E-4</v>
      </c>
      <c r="G4068" s="151">
        <v>3.3266808323723627E-4</v>
      </c>
      <c r="H4068" s="151">
        <v>4.7304238789519211E-4</v>
      </c>
      <c r="I4068" s="151">
        <v>9.6650273743415703E-5</v>
      </c>
      <c r="J4068" s="151">
        <v>2.3872087983900801E-4</v>
      </c>
      <c r="K4068" s="151">
        <v>1.6737141026619705E-4</v>
      </c>
      <c r="L4068" s="151">
        <v>1.7910267419280417E-4</v>
      </c>
      <c r="M4068" s="151">
        <v>2.8151361803692161E-4</v>
      </c>
      <c r="N4068" s="151">
        <v>3.3877521187160049E-4</v>
      </c>
      <c r="O4068" s="151">
        <v>3.4167712340597405E-4</v>
      </c>
      <c r="P4068" s="151">
        <v>4.3218862308985761E-4</v>
      </c>
    </row>
    <row r="4069" spans="1:16" ht="22" customHeight="1" x14ac:dyDescent="0.2">
      <c r="A4069" s="150" t="s">
        <v>4898</v>
      </c>
      <c r="B4069" s="151">
        <v>1.0866442155507401E-3</v>
      </c>
      <c r="C4069" s="151">
        <v>0</v>
      </c>
      <c r="D4069" s="151">
        <v>1.1384541304860466E-3</v>
      </c>
      <c r="E4069" s="151">
        <v>2.9129826253547035E-5</v>
      </c>
      <c r="F4069" s="151">
        <v>8.2270023581876392E-4</v>
      </c>
      <c r="G4069" s="151">
        <v>0</v>
      </c>
      <c r="H4069" s="151">
        <v>5.9130298486899014E-5</v>
      </c>
      <c r="I4069" s="151">
        <v>0</v>
      </c>
      <c r="J4069" s="151">
        <v>1.7051491417072E-4</v>
      </c>
      <c r="K4069" s="151">
        <v>0</v>
      </c>
      <c r="L4069" s="151">
        <v>5.970089139760139E-5</v>
      </c>
      <c r="M4069" s="151">
        <v>0</v>
      </c>
      <c r="N4069" s="151">
        <v>3.6386967201023761E-4</v>
      </c>
      <c r="O4069" s="151">
        <v>3.4167712340597405E-4</v>
      </c>
      <c r="P4069" s="151">
        <v>4.5838187297409135E-4</v>
      </c>
    </row>
    <row r="4070" spans="1:16" ht="22" customHeight="1" x14ac:dyDescent="0.2">
      <c r="A4070" s="150" t="s">
        <v>4899</v>
      </c>
      <c r="B4070" s="151">
        <v>0</v>
      </c>
      <c r="C4070" s="151">
        <v>0</v>
      </c>
      <c r="D4070" s="151">
        <v>0</v>
      </c>
      <c r="E4070" s="151">
        <v>0</v>
      </c>
      <c r="F4070" s="151">
        <v>0</v>
      </c>
      <c r="G4070" s="151">
        <v>0</v>
      </c>
      <c r="H4070" s="151">
        <v>0</v>
      </c>
      <c r="I4070" s="151">
        <v>0</v>
      </c>
      <c r="J4070" s="151">
        <v>0</v>
      </c>
      <c r="K4070" s="151">
        <v>0</v>
      </c>
      <c r="L4070" s="151">
        <v>0</v>
      </c>
      <c r="M4070" s="151">
        <v>0</v>
      </c>
      <c r="N4070" s="151">
        <v>0</v>
      </c>
      <c r="O4070" s="151">
        <v>0</v>
      </c>
      <c r="P4070" s="151">
        <v>1.3147584572241865E-5</v>
      </c>
    </row>
    <row r="4071" spans="1:16" ht="22" customHeight="1" x14ac:dyDescent="0.2">
      <c r="A4071" s="150" t="s">
        <v>4900</v>
      </c>
      <c r="B4071" s="151">
        <v>9.9170218469080636E-5</v>
      </c>
      <c r="C4071" s="151">
        <v>0</v>
      </c>
      <c r="D4071" s="151">
        <v>1.5947217392022443E-4</v>
      </c>
      <c r="E4071" s="151">
        <v>0</v>
      </c>
      <c r="F4071" s="151">
        <v>9.7164871064884902E-5</v>
      </c>
      <c r="G4071" s="151">
        <v>0</v>
      </c>
      <c r="H4071" s="151">
        <v>5.9360377469338312E-5</v>
      </c>
      <c r="I4071" s="151">
        <v>0</v>
      </c>
      <c r="J4071" s="151">
        <v>6.8471358530810525E-5</v>
      </c>
      <c r="K4071" s="151">
        <v>0</v>
      </c>
      <c r="L4071" s="151">
        <v>5.9933190585918904E-5</v>
      </c>
      <c r="M4071" s="151">
        <v>0</v>
      </c>
      <c r="N4071" s="151">
        <v>7.5576311857218268E-5</v>
      </c>
      <c r="O4071" s="151">
        <v>4.9000943768060764E-5</v>
      </c>
      <c r="P4071" s="151">
        <v>3.9442753716725594E-5</v>
      </c>
    </row>
    <row r="4072" spans="1:16" ht="22" customHeight="1" x14ac:dyDescent="0.2">
      <c r="A4072" s="150" t="s">
        <v>4901</v>
      </c>
      <c r="B4072" s="151">
        <v>0</v>
      </c>
      <c r="C4072" s="151">
        <v>0</v>
      </c>
      <c r="D4072" s="151">
        <v>0</v>
      </c>
      <c r="E4072" s="151">
        <v>0</v>
      </c>
      <c r="F4072" s="151">
        <v>0</v>
      </c>
      <c r="G4072" s="151">
        <v>0</v>
      </c>
      <c r="H4072" s="151">
        <v>0</v>
      </c>
      <c r="I4072" s="151">
        <v>0</v>
      </c>
      <c r="J4072" s="151">
        <v>0</v>
      </c>
      <c r="K4072" s="151">
        <v>0</v>
      </c>
      <c r="L4072" s="151">
        <v>0</v>
      </c>
      <c r="M4072" s="151">
        <v>0</v>
      </c>
      <c r="N4072" s="151">
        <v>1.2596051976203045E-5</v>
      </c>
      <c r="O4072" s="151">
        <v>0</v>
      </c>
      <c r="P4072" s="151">
        <v>0</v>
      </c>
    </row>
    <row r="4073" spans="1:16" ht="22" customHeight="1" x14ac:dyDescent="0.2">
      <c r="A4073" s="150" t="s">
        <v>4902</v>
      </c>
      <c r="B4073" s="151">
        <v>0</v>
      </c>
      <c r="C4073" s="151">
        <v>0</v>
      </c>
      <c r="D4073" s="151">
        <v>0</v>
      </c>
      <c r="E4073" s="151">
        <v>0</v>
      </c>
      <c r="F4073" s="151">
        <v>0</v>
      </c>
      <c r="G4073" s="151">
        <v>0</v>
      </c>
      <c r="H4073" s="151">
        <v>5.9360377469338312E-5</v>
      </c>
      <c r="I4073" s="151">
        <v>0</v>
      </c>
      <c r="J4073" s="151">
        <v>0</v>
      </c>
      <c r="K4073" s="151">
        <v>0</v>
      </c>
      <c r="L4073" s="151">
        <v>5.9933190585918904E-5</v>
      </c>
      <c r="M4073" s="151">
        <v>0</v>
      </c>
      <c r="N4073" s="151">
        <v>0</v>
      </c>
      <c r="O4073" s="151">
        <v>4.9000943768060764E-5</v>
      </c>
      <c r="P4073" s="151">
        <v>1.3147584572241865E-5</v>
      </c>
    </row>
    <row r="4074" spans="1:16" ht="22" customHeight="1" x14ac:dyDescent="0.2">
      <c r="A4074" s="150" t="s">
        <v>4903</v>
      </c>
      <c r="B4074" s="151">
        <v>9.9170218469080636E-5</v>
      </c>
      <c r="C4074" s="151">
        <v>5.4488211751897718E-5</v>
      </c>
      <c r="D4074" s="151">
        <v>5.3157391306741471E-5</v>
      </c>
      <c r="E4074" s="151">
        <v>8.7729515642978226E-5</v>
      </c>
      <c r="F4074" s="151">
        <v>9.7164871064884902E-5</v>
      </c>
      <c r="G4074" s="151">
        <v>1.1132083719222692E-4</v>
      </c>
      <c r="H4074" s="151">
        <v>1.7808113240801494E-4</v>
      </c>
      <c r="I4074" s="151">
        <v>1.2936845979663424E-4</v>
      </c>
      <c r="J4074" s="151">
        <v>6.8471358530810525E-5</v>
      </c>
      <c r="K4074" s="151">
        <v>0</v>
      </c>
      <c r="L4074" s="151">
        <v>5.9933190585918904E-5</v>
      </c>
      <c r="M4074" s="151">
        <v>0</v>
      </c>
      <c r="N4074" s="151">
        <v>8.8172363833421313E-5</v>
      </c>
      <c r="O4074" s="151">
        <v>1.4700283130418228E-4</v>
      </c>
      <c r="P4074" s="151">
        <v>6.5737922861209324E-5</v>
      </c>
    </row>
    <row r="4075" spans="1:16" ht="22" customHeight="1" x14ac:dyDescent="0.2">
      <c r="A4075" s="150" t="s">
        <v>4904</v>
      </c>
      <c r="B4075" s="151">
        <v>0</v>
      </c>
      <c r="C4075" s="151">
        <v>0</v>
      </c>
      <c r="D4075" s="151">
        <v>5.3157391306741471E-5</v>
      </c>
      <c r="E4075" s="151">
        <v>0</v>
      </c>
      <c r="F4075" s="151">
        <v>4.8582435532442451E-5</v>
      </c>
      <c r="G4075" s="151">
        <v>0</v>
      </c>
      <c r="H4075" s="151">
        <v>1.1872075493867662E-4</v>
      </c>
      <c r="I4075" s="151">
        <v>9.7026344847475678E-5</v>
      </c>
      <c r="J4075" s="151">
        <v>6.8471358530810525E-5</v>
      </c>
      <c r="K4075" s="151">
        <v>5.6007553629933653E-5</v>
      </c>
      <c r="L4075" s="151">
        <v>5.9933190585918904E-5</v>
      </c>
      <c r="M4075" s="151">
        <v>5.6521800352938346E-5</v>
      </c>
      <c r="N4075" s="151">
        <v>3.7788155928609134E-5</v>
      </c>
      <c r="O4075" s="151">
        <v>9.8001887536121527E-5</v>
      </c>
      <c r="P4075" s="151">
        <v>6.5737922861209324E-5</v>
      </c>
    </row>
    <row r="4076" spans="1:16" ht="22" customHeight="1" x14ac:dyDescent="0.2">
      <c r="A4076" s="150" t="s">
        <v>4905</v>
      </c>
      <c r="B4076" s="151">
        <v>4.9585109234540318E-5</v>
      </c>
      <c r="C4076" s="151">
        <v>5.4488211751897718E-5</v>
      </c>
      <c r="D4076" s="151">
        <v>2.6578695653370736E-5</v>
      </c>
      <c r="E4076" s="151">
        <v>5.8486343761985486E-5</v>
      </c>
      <c r="F4076" s="151">
        <v>4.8582435532442451E-5</v>
      </c>
      <c r="G4076" s="151">
        <v>5.5660418596113459E-5</v>
      </c>
      <c r="H4076" s="151">
        <v>5.9360377469338312E-5</v>
      </c>
      <c r="I4076" s="151">
        <v>3.2342114949158559E-5</v>
      </c>
      <c r="J4076" s="151">
        <v>6.8471358530810525E-5</v>
      </c>
      <c r="K4076" s="151">
        <v>5.6007553629933653E-5</v>
      </c>
      <c r="L4076" s="151">
        <v>5.9933190585918904E-5</v>
      </c>
      <c r="M4076" s="151">
        <v>5.6521800352938346E-5</v>
      </c>
      <c r="N4076" s="151">
        <v>2.5192103952406089E-5</v>
      </c>
      <c r="O4076" s="151">
        <v>4.9000943768060764E-5</v>
      </c>
      <c r="P4076" s="151">
        <v>1.3147584572241865E-5</v>
      </c>
    </row>
    <row r="4077" spans="1:16" ht="22" customHeight="1" x14ac:dyDescent="0.2">
      <c r="A4077" s="150" t="s">
        <v>4906</v>
      </c>
      <c r="B4077" s="151">
        <v>9.9170218469080636E-5</v>
      </c>
      <c r="C4077" s="151">
        <v>1.6346463525569317E-4</v>
      </c>
      <c r="D4077" s="151">
        <v>5.3157391306741471E-5</v>
      </c>
      <c r="E4077" s="151">
        <v>1.4621585940496372E-4</v>
      </c>
      <c r="F4077" s="151">
        <v>9.7164871064884902E-5</v>
      </c>
      <c r="G4077" s="151">
        <v>1.1132083719222692E-4</v>
      </c>
      <c r="H4077" s="151">
        <v>1.1872075493867662E-4</v>
      </c>
      <c r="I4077" s="151">
        <v>1.6171057474579281E-4</v>
      </c>
      <c r="J4077" s="151">
        <v>6.8471358530810525E-5</v>
      </c>
      <c r="K4077" s="151">
        <v>1.6802266088980096E-4</v>
      </c>
      <c r="L4077" s="151">
        <v>1.1986638117183781E-4</v>
      </c>
      <c r="M4077" s="151">
        <v>1.1304360070587669E-4</v>
      </c>
      <c r="N4077" s="151">
        <v>7.5576311857218268E-5</v>
      </c>
      <c r="O4077" s="151">
        <v>9.8001887536121527E-5</v>
      </c>
      <c r="P4077" s="151">
        <v>7.8885507433451189E-5</v>
      </c>
    </row>
    <row r="4078" spans="1:16" ht="22" customHeight="1" x14ac:dyDescent="0.2">
      <c r="A4078" s="150" t="s">
        <v>4907</v>
      </c>
      <c r="B4078" s="151">
        <v>4.9585109234540318E-5</v>
      </c>
      <c r="C4078" s="151">
        <v>1.0897642350379544E-4</v>
      </c>
      <c r="D4078" s="151">
        <v>1.328934782668537E-4</v>
      </c>
      <c r="E4078" s="151">
        <v>1.7545903128595645E-4</v>
      </c>
      <c r="F4078" s="151">
        <v>9.7164871064884902E-5</v>
      </c>
      <c r="G4078" s="151">
        <v>1.1132083719222692E-4</v>
      </c>
      <c r="H4078" s="151">
        <v>1.1872075493867662E-4</v>
      </c>
      <c r="I4078" s="151">
        <v>1.2936845979663424E-4</v>
      </c>
      <c r="J4078" s="151">
        <v>6.8471358530810525E-5</v>
      </c>
      <c r="K4078" s="151">
        <v>5.6007553629933653E-5</v>
      </c>
      <c r="L4078" s="151">
        <v>5.9933190585918904E-5</v>
      </c>
      <c r="M4078" s="151">
        <v>1.1304360070587669E-4</v>
      </c>
      <c r="N4078" s="151">
        <v>7.5576311857218268E-5</v>
      </c>
      <c r="O4078" s="151">
        <v>4.9000943768060764E-5</v>
      </c>
      <c r="P4078" s="151">
        <v>7.8885507433451189E-5</v>
      </c>
    </row>
    <row r="4079" spans="1:16" ht="22" customHeight="1" x14ac:dyDescent="0.2">
      <c r="A4079" s="150" t="s">
        <v>4908</v>
      </c>
      <c r="B4079" s="151">
        <v>0</v>
      </c>
      <c r="C4079" s="151">
        <v>0</v>
      </c>
      <c r="D4079" s="151">
        <v>0</v>
      </c>
      <c r="E4079" s="151">
        <v>2.9243171880992743E-5</v>
      </c>
      <c r="F4079" s="151">
        <v>0</v>
      </c>
      <c r="G4079" s="151">
        <v>0</v>
      </c>
      <c r="H4079" s="151">
        <v>0</v>
      </c>
      <c r="I4079" s="151">
        <v>0</v>
      </c>
      <c r="J4079" s="151">
        <v>0</v>
      </c>
      <c r="K4079" s="151">
        <v>0</v>
      </c>
      <c r="L4079" s="151">
        <v>0</v>
      </c>
      <c r="M4079" s="151">
        <v>0</v>
      </c>
      <c r="N4079" s="151">
        <v>0</v>
      </c>
      <c r="O4079" s="151">
        <v>0</v>
      </c>
      <c r="P4079" s="151">
        <v>0</v>
      </c>
    </row>
    <row r="4080" spans="1:16" ht="22" customHeight="1" x14ac:dyDescent="0.2">
      <c r="A4080" s="150" t="s">
        <v>4909</v>
      </c>
      <c r="B4080" s="151">
        <v>0</v>
      </c>
      <c r="C4080" s="151">
        <v>0</v>
      </c>
      <c r="D4080" s="151">
        <v>0</v>
      </c>
      <c r="E4080" s="151">
        <v>0</v>
      </c>
      <c r="F4080" s="151">
        <v>0</v>
      </c>
      <c r="G4080" s="151">
        <v>5.5660418596113459E-5</v>
      </c>
      <c r="H4080" s="151">
        <v>0</v>
      </c>
      <c r="I4080" s="151">
        <v>0</v>
      </c>
      <c r="J4080" s="151">
        <v>0</v>
      </c>
      <c r="K4080" s="151">
        <v>0</v>
      </c>
      <c r="L4080" s="151">
        <v>0</v>
      </c>
      <c r="M4080" s="151">
        <v>0</v>
      </c>
      <c r="N4080" s="151">
        <v>0</v>
      </c>
      <c r="O4080" s="151">
        <v>0</v>
      </c>
      <c r="P4080" s="151">
        <v>0</v>
      </c>
    </row>
    <row r="4081" spans="1:16" ht="22" customHeight="1" x14ac:dyDescent="0.2">
      <c r="A4081" s="150" t="s">
        <v>4910</v>
      </c>
      <c r="B4081" s="151">
        <v>0</v>
      </c>
      <c r="C4081" s="151">
        <v>0</v>
      </c>
      <c r="D4081" s="151">
        <v>0</v>
      </c>
      <c r="E4081" s="151">
        <v>0</v>
      </c>
      <c r="F4081" s="151">
        <v>4.8582435532442451E-5</v>
      </c>
      <c r="G4081" s="151">
        <v>0</v>
      </c>
      <c r="H4081" s="151">
        <v>0</v>
      </c>
      <c r="I4081" s="151">
        <v>0</v>
      </c>
      <c r="J4081" s="151">
        <v>0</v>
      </c>
      <c r="K4081" s="151">
        <v>0</v>
      </c>
      <c r="L4081" s="151">
        <v>0</v>
      </c>
      <c r="M4081" s="151">
        <v>0</v>
      </c>
      <c r="N4081" s="151">
        <v>0</v>
      </c>
      <c r="O4081" s="151">
        <v>0</v>
      </c>
      <c r="P4081" s="151">
        <v>0</v>
      </c>
    </row>
    <row r="4082" spans="1:16" ht="22" customHeight="1" x14ac:dyDescent="0.2">
      <c r="A4082" s="150" t="s">
        <v>4911</v>
      </c>
      <c r="B4082" s="151">
        <v>4.9585109234540318E-5</v>
      </c>
      <c r="C4082" s="151">
        <v>0</v>
      </c>
      <c r="D4082" s="151">
        <v>2.6578695653370736E-5</v>
      </c>
      <c r="E4082" s="151">
        <v>0</v>
      </c>
      <c r="F4082" s="151">
        <v>4.8582435532442451E-5</v>
      </c>
      <c r="G4082" s="151">
        <v>0</v>
      </c>
      <c r="H4082" s="151">
        <v>0</v>
      </c>
      <c r="I4082" s="151">
        <v>0</v>
      </c>
      <c r="J4082" s="151">
        <v>0</v>
      </c>
      <c r="K4082" s="151">
        <v>0</v>
      </c>
      <c r="L4082" s="151">
        <v>0</v>
      </c>
      <c r="M4082" s="151">
        <v>0</v>
      </c>
      <c r="N4082" s="151">
        <v>0</v>
      </c>
      <c r="O4082" s="151">
        <v>0</v>
      </c>
      <c r="P4082" s="151">
        <v>0</v>
      </c>
    </row>
    <row r="4083" spans="1:16" ht="22" customHeight="1" x14ac:dyDescent="0.2">
      <c r="A4083" s="150" t="s">
        <v>4912</v>
      </c>
      <c r="B4083" s="151">
        <v>2.479255461727016E-4</v>
      </c>
      <c r="C4083" s="151">
        <v>0</v>
      </c>
      <c r="D4083" s="151">
        <v>2.6578695653370739E-4</v>
      </c>
      <c r="E4083" s="151">
        <v>0</v>
      </c>
      <c r="F4083" s="151">
        <v>2.9149461319465472E-4</v>
      </c>
      <c r="G4083" s="151">
        <v>5.5660418596113459E-5</v>
      </c>
      <c r="H4083" s="151">
        <v>1.1872075493867662E-4</v>
      </c>
      <c r="I4083" s="151">
        <v>0</v>
      </c>
      <c r="J4083" s="151">
        <v>1.3694271706162105E-4</v>
      </c>
      <c r="K4083" s="151">
        <v>0</v>
      </c>
      <c r="L4083" s="151">
        <v>1.1986638117183781E-4</v>
      </c>
      <c r="M4083" s="151">
        <v>0</v>
      </c>
      <c r="N4083" s="151">
        <v>2.0153683161924871E-4</v>
      </c>
      <c r="O4083" s="151">
        <v>2.450047188403038E-4</v>
      </c>
      <c r="P4083" s="151">
        <v>2.3665652230035357E-4</v>
      </c>
    </row>
    <row r="4084" spans="1:16" ht="22" customHeight="1" x14ac:dyDescent="0.2">
      <c r="A4084" s="150" t="s">
        <v>4913</v>
      </c>
      <c r="B4084" s="151">
        <v>0</v>
      </c>
      <c r="C4084" s="151">
        <v>0</v>
      </c>
      <c r="D4084" s="151">
        <v>2.6682518683266716E-5</v>
      </c>
      <c r="E4084" s="151">
        <v>0</v>
      </c>
      <c r="F4084" s="151">
        <v>0</v>
      </c>
      <c r="G4084" s="151">
        <v>0</v>
      </c>
      <c r="H4084" s="151">
        <v>5.9592253943827915E-5</v>
      </c>
      <c r="I4084" s="151">
        <v>0</v>
      </c>
      <c r="J4084" s="151">
        <v>0</v>
      </c>
      <c r="K4084" s="151">
        <v>0</v>
      </c>
      <c r="L4084" s="151">
        <v>0</v>
      </c>
      <c r="M4084" s="151">
        <v>0</v>
      </c>
      <c r="N4084" s="151">
        <v>1.2645255304235088E-5</v>
      </c>
      <c r="O4084" s="151">
        <v>0</v>
      </c>
      <c r="P4084" s="151">
        <v>0</v>
      </c>
    </row>
    <row r="4085" spans="1:16" ht="22" customHeight="1" x14ac:dyDescent="0.2">
      <c r="A4085" s="150" t="s">
        <v>4914</v>
      </c>
      <c r="B4085" s="151">
        <v>0</v>
      </c>
      <c r="C4085" s="151">
        <v>0</v>
      </c>
      <c r="D4085" s="151">
        <v>0</v>
      </c>
      <c r="E4085" s="151">
        <v>0</v>
      </c>
      <c r="F4085" s="151">
        <v>0</v>
      </c>
      <c r="G4085" s="151">
        <v>0</v>
      </c>
      <c r="H4085" s="151">
        <v>0</v>
      </c>
      <c r="I4085" s="151">
        <v>0</v>
      </c>
      <c r="J4085" s="151">
        <v>0</v>
      </c>
      <c r="K4085" s="151">
        <v>0</v>
      </c>
      <c r="L4085" s="151">
        <v>0</v>
      </c>
      <c r="M4085" s="151">
        <v>0</v>
      </c>
      <c r="N4085" s="151">
        <v>0</v>
      </c>
      <c r="O4085" s="151">
        <v>4.919235370465475E-5</v>
      </c>
      <c r="P4085" s="151">
        <v>0</v>
      </c>
    </row>
    <row r="4086" spans="1:16" ht="22" customHeight="1" x14ac:dyDescent="0.2">
      <c r="A4086" s="150" t="s">
        <v>4915</v>
      </c>
      <c r="B4086" s="151">
        <v>4.9778801067487744E-5</v>
      </c>
      <c r="C4086" s="151">
        <v>0</v>
      </c>
      <c r="D4086" s="151">
        <v>0</v>
      </c>
      <c r="E4086" s="151">
        <v>0</v>
      </c>
      <c r="F4086" s="151">
        <v>0</v>
      </c>
      <c r="G4086" s="151">
        <v>0</v>
      </c>
      <c r="H4086" s="151">
        <v>1.1918450788765583E-4</v>
      </c>
      <c r="I4086" s="151">
        <v>0</v>
      </c>
      <c r="J4086" s="151">
        <v>1.7184706193767876E-4</v>
      </c>
      <c r="K4086" s="151">
        <v>0</v>
      </c>
      <c r="L4086" s="151">
        <v>1.8050191383493544E-4</v>
      </c>
      <c r="M4086" s="151">
        <v>0</v>
      </c>
      <c r="N4086" s="151">
        <v>1.6438831895505615E-4</v>
      </c>
      <c r="O4086" s="151">
        <v>1.4757706111396426E-4</v>
      </c>
      <c r="P4086" s="151">
        <v>1.3198942324477186E-4</v>
      </c>
    </row>
    <row r="4087" spans="1:16" ht="22" customHeight="1" x14ac:dyDescent="0.2">
      <c r="A4087" s="150" t="s">
        <v>4916</v>
      </c>
      <c r="B4087" s="151">
        <v>0</v>
      </c>
      <c r="C4087" s="151">
        <v>5.4701056329053567E-5</v>
      </c>
      <c r="D4087" s="151">
        <v>5.3365037366533433E-5</v>
      </c>
      <c r="E4087" s="151">
        <v>8.8072209063458609E-5</v>
      </c>
      <c r="F4087" s="151">
        <v>0</v>
      </c>
      <c r="G4087" s="151">
        <v>5.5877842106254527E-5</v>
      </c>
      <c r="H4087" s="151">
        <v>0</v>
      </c>
      <c r="I4087" s="151">
        <v>6.4936902671357423E-5</v>
      </c>
      <c r="J4087" s="151">
        <v>6.87388247750715E-5</v>
      </c>
      <c r="K4087" s="151">
        <v>0</v>
      </c>
      <c r="L4087" s="151">
        <v>6.0167304611645148E-5</v>
      </c>
      <c r="M4087" s="151">
        <v>0</v>
      </c>
      <c r="N4087" s="151">
        <v>2.5290510608470175E-5</v>
      </c>
      <c r="O4087" s="151">
        <v>0</v>
      </c>
      <c r="P4087" s="151">
        <v>2.639788464895437E-5</v>
      </c>
    </row>
    <row r="4088" spans="1:16" ht="22" customHeight="1" x14ac:dyDescent="0.2">
      <c r="A4088" s="150" t="s">
        <v>4917</v>
      </c>
      <c r="B4088" s="151">
        <v>0</v>
      </c>
      <c r="C4088" s="151">
        <v>0</v>
      </c>
      <c r="D4088" s="151">
        <v>0</v>
      </c>
      <c r="E4088" s="151">
        <v>2.9357403021152872E-5</v>
      </c>
      <c r="F4088" s="151">
        <v>0</v>
      </c>
      <c r="G4088" s="151">
        <v>0</v>
      </c>
      <c r="H4088" s="151">
        <v>0</v>
      </c>
      <c r="I4088" s="151">
        <v>3.2468451335678712E-5</v>
      </c>
      <c r="J4088" s="151">
        <v>0</v>
      </c>
      <c r="K4088" s="151">
        <v>1.1245266627260115E-4</v>
      </c>
      <c r="L4088" s="151">
        <v>0</v>
      </c>
      <c r="M4088" s="151">
        <v>0</v>
      </c>
      <c r="N4088" s="151">
        <v>0</v>
      </c>
      <c r="O4088" s="151">
        <v>0</v>
      </c>
      <c r="P4088" s="151">
        <v>0</v>
      </c>
    </row>
    <row r="4089" spans="1:16" ht="22" customHeight="1" x14ac:dyDescent="0.2">
      <c r="A4089" s="150" t="s">
        <v>4918</v>
      </c>
      <c r="B4089" s="151">
        <v>4.9778801067487744E-5</v>
      </c>
      <c r="C4089" s="151">
        <v>5.4701056329053567E-5</v>
      </c>
      <c r="D4089" s="151">
        <v>5.3365037366533433E-5</v>
      </c>
      <c r="E4089" s="151">
        <v>5.8714806042305744E-5</v>
      </c>
      <c r="F4089" s="151">
        <v>4.8772210671241052E-5</v>
      </c>
      <c r="G4089" s="151">
        <v>5.5877842106254527E-5</v>
      </c>
      <c r="H4089" s="151">
        <v>1.1918450788765583E-4</v>
      </c>
      <c r="I4089" s="151">
        <v>6.4936902671357423E-5</v>
      </c>
      <c r="J4089" s="151">
        <v>1.0310823716260726E-4</v>
      </c>
      <c r="K4089" s="151">
        <v>5.6226333136300575E-5</v>
      </c>
      <c r="L4089" s="151">
        <v>6.0167304611645148E-5</v>
      </c>
      <c r="M4089" s="151">
        <v>5.6742588635567006E-5</v>
      </c>
      <c r="N4089" s="151">
        <v>5.058102121694035E-5</v>
      </c>
      <c r="O4089" s="151">
        <v>4.919235370465475E-5</v>
      </c>
      <c r="P4089" s="151">
        <v>5.279576929790874E-5</v>
      </c>
    </row>
    <row r="4090" spans="1:16" ht="22" customHeight="1" x14ac:dyDescent="0.2">
      <c r="A4090" s="150" t="s">
        <v>4919</v>
      </c>
      <c r="B4090" s="151">
        <v>4.9778801067487744E-5</v>
      </c>
      <c r="C4090" s="151">
        <v>5.4701056329053567E-5</v>
      </c>
      <c r="D4090" s="151">
        <v>2.6682518683266716E-5</v>
      </c>
      <c r="E4090" s="151">
        <v>0</v>
      </c>
      <c r="F4090" s="151">
        <v>4.8772210671241052E-5</v>
      </c>
      <c r="G4090" s="151">
        <v>5.5877842106254527E-5</v>
      </c>
      <c r="H4090" s="151">
        <v>5.9592253943827915E-5</v>
      </c>
      <c r="I4090" s="151">
        <v>0</v>
      </c>
      <c r="J4090" s="151">
        <v>3.436941238753575E-5</v>
      </c>
      <c r="K4090" s="151">
        <v>5.6226333136300575E-5</v>
      </c>
      <c r="L4090" s="151">
        <v>6.0167304611645148E-5</v>
      </c>
      <c r="M4090" s="151">
        <v>5.6742588635567006E-5</v>
      </c>
      <c r="N4090" s="151">
        <v>2.5290510608470175E-5</v>
      </c>
      <c r="O4090" s="151">
        <v>0</v>
      </c>
      <c r="P4090" s="151">
        <v>1.3198942324477185E-5</v>
      </c>
    </row>
    <row r="4091" spans="1:16" ht="22" customHeight="1" x14ac:dyDescent="0.2">
      <c r="A4091" s="150" t="s">
        <v>4920</v>
      </c>
      <c r="B4091" s="151">
        <v>0</v>
      </c>
      <c r="C4091" s="151">
        <v>0</v>
      </c>
      <c r="D4091" s="151">
        <v>0</v>
      </c>
      <c r="E4091" s="151">
        <v>0</v>
      </c>
      <c r="F4091" s="151">
        <v>0</v>
      </c>
      <c r="G4091" s="151">
        <v>0</v>
      </c>
      <c r="H4091" s="151">
        <v>0</v>
      </c>
      <c r="I4091" s="151">
        <v>0</v>
      </c>
      <c r="J4091" s="151">
        <v>0</v>
      </c>
      <c r="K4091" s="151">
        <v>0</v>
      </c>
      <c r="L4091" s="151">
        <v>0</v>
      </c>
      <c r="M4091" s="151">
        <v>0</v>
      </c>
      <c r="N4091" s="151">
        <v>1.2645255304235088E-5</v>
      </c>
      <c r="O4091" s="151">
        <v>0</v>
      </c>
      <c r="P4091" s="151">
        <v>1.3198942324477185E-5</v>
      </c>
    </row>
    <row r="4092" spans="1:16" ht="22" customHeight="1" x14ac:dyDescent="0.2">
      <c r="A4092" s="150" t="s">
        <v>4921</v>
      </c>
      <c r="B4092" s="151">
        <v>0</v>
      </c>
      <c r="C4092" s="151">
        <v>5.4701056329053567E-5</v>
      </c>
      <c r="D4092" s="151">
        <v>0</v>
      </c>
      <c r="E4092" s="151">
        <v>2.9357403021152872E-5</v>
      </c>
      <c r="F4092" s="151">
        <v>0</v>
      </c>
      <c r="G4092" s="151">
        <v>5.5877842106254527E-5</v>
      </c>
      <c r="H4092" s="151">
        <v>0</v>
      </c>
      <c r="I4092" s="151">
        <v>0</v>
      </c>
      <c r="J4092" s="151">
        <v>3.436941238753575E-5</v>
      </c>
      <c r="K4092" s="151">
        <v>5.6226333136300575E-5</v>
      </c>
      <c r="L4092" s="151">
        <v>0</v>
      </c>
      <c r="M4092" s="151">
        <v>0</v>
      </c>
      <c r="N4092" s="151">
        <v>5.058102121694035E-5</v>
      </c>
      <c r="O4092" s="151">
        <v>4.919235370465475E-5</v>
      </c>
      <c r="P4092" s="151">
        <v>5.279576929790874E-5</v>
      </c>
    </row>
    <row r="4093" spans="1:16" ht="22" customHeight="1" x14ac:dyDescent="0.2">
      <c r="A4093" s="150" t="s">
        <v>4922</v>
      </c>
      <c r="B4093" s="151">
        <v>1.9911520426995098E-4</v>
      </c>
      <c r="C4093" s="151">
        <v>1.0940211265810713E-4</v>
      </c>
      <c r="D4093" s="151">
        <v>8.0047556049800146E-5</v>
      </c>
      <c r="E4093" s="151">
        <v>2.6421662719037587E-4</v>
      </c>
      <c r="F4093" s="151">
        <v>1.4631663201372316E-4</v>
      </c>
      <c r="G4093" s="151">
        <v>2.7938921053127265E-4</v>
      </c>
      <c r="H4093" s="151">
        <v>1.7877676183148373E-4</v>
      </c>
      <c r="I4093" s="151">
        <v>1.9481070801407227E-4</v>
      </c>
      <c r="J4093" s="151">
        <v>2.4058588671275026E-4</v>
      </c>
      <c r="K4093" s="151">
        <v>1.1245266627260115E-4</v>
      </c>
      <c r="L4093" s="151">
        <v>2.4066921844658059E-4</v>
      </c>
      <c r="M4093" s="151">
        <v>3.4045553181340205E-4</v>
      </c>
      <c r="N4093" s="151">
        <v>1.5174306365082105E-4</v>
      </c>
      <c r="O4093" s="151">
        <v>2.4596176852327377E-4</v>
      </c>
      <c r="P4093" s="151">
        <v>1.5838730789372621E-4</v>
      </c>
    </row>
    <row r="4094" spans="1:16" ht="22" customHeight="1" x14ac:dyDescent="0.2">
      <c r="A4094" s="150" t="s">
        <v>4923</v>
      </c>
      <c r="B4094" s="151">
        <v>0</v>
      </c>
      <c r="C4094" s="151">
        <v>5.4701056329053567E-5</v>
      </c>
      <c r="D4094" s="151">
        <v>0</v>
      </c>
      <c r="E4094" s="151">
        <v>0</v>
      </c>
      <c r="F4094" s="151">
        <v>0</v>
      </c>
      <c r="G4094" s="151">
        <v>0</v>
      </c>
      <c r="H4094" s="151">
        <v>0</v>
      </c>
      <c r="I4094" s="151">
        <v>0</v>
      </c>
      <c r="J4094" s="151">
        <v>0</v>
      </c>
      <c r="K4094" s="151">
        <v>0</v>
      </c>
      <c r="L4094" s="151">
        <v>0</v>
      </c>
      <c r="M4094" s="151">
        <v>0</v>
      </c>
      <c r="N4094" s="151">
        <v>0</v>
      </c>
      <c r="O4094" s="151">
        <v>0</v>
      </c>
      <c r="P4094" s="151">
        <v>0</v>
      </c>
    </row>
    <row r="4095" spans="1:16" ht="22" customHeight="1" x14ac:dyDescent="0.2">
      <c r="A4095" s="150" t="s">
        <v>4924</v>
      </c>
      <c r="B4095" s="151">
        <v>0</v>
      </c>
      <c r="C4095" s="151">
        <v>0</v>
      </c>
      <c r="D4095" s="151">
        <v>0</v>
      </c>
      <c r="E4095" s="151">
        <v>0</v>
      </c>
      <c r="F4095" s="151">
        <v>0</v>
      </c>
      <c r="G4095" s="151">
        <v>0</v>
      </c>
      <c r="H4095" s="151">
        <v>0</v>
      </c>
      <c r="I4095" s="151">
        <v>3.2468451335678712E-5</v>
      </c>
      <c r="J4095" s="151">
        <v>0</v>
      </c>
      <c r="K4095" s="151">
        <v>0</v>
      </c>
      <c r="L4095" s="151">
        <v>0</v>
      </c>
      <c r="M4095" s="151">
        <v>5.6742588635567006E-5</v>
      </c>
      <c r="N4095" s="151">
        <v>0</v>
      </c>
      <c r="O4095" s="151">
        <v>0</v>
      </c>
      <c r="P4095" s="151">
        <v>0</v>
      </c>
    </row>
    <row r="4096" spans="1:16" ht="22" customHeight="1" x14ac:dyDescent="0.2">
      <c r="A4096" s="150" t="s">
        <v>4925</v>
      </c>
      <c r="B4096" s="151">
        <v>0</v>
      </c>
      <c r="C4096" s="151">
        <v>0</v>
      </c>
      <c r="D4096" s="151">
        <v>0</v>
      </c>
      <c r="E4096" s="151">
        <v>0</v>
      </c>
      <c r="F4096" s="151">
        <v>0</v>
      </c>
      <c r="G4096" s="151">
        <v>0</v>
      </c>
      <c r="H4096" s="151">
        <v>0</v>
      </c>
      <c r="I4096" s="151">
        <v>0</v>
      </c>
      <c r="J4096" s="151">
        <v>0</v>
      </c>
      <c r="K4096" s="151">
        <v>0</v>
      </c>
      <c r="L4096" s="151">
        <v>0</v>
      </c>
      <c r="M4096" s="151">
        <v>0</v>
      </c>
      <c r="N4096" s="151">
        <v>3.7935765912705263E-5</v>
      </c>
      <c r="O4096" s="151">
        <v>4.919235370465475E-5</v>
      </c>
      <c r="P4096" s="151">
        <v>5.279576929790874E-5</v>
      </c>
    </row>
    <row r="4097" spans="1:16" ht="22" customHeight="1" x14ac:dyDescent="0.2">
      <c r="A4097" s="150" t="s">
        <v>4926</v>
      </c>
      <c r="B4097" s="151">
        <v>0</v>
      </c>
      <c r="C4097" s="151">
        <v>0</v>
      </c>
      <c r="D4097" s="151">
        <v>2.6682518683266716E-5</v>
      </c>
      <c r="E4097" s="151">
        <v>0</v>
      </c>
      <c r="F4097" s="151">
        <v>0</v>
      </c>
      <c r="G4097" s="151">
        <v>0</v>
      </c>
      <c r="H4097" s="151">
        <v>0</v>
      </c>
      <c r="I4097" s="151">
        <v>0</v>
      </c>
      <c r="J4097" s="151">
        <v>0</v>
      </c>
      <c r="K4097" s="151">
        <v>0</v>
      </c>
      <c r="L4097" s="151">
        <v>0</v>
      </c>
      <c r="M4097" s="151">
        <v>0</v>
      </c>
      <c r="N4097" s="151">
        <v>0</v>
      </c>
      <c r="O4097" s="151">
        <v>0</v>
      </c>
      <c r="P4097" s="151">
        <v>0</v>
      </c>
    </row>
    <row r="4098" spans="1:16" ht="22" customHeight="1" x14ac:dyDescent="0.2">
      <c r="A4098" s="150" t="s">
        <v>4927</v>
      </c>
      <c r="B4098" s="151">
        <v>7.4668201601231618E-4</v>
      </c>
      <c r="C4098" s="151">
        <v>0</v>
      </c>
      <c r="D4098" s="151">
        <v>7.471105231314681E-4</v>
      </c>
      <c r="E4098" s="151">
        <v>2.9357403021152872E-5</v>
      </c>
      <c r="F4098" s="151">
        <v>7.3158316006861576E-4</v>
      </c>
      <c r="G4098" s="151">
        <v>5.5877842106254527E-5</v>
      </c>
      <c r="H4098" s="151">
        <v>4.7673803155062332E-4</v>
      </c>
      <c r="I4098" s="151">
        <v>0</v>
      </c>
      <c r="J4098" s="151">
        <v>4.4680236103796477E-4</v>
      </c>
      <c r="K4098" s="151">
        <v>5.6226333136300575E-5</v>
      </c>
      <c r="L4098" s="151">
        <v>2.4066921844658059E-4</v>
      </c>
      <c r="M4098" s="151">
        <v>5.6742588635567006E-5</v>
      </c>
      <c r="N4098" s="151">
        <v>2.9084087199740701E-4</v>
      </c>
      <c r="O4098" s="151">
        <v>2.4596176852327377E-4</v>
      </c>
      <c r="P4098" s="151">
        <v>3.9596826973431552E-4</v>
      </c>
    </row>
    <row r="4099" spans="1:16" ht="22" customHeight="1" x14ac:dyDescent="0.2">
      <c r="A4099" s="150" t="s">
        <v>4928</v>
      </c>
      <c r="B4099" s="151">
        <v>7.9646081707980391E-4</v>
      </c>
      <c r="C4099" s="151">
        <v>2.7350528164526788E-4</v>
      </c>
      <c r="D4099" s="151">
        <v>8.2715807918126824E-4</v>
      </c>
      <c r="E4099" s="151">
        <v>2.0550182114807011E-4</v>
      </c>
      <c r="F4099" s="151">
        <v>1.0729886347673032E-3</v>
      </c>
      <c r="G4099" s="151">
        <v>2.2351136842501811E-4</v>
      </c>
      <c r="H4099" s="151">
        <v>2.3836901577531166E-4</v>
      </c>
      <c r="I4099" s="151">
        <v>1.9481070801407227E-4</v>
      </c>
      <c r="J4099" s="151">
        <v>2.4058588671275026E-4</v>
      </c>
      <c r="K4099" s="151">
        <v>2.249053325452023E-4</v>
      </c>
      <c r="L4099" s="151">
        <v>1.8050191383493544E-4</v>
      </c>
      <c r="M4099" s="151">
        <v>2.2697035454226803E-4</v>
      </c>
      <c r="N4099" s="151">
        <v>7.5871531825410523E-4</v>
      </c>
      <c r="O4099" s="151">
        <v>6.3950059816051178E-4</v>
      </c>
      <c r="P4099" s="151">
        <v>6.4674817389938203E-4</v>
      </c>
    </row>
    <row r="4100" spans="1:16" ht="22" customHeight="1" x14ac:dyDescent="0.2">
      <c r="A4100" s="150" t="s">
        <v>4929</v>
      </c>
      <c r="B4100" s="151">
        <v>0</v>
      </c>
      <c r="C4100" s="151">
        <v>0</v>
      </c>
      <c r="D4100" s="151">
        <v>2.6682518683266716E-5</v>
      </c>
      <c r="E4100" s="151">
        <v>0</v>
      </c>
      <c r="F4100" s="151">
        <v>9.7544421342482104E-5</v>
      </c>
      <c r="G4100" s="151">
        <v>0</v>
      </c>
      <c r="H4100" s="151">
        <v>0</v>
      </c>
      <c r="I4100" s="151">
        <v>0</v>
      </c>
      <c r="J4100" s="151">
        <v>0</v>
      </c>
      <c r="K4100" s="151">
        <v>0</v>
      </c>
      <c r="L4100" s="151">
        <v>0</v>
      </c>
      <c r="M4100" s="151">
        <v>0</v>
      </c>
      <c r="N4100" s="151">
        <v>2.5290510608470175E-5</v>
      </c>
      <c r="O4100" s="151">
        <v>0</v>
      </c>
      <c r="P4100" s="151">
        <v>1.3198942324477185E-5</v>
      </c>
    </row>
    <row r="4101" spans="1:16" ht="22" customHeight="1" x14ac:dyDescent="0.2">
      <c r="A4101" s="150" t="s">
        <v>4930</v>
      </c>
      <c r="B4101" s="151">
        <v>0</v>
      </c>
      <c r="C4101" s="151">
        <v>0</v>
      </c>
      <c r="D4101" s="151">
        <v>0</v>
      </c>
      <c r="E4101" s="151">
        <v>2.9472530091824058E-5</v>
      </c>
      <c r="F4101" s="151">
        <v>0</v>
      </c>
      <c r="G4101" s="151">
        <v>0</v>
      </c>
      <c r="H4101" s="151">
        <v>0</v>
      </c>
      <c r="I4101" s="151">
        <v>3.2595778595818625E-5</v>
      </c>
      <c r="J4101" s="151">
        <v>0</v>
      </c>
      <c r="K4101" s="151">
        <v>0</v>
      </c>
      <c r="L4101" s="151">
        <v>0</v>
      </c>
      <c r="M4101" s="151">
        <v>0</v>
      </c>
      <c r="N4101" s="151">
        <v>0</v>
      </c>
      <c r="O4101" s="151">
        <v>0</v>
      </c>
      <c r="P4101" s="151">
        <v>0</v>
      </c>
    </row>
    <row r="4102" spans="1:16" ht="22" customHeight="1" x14ac:dyDescent="0.2">
      <c r="A4102" s="150" t="s">
        <v>4931</v>
      </c>
      <c r="B4102" s="151">
        <v>0</v>
      </c>
      <c r="C4102" s="151">
        <v>0</v>
      </c>
      <c r="D4102" s="151">
        <v>2.6787156011436388E-5</v>
      </c>
      <c r="E4102" s="151">
        <v>0</v>
      </c>
      <c r="F4102" s="151">
        <v>0</v>
      </c>
      <c r="G4102" s="151">
        <v>0</v>
      </c>
      <c r="H4102" s="151">
        <v>0</v>
      </c>
      <c r="I4102" s="151">
        <v>0</v>
      </c>
      <c r="J4102" s="151">
        <v>3.4504194396898637E-5</v>
      </c>
      <c r="K4102" s="151">
        <v>0</v>
      </c>
      <c r="L4102" s="151">
        <v>0</v>
      </c>
      <c r="M4102" s="151">
        <v>0</v>
      </c>
      <c r="N4102" s="151">
        <v>5.0779378162889135E-5</v>
      </c>
      <c r="O4102" s="151">
        <v>4.9385264895653395E-5</v>
      </c>
      <c r="P4102" s="151">
        <v>6.6253514413061943E-5</v>
      </c>
    </row>
    <row r="4103" spans="1:16" ht="22" customHeight="1" x14ac:dyDescent="0.2">
      <c r="A4103" s="150" t="s">
        <v>4932</v>
      </c>
      <c r="B4103" s="151">
        <v>0</v>
      </c>
      <c r="C4103" s="151">
        <v>0</v>
      </c>
      <c r="D4103" s="151">
        <v>0</v>
      </c>
      <c r="E4103" s="151">
        <v>0</v>
      </c>
      <c r="F4103" s="151">
        <v>0</v>
      </c>
      <c r="G4103" s="151">
        <v>5.6096970898828077E-5</v>
      </c>
      <c r="H4103" s="151">
        <v>0</v>
      </c>
      <c r="I4103" s="151">
        <v>0</v>
      </c>
      <c r="J4103" s="151">
        <v>0</v>
      </c>
      <c r="K4103" s="151">
        <v>0</v>
      </c>
      <c r="L4103" s="151">
        <v>0</v>
      </c>
      <c r="M4103" s="151">
        <v>0</v>
      </c>
      <c r="N4103" s="151">
        <v>1.2694844540722284E-5</v>
      </c>
      <c r="O4103" s="151">
        <v>0</v>
      </c>
      <c r="P4103" s="151">
        <v>0</v>
      </c>
    </row>
    <row r="4104" spans="1:16" ht="22" customHeight="1" x14ac:dyDescent="0.2">
      <c r="A4104" s="150" t="s">
        <v>4933</v>
      </c>
      <c r="B4104" s="151">
        <v>0</v>
      </c>
      <c r="C4104" s="151">
        <v>0</v>
      </c>
      <c r="D4104" s="151">
        <v>0</v>
      </c>
      <c r="E4104" s="151">
        <v>0</v>
      </c>
      <c r="F4104" s="151">
        <v>0</v>
      </c>
      <c r="G4104" s="151">
        <v>0</v>
      </c>
      <c r="H4104" s="151">
        <v>0</v>
      </c>
      <c r="I4104" s="151">
        <v>0</v>
      </c>
      <c r="J4104" s="151">
        <v>0</v>
      </c>
      <c r="K4104" s="151">
        <v>0</v>
      </c>
      <c r="L4104" s="151">
        <v>0</v>
      </c>
      <c r="M4104" s="151">
        <v>0</v>
      </c>
      <c r="N4104" s="151">
        <v>3.808453362216685E-5</v>
      </c>
      <c r="O4104" s="151">
        <v>4.9385264895653395E-5</v>
      </c>
      <c r="P4104" s="151">
        <v>6.6253514413061943E-5</v>
      </c>
    </row>
    <row r="4105" spans="1:16" ht="22" customHeight="1" x14ac:dyDescent="0.2">
      <c r="A4105" s="150" t="s">
        <v>4934</v>
      </c>
      <c r="B4105" s="151">
        <v>0</v>
      </c>
      <c r="C4105" s="151">
        <v>0</v>
      </c>
      <c r="D4105" s="151">
        <v>0</v>
      </c>
      <c r="E4105" s="151">
        <v>0</v>
      </c>
      <c r="F4105" s="151">
        <v>0</v>
      </c>
      <c r="G4105" s="151">
        <v>0</v>
      </c>
      <c r="H4105" s="151">
        <v>0</v>
      </c>
      <c r="I4105" s="151">
        <v>0</v>
      </c>
      <c r="J4105" s="151">
        <v>0</v>
      </c>
      <c r="K4105" s="151">
        <v>0</v>
      </c>
      <c r="L4105" s="151">
        <v>0</v>
      </c>
      <c r="M4105" s="151">
        <v>0</v>
      </c>
      <c r="N4105" s="151">
        <v>0</v>
      </c>
      <c r="O4105" s="151">
        <v>0</v>
      </c>
      <c r="P4105" s="151">
        <v>1.3250702882612389E-5</v>
      </c>
    </row>
    <row r="4106" spans="1:16" ht="22" customHeight="1" x14ac:dyDescent="0.2">
      <c r="A4106" s="150" t="s">
        <v>4935</v>
      </c>
      <c r="B4106" s="151">
        <v>0</v>
      </c>
      <c r="C4106" s="151">
        <v>0</v>
      </c>
      <c r="D4106" s="151">
        <v>0</v>
      </c>
      <c r="E4106" s="151">
        <v>0</v>
      </c>
      <c r="F4106" s="151">
        <v>0</v>
      </c>
      <c r="G4106" s="151">
        <v>5.6096970898828077E-5</v>
      </c>
      <c r="H4106" s="151">
        <v>0</v>
      </c>
      <c r="I4106" s="151">
        <v>0</v>
      </c>
      <c r="J4106" s="151">
        <v>0</v>
      </c>
      <c r="K4106" s="151">
        <v>0</v>
      </c>
      <c r="L4106" s="151">
        <v>0</v>
      </c>
      <c r="M4106" s="151">
        <v>0</v>
      </c>
      <c r="N4106" s="151">
        <v>0</v>
      </c>
      <c r="O4106" s="151">
        <v>0</v>
      </c>
      <c r="P4106" s="151">
        <v>0</v>
      </c>
    </row>
    <row r="4107" spans="1:16" ht="22" customHeight="1" x14ac:dyDescent="0.2">
      <c r="A4107" s="150" t="s">
        <v>4936</v>
      </c>
      <c r="B4107" s="151">
        <v>0</v>
      </c>
      <c r="C4107" s="151">
        <v>0</v>
      </c>
      <c r="D4107" s="151">
        <v>0</v>
      </c>
      <c r="E4107" s="151">
        <v>2.9472530091824058E-5</v>
      </c>
      <c r="F4107" s="151">
        <v>0</v>
      </c>
      <c r="G4107" s="151">
        <v>0</v>
      </c>
      <c r="H4107" s="151">
        <v>0</v>
      </c>
      <c r="I4107" s="151">
        <v>0</v>
      </c>
      <c r="J4107" s="151">
        <v>0</v>
      </c>
      <c r="K4107" s="151">
        <v>0</v>
      </c>
      <c r="L4107" s="151">
        <v>0</v>
      </c>
      <c r="M4107" s="151">
        <v>0</v>
      </c>
      <c r="N4107" s="151">
        <v>0</v>
      </c>
      <c r="O4107" s="151">
        <v>0</v>
      </c>
      <c r="P4107" s="151">
        <v>0</v>
      </c>
    </row>
    <row r="4108" spans="1:16" ht="22" customHeight="1" x14ac:dyDescent="0.2">
      <c r="A4108" s="150" t="s">
        <v>4937</v>
      </c>
      <c r="B4108" s="151">
        <v>0</v>
      </c>
      <c r="C4108" s="151">
        <v>0</v>
      </c>
      <c r="D4108" s="151">
        <v>0</v>
      </c>
      <c r="E4108" s="151">
        <v>0</v>
      </c>
      <c r="F4108" s="151">
        <v>0</v>
      </c>
      <c r="G4108" s="151">
        <v>5.6096970898828077E-5</v>
      </c>
      <c r="H4108" s="151">
        <v>0</v>
      </c>
      <c r="I4108" s="151">
        <v>6.519155719163725E-5</v>
      </c>
      <c r="J4108" s="151">
        <v>3.4504194396898637E-5</v>
      </c>
      <c r="K4108" s="151">
        <v>0</v>
      </c>
      <c r="L4108" s="151">
        <v>0</v>
      </c>
      <c r="M4108" s="151">
        <v>1.1393021718200121E-4</v>
      </c>
      <c r="N4108" s="151">
        <v>0</v>
      </c>
      <c r="O4108" s="151">
        <v>0</v>
      </c>
      <c r="P4108" s="151">
        <v>0</v>
      </c>
    </row>
    <row r="4109" spans="1:16" ht="22" customHeight="1" x14ac:dyDescent="0.2">
      <c r="A4109" s="150" t="s">
        <v>4938</v>
      </c>
      <c r="B4109" s="151">
        <v>0</v>
      </c>
      <c r="C4109" s="151">
        <v>0</v>
      </c>
      <c r="D4109" s="151">
        <v>0</v>
      </c>
      <c r="E4109" s="151">
        <v>0</v>
      </c>
      <c r="F4109" s="151">
        <v>0</v>
      </c>
      <c r="G4109" s="151">
        <v>0</v>
      </c>
      <c r="H4109" s="151">
        <v>0</v>
      </c>
      <c r="I4109" s="151">
        <v>3.2595778595818625E-5</v>
      </c>
      <c r="J4109" s="151">
        <v>0</v>
      </c>
      <c r="K4109" s="151">
        <v>0</v>
      </c>
      <c r="L4109" s="151">
        <v>0</v>
      </c>
      <c r="M4109" s="151">
        <v>5.6965108591000606E-5</v>
      </c>
      <c r="N4109" s="151">
        <v>0</v>
      </c>
      <c r="O4109" s="151">
        <v>0</v>
      </c>
      <c r="P4109" s="151">
        <v>0</v>
      </c>
    </row>
    <row r="4110" spans="1:16" ht="22" customHeight="1" x14ac:dyDescent="0.2">
      <c r="A4110" s="150" t="s">
        <v>4939</v>
      </c>
      <c r="B4110" s="151">
        <v>0</v>
      </c>
      <c r="C4110" s="151">
        <v>0</v>
      </c>
      <c r="D4110" s="151">
        <v>0</v>
      </c>
      <c r="E4110" s="151">
        <v>2.9472530091824058E-5</v>
      </c>
      <c r="F4110" s="151">
        <v>0</v>
      </c>
      <c r="G4110" s="151">
        <v>0</v>
      </c>
      <c r="H4110" s="151">
        <v>0</v>
      </c>
      <c r="I4110" s="151">
        <v>0</v>
      </c>
      <c r="J4110" s="151">
        <v>0</v>
      </c>
      <c r="K4110" s="151">
        <v>0</v>
      </c>
      <c r="L4110" s="151">
        <v>0</v>
      </c>
      <c r="M4110" s="151">
        <v>0</v>
      </c>
      <c r="N4110" s="151">
        <v>0</v>
      </c>
      <c r="O4110" s="151">
        <v>0</v>
      </c>
      <c r="P4110" s="151">
        <v>0</v>
      </c>
    </row>
    <row r="4111" spans="1:16" ht="22" customHeight="1" x14ac:dyDescent="0.2">
      <c r="A4111" s="150" t="s">
        <v>4940</v>
      </c>
      <c r="B4111" s="151">
        <v>0</v>
      </c>
      <c r="C4111" s="151">
        <v>5.4915570275442014E-5</v>
      </c>
      <c r="D4111" s="151">
        <v>0</v>
      </c>
      <c r="E4111" s="151">
        <v>2.9472530091824058E-5</v>
      </c>
      <c r="F4111" s="151">
        <v>0</v>
      </c>
      <c r="G4111" s="151">
        <v>0</v>
      </c>
      <c r="H4111" s="151">
        <v>0</v>
      </c>
      <c r="I4111" s="151">
        <v>0</v>
      </c>
      <c r="J4111" s="151">
        <v>0</v>
      </c>
      <c r="K4111" s="151">
        <v>0</v>
      </c>
      <c r="L4111" s="151">
        <v>0</v>
      </c>
      <c r="M4111" s="151">
        <v>0</v>
      </c>
      <c r="N4111" s="151">
        <v>1.2694844540722284E-5</v>
      </c>
      <c r="O4111" s="151">
        <v>0</v>
      </c>
      <c r="P4111" s="151">
        <v>0</v>
      </c>
    </row>
    <row r="4112" spans="1:16" ht="22" customHeight="1" x14ac:dyDescent="0.2">
      <c r="A4112" s="150" t="s">
        <v>4941</v>
      </c>
      <c r="B4112" s="151">
        <v>4.9974012052066125E-5</v>
      </c>
      <c r="C4112" s="151">
        <v>1.0983114055088403E-4</v>
      </c>
      <c r="D4112" s="151">
        <v>2.6787156011436388E-5</v>
      </c>
      <c r="E4112" s="151">
        <v>1.1789012036729623E-4</v>
      </c>
      <c r="F4112" s="151">
        <v>4.8963474242500818E-5</v>
      </c>
      <c r="G4112" s="151">
        <v>1.1219394179765615E-4</v>
      </c>
      <c r="H4112" s="151">
        <v>5.9825949057333119E-5</v>
      </c>
      <c r="I4112" s="151">
        <v>1.303831143832745E-4</v>
      </c>
      <c r="J4112" s="151">
        <v>6.9008388793797274E-5</v>
      </c>
      <c r="K4112" s="151">
        <v>5.6446828560364499E-5</v>
      </c>
      <c r="L4112" s="151">
        <v>6.0403254825808462E-5</v>
      </c>
      <c r="M4112" s="151">
        <v>1.1393021718200121E-4</v>
      </c>
      <c r="N4112" s="151">
        <v>6.3474222703611421E-5</v>
      </c>
      <c r="O4112" s="151">
        <v>4.9385264895653395E-5</v>
      </c>
      <c r="P4112" s="151">
        <v>5.3002811530449555E-5</v>
      </c>
    </row>
    <row r="4113" spans="1:16" ht="22" customHeight="1" x14ac:dyDescent="0.2">
      <c r="A4113" s="150" t="s">
        <v>4942</v>
      </c>
      <c r="B4113" s="151">
        <v>0</v>
      </c>
      <c r="C4113" s="151">
        <v>5.4915570275442014E-5</v>
      </c>
      <c r="D4113" s="151">
        <v>0</v>
      </c>
      <c r="E4113" s="151">
        <v>2.9472530091824058E-5</v>
      </c>
      <c r="F4113" s="151">
        <v>0</v>
      </c>
      <c r="G4113" s="151">
        <v>5.6096970898828077E-5</v>
      </c>
      <c r="H4113" s="151">
        <v>0</v>
      </c>
      <c r="I4113" s="151">
        <v>3.2595778595818625E-5</v>
      </c>
      <c r="J4113" s="151">
        <v>3.4504194396898637E-5</v>
      </c>
      <c r="K4113" s="151">
        <v>5.6446828560364499E-5</v>
      </c>
      <c r="L4113" s="151">
        <v>0</v>
      </c>
      <c r="M4113" s="151">
        <v>5.6965108591000606E-5</v>
      </c>
      <c r="N4113" s="151">
        <v>1.2694844540722284E-5</v>
      </c>
      <c r="O4113" s="151">
        <v>0</v>
      </c>
      <c r="P4113" s="151">
        <v>3.9752108647837168E-5</v>
      </c>
    </row>
    <row r="4114" spans="1:16" ht="22" customHeight="1" x14ac:dyDescent="0.2">
      <c r="A4114" s="150" t="s">
        <v>4943</v>
      </c>
      <c r="B4114" s="151">
        <v>0</v>
      </c>
      <c r="C4114" s="151">
        <v>2.7457785137721008E-4</v>
      </c>
      <c r="D4114" s="151">
        <v>0</v>
      </c>
      <c r="E4114" s="151">
        <v>2.6525277082641653E-4</v>
      </c>
      <c r="F4114" s="151">
        <v>0</v>
      </c>
      <c r="G4114" s="151">
        <v>1.1219394179765615E-4</v>
      </c>
      <c r="H4114" s="151">
        <v>0</v>
      </c>
      <c r="I4114" s="151">
        <v>2.60766228766549E-4</v>
      </c>
      <c r="J4114" s="151">
        <v>0</v>
      </c>
      <c r="K4114" s="151">
        <v>3.3868097136218698E-4</v>
      </c>
      <c r="L4114" s="151">
        <v>0</v>
      </c>
      <c r="M4114" s="151">
        <v>2.84825542955003E-4</v>
      </c>
      <c r="N4114" s="151">
        <v>6.3474222703611421E-5</v>
      </c>
      <c r="O4114" s="151">
        <v>9.877052979130679E-5</v>
      </c>
      <c r="P4114" s="151">
        <v>3.9752108647837168E-5</v>
      </c>
    </row>
    <row r="4115" spans="1:16" ht="22" customHeight="1" x14ac:dyDescent="0.2">
      <c r="A4115" s="150" t="s">
        <v>4944</v>
      </c>
      <c r="B4115" s="151">
        <v>0</v>
      </c>
      <c r="C4115" s="151">
        <v>3.8440899192809412E-4</v>
      </c>
      <c r="D4115" s="151">
        <v>2.6787156011436388E-5</v>
      </c>
      <c r="E4115" s="151">
        <v>4.126154212855368E-4</v>
      </c>
      <c r="F4115" s="151">
        <v>0</v>
      </c>
      <c r="G4115" s="151">
        <v>3.9267879629179654E-4</v>
      </c>
      <c r="H4115" s="151">
        <v>5.9825949057333119E-5</v>
      </c>
      <c r="I4115" s="151">
        <v>5.21532457533098E-4</v>
      </c>
      <c r="J4115" s="151">
        <v>0</v>
      </c>
      <c r="K4115" s="151">
        <v>3.3868097136218698E-4</v>
      </c>
      <c r="L4115" s="151">
        <v>0</v>
      </c>
      <c r="M4115" s="151">
        <v>3.4179065154600364E-4</v>
      </c>
      <c r="N4115" s="151">
        <v>6.3474222703611421E-5</v>
      </c>
      <c r="O4115" s="151">
        <v>4.9385264895653395E-5</v>
      </c>
      <c r="P4115" s="151">
        <v>1.3250702882612389E-5</v>
      </c>
    </row>
    <row r="4116" spans="1:16" ht="22" customHeight="1" x14ac:dyDescent="0.2">
      <c r="A4116" s="150" t="s">
        <v>4945</v>
      </c>
      <c r="B4116" s="151">
        <v>4.9974012052066125E-5</v>
      </c>
      <c r="C4116" s="151">
        <v>5.4915570275442014E-5</v>
      </c>
      <c r="D4116" s="151">
        <v>2.6787156011436388E-5</v>
      </c>
      <c r="E4116" s="151">
        <v>8.8417590275472182E-5</v>
      </c>
      <c r="F4116" s="151">
        <v>9.7926948485001637E-5</v>
      </c>
      <c r="G4116" s="151">
        <v>1.1219394179765615E-4</v>
      </c>
      <c r="H4116" s="151">
        <v>5.9825949057333119E-5</v>
      </c>
      <c r="I4116" s="151">
        <v>3.2595778595818625E-5</v>
      </c>
      <c r="J4116" s="151">
        <v>1.0351258319069591E-4</v>
      </c>
      <c r="K4116" s="151">
        <v>5.6446828560364499E-5</v>
      </c>
      <c r="L4116" s="151">
        <v>1.2080650965161692E-4</v>
      </c>
      <c r="M4116" s="151">
        <v>5.6965108591000606E-5</v>
      </c>
      <c r="N4116" s="151">
        <v>1.0155875632577827E-4</v>
      </c>
      <c r="O4116" s="151">
        <v>4.9385264895653395E-5</v>
      </c>
      <c r="P4116" s="151">
        <v>6.6253514413061943E-5</v>
      </c>
    </row>
    <row r="4117" spans="1:16" ht="22" customHeight="1" x14ac:dyDescent="0.2">
      <c r="A4117" s="150" t="s">
        <v>4946</v>
      </c>
      <c r="B4117" s="151">
        <v>4.9974012052066125E-5</v>
      </c>
      <c r="C4117" s="151">
        <v>0</v>
      </c>
      <c r="D4117" s="151">
        <v>8.036146803430917E-5</v>
      </c>
      <c r="E4117" s="151">
        <v>0</v>
      </c>
      <c r="F4117" s="151">
        <v>9.7926948485001637E-5</v>
      </c>
      <c r="G4117" s="151">
        <v>0</v>
      </c>
      <c r="H4117" s="151">
        <v>0</v>
      </c>
      <c r="I4117" s="151">
        <v>0</v>
      </c>
      <c r="J4117" s="151">
        <v>0</v>
      </c>
      <c r="K4117" s="151">
        <v>0</v>
      </c>
      <c r="L4117" s="151">
        <v>0</v>
      </c>
      <c r="M4117" s="151">
        <v>0</v>
      </c>
      <c r="N4117" s="151">
        <v>8.8863911785055992E-5</v>
      </c>
      <c r="O4117" s="151">
        <v>9.877052979130679E-5</v>
      </c>
      <c r="P4117" s="151">
        <v>1.192563259435115E-4</v>
      </c>
    </row>
    <row r="4118" spans="1:16" ht="22" customHeight="1" x14ac:dyDescent="0.2">
      <c r="A4118" s="150" t="s">
        <v>4947</v>
      </c>
      <c r="B4118" s="151">
        <v>9.994802410413225E-5</v>
      </c>
      <c r="C4118" s="151">
        <v>0</v>
      </c>
      <c r="D4118" s="151">
        <v>8.036146803430917E-5</v>
      </c>
      <c r="E4118" s="151">
        <v>0</v>
      </c>
      <c r="F4118" s="151">
        <v>1.4689042272750247E-4</v>
      </c>
      <c r="G4118" s="151">
        <v>0</v>
      </c>
      <c r="H4118" s="151">
        <v>0</v>
      </c>
      <c r="I4118" s="151">
        <v>0</v>
      </c>
      <c r="J4118" s="151">
        <v>0</v>
      </c>
      <c r="K4118" s="151">
        <v>0</v>
      </c>
      <c r="L4118" s="151">
        <v>0</v>
      </c>
      <c r="M4118" s="151">
        <v>0</v>
      </c>
      <c r="N4118" s="151">
        <v>1.1425360086650056E-4</v>
      </c>
      <c r="O4118" s="151">
        <v>4.9385264895653395E-5</v>
      </c>
      <c r="P4118" s="151">
        <v>6.6253514413061943E-5</v>
      </c>
    </row>
    <row r="4119" spans="1:16" ht="22" customHeight="1" x14ac:dyDescent="0.2">
      <c r="A4119" s="150" t="s">
        <v>4948</v>
      </c>
      <c r="B4119" s="151">
        <v>3.498180843644629E-4</v>
      </c>
      <c r="C4119" s="151">
        <v>0</v>
      </c>
      <c r="D4119" s="151">
        <v>6.6967890028590978E-4</v>
      </c>
      <c r="E4119" s="151">
        <v>5.8945060183648117E-5</v>
      </c>
      <c r="F4119" s="151">
        <v>5.8756169091000988E-4</v>
      </c>
      <c r="G4119" s="151">
        <v>5.6096970898828077E-5</v>
      </c>
      <c r="H4119" s="151">
        <v>5.9825949057333119E-5</v>
      </c>
      <c r="I4119" s="151">
        <v>0</v>
      </c>
      <c r="J4119" s="151">
        <v>3.4504194396898637E-5</v>
      </c>
      <c r="K4119" s="151">
        <v>5.6446828560364499E-5</v>
      </c>
      <c r="L4119" s="151">
        <v>6.0403254825808462E-5</v>
      </c>
      <c r="M4119" s="151">
        <v>0</v>
      </c>
      <c r="N4119" s="151">
        <v>2.6659173535516798E-4</v>
      </c>
      <c r="O4119" s="151">
        <v>3.4569685426957375E-4</v>
      </c>
      <c r="P4119" s="151">
        <v>3.4451827494792211E-4</v>
      </c>
    </row>
    <row r="4120" spans="1:16" ht="22" customHeight="1" x14ac:dyDescent="0.2">
      <c r="A4120" s="150" t="s">
        <v>4949</v>
      </c>
      <c r="B4120" s="151">
        <v>2.9984407231239675E-4</v>
      </c>
      <c r="C4120" s="151">
        <v>0</v>
      </c>
      <c r="D4120" s="151">
        <v>3.4823302814867305E-4</v>
      </c>
      <c r="E4120" s="151">
        <v>0</v>
      </c>
      <c r="F4120" s="151">
        <v>2.9378084545500494E-4</v>
      </c>
      <c r="G4120" s="151">
        <v>0</v>
      </c>
      <c r="H4120" s="151">
        <v>0</v>
      </c>
      <c r="I4120" s="151">
        <v>3.2595778595818625E-5</v>
      </c>
      <c r="J4120" s="151">
        <v>6.9008388793797274E-5</v>
      </c>
      <c r="K4120" s="151">
        <v>0</v>
      </c>
      <c r="L4120" s="151">
        <v>0</v>
      </c>
      <c r="M4120" s="151">
        <v>0</v>
      </c>
      <c r="N4120" s="151">
        <v>2.6659173535516798E-4</v>
      </c>
      <c r="O4120" s="151">
        <v>1.4815579468696019E-4</v>
      </c>
      <c r="P4120" s="151">
        <v>2.3851265188702301E-4</v>
      </c>
    </row>
    <row r="4121" spans="1:16" ht="22" customHeight="1" x14ac:dyDescent="0.2">
      <c r="A4121" s="150" t="s">
        <v>4950</v>
      </c>
      <c r="B4121" s="151">
        <v>1.2993243133537192E-3</v>
      </c>
      <c r="C4121" s="151">
        <v>7.1390241358074624E-4</v>
      </c>
      <c r="D4121" s="151">
        <v>5.8931743225160052E-4</v>
      </c>
      <c r="E4121" s="151">
        <v>4.7156048146918493E-4</v>
      </c>
      <c r="F4121" s="151">
        <v>7.3445211363751229E-4</v>
      </c>
      <c r="G4121" s="151">
        <v>8.4145456348242115E-4</v>
      </c>
      <c r="H4121" s="151">
        <v>7.1791138868799748E-4</v>
      </c>
      <c r="I4121" s="151">
        <v>4.2374512174564216E-4</v>
      </c>
      <c r="J4121" s="151">
        <v>1.0696300263038578E-3</v>
      </c>
      <c r="K4121" s="151">
        <v>5.6446828560364505E-4</v>
      </c>
      <c r="L4121" s="151">
        <v>8.4564556756131848E-4</v>
      </c>
      <c r="M4121" s="151">
        <v>7.9751152027400843E-4</v>
      </c>
      <c r="N4121" s="151">
        <v>1.2694844540722284E-3</v>
      </c>
      <c r="O4121" s="151">
        <v>1.2840168872869883E-3</v>
      </c>
      <c r="P4121" s="151">
        <v>1.152811150787278E-3</v>
      </c>
    </row>
    <row r="4122" spans="1:16" ht="22" customHeight="1" x14ac:dyDescent="0.2">
      <c r="A4122" s="150" t="s">
        <v>4951</v>
      </c>
      <c r="B4122" s="151">
        <v>0</v>
      </c>
      <c r="C4122" s="151">
        <v>0</v>
      </c>
      <c r="D4122" s="151">
        <v>0</v>
      </c>
      <c r="E4122" s="151">
        <v>0</v>
      </c>
      <c r="F4122" s="151">
        <v>0</v>
      </c>
      <c r="G4122" s="151">
        <v>0</v>
      </c>
      <c r="H4122" s="151">
        <v>0</v>
      </c>
      <c r="I4122" s="151">
        <v>0</v>
      </c>
      <c r="J4122" s="151">
        <v>0</v>
      </c>
      <c r="K4122" s="151">
        <v>0</v>
      </c>
      <c r="L4122" s="151">
        <v>0</v>
      </c>
      <c r="M4122" s="151">
        <v>0</v>
      </c>
      <c r="N4122" s="151">
        <v>0</v>
      </c>
      <c r="O4122" s="151">
        <v>0</v>
      </c>
      <c r="P4122" s="151">
        <v>1.3250702882612389E-5</v>
      </c>
    </row>
    <row r="4123" spans="1:16" ht="22" customHeight="1" x14ac:dyDescent="0.2">
      <c r="A4123" s="150" t="s">
        <v>4952</v>
      </c>
      <c r="B4123" s="151">
        <v>0</v>
      </c>
      <c r="C4123" s="151">
        <v>0</v>
      </c>
      <c r="D4123" s="151">
        <v>0</v>
      </c>
      <c r="E4123" s="151">
        <v>0</v>
      </c>
      <c r="F4123" s="151">
        <v>0</v>
      </c>
      <c r="G4123" s="151">
        <v>0</v>
      </c>
      <c r="H4123" s="151">
        <v>0</v>
      </c>
      <c r="I4123" s="151">
        <v>0</v>
      </c>
      <c r="J4123" s="151">
        <v>0</v>
      </c>
      <c r="K4123" s="151">
        <v>0</v>
      </c>
      <c r="L4123" s="151">
        <v>0</v>
      </c>
      <c r="M4123" s="151">
        <v>0</v>
      </c>
      <c r="N4123" s="151">
        <v>1.2744824243638513E-5</v>
      </c>
      <c r="O4123" s="151">
        <v>0</v>
      </c>
      <c r="P4123" s="151">
        <v>0</v>
      </c>
    </row>
    <row r="4124" spans="1:16" ht="22" customHeight="1" x14ac:dyDescent="0.2">
      <c r="A4124" s="150" t="s">
        <v>4953</v>
      </c>
      <c r="B4124" s="151">
        <v>0</v>
      </c>
      <c r="C4124" s="151">
        <v>5.5131773308022494E-5</v>
      </c>
      <c r="D4124" s="151">
        <v>5.3785234511151804E-5</v>
      </c>
      <c r="E4124" s="151">
        <v>1.1835425469945094E-4</v>
      </c>
      <c r="F4124" s="151">
        <v>0</v>
      </c>
      <c r="G4124" s="151">
        <v>5.6317825114965193E-5</v>
      </c>
      <c r="H4124" s="151">
        <v>0</v>
      </c>
      <c r="I4124" s="151">
        <v>6.5448216865620081E-5</v>
      </c>
      <c r="J4124" s="151">
        <v>3.4640037681925797E-5</v>
      </c>
      <c r="K4124" s="151">
        <v>1.1333812033773975E-4</v>
      </c>
      <c r="L4124" s="151">
        <v>6.0641062915673848E-5</v>
      </c>
      <c r="M4124" s="151">
        <v>5.7189380672067535E-5</v>
      </c>
      <c r="N4124" s="151">
        <v>1.2744824243638513E-5</v>
      </c>
      <c r="O4124" s="151">
        <v>4.9579695072407936E-5</v>
      </c>
      <c r="P4124" s="151">
        <v>1.3302871004197477E-5</v>
      </c>
    </row>
    <row r="4125" spans="1:16" ht="22" customHeight="1" x14ac:dyDescent="0.2">
      <c r="A4125" s="150" t="s">
        <v>4954</v>
      </c>
      <c r="B4125" s="151">
        <v>0</v>
      </c>
      <c r="C4125" s="151">
        <v>0</v>
      </c>
      <c r="D4125" s="151">
        <v>2.6892617255575902E-5</v>
      </c>
      <c r="E4125" s="151">
        <v>0</v>
      </c>
      <c r="F4125" s="151">
        <v>0</v>
      </c>
      <c r="G4125" s="151">
        <v>0</v>
      </c>
      <c r="H4125" s="151">
        <v>0</v>
      </c>
      <c r="I4125" s="151">
        <v>0</v>
      </c>
      <c r="J4125" s="151">
        <v>0</v>
      </c>
      <c r="K4125" s="151">
        <v>0</v>
      </c>
      <c r="L4125" s="151">
        <v>0</v>
      </c>
      <c r="M4125" s="151">
        <v>0</v>
      </c>
      <c r="N4125" s="151">
        <v>0</v>
      </c>
      <c r="O4125" s="151">
        <v>0</v>
      </c>
      <c r="P4125" s="151">
        <v>0</v>
      </c>
    </row>
    <row r="4126" spans="1:16" ht="22" customHeight="1" x14ac:dyDescent="0.2">
      <c r="A4126" s="150" t="s">
        <v>4955</v>
      </c>
      <c r="B4126" s="151">
        <v>9.0307368235820282E-4</v>
      </c>
      <c r="C4126" s="151">
        <v>1.0475036928524275E-3</v>
      </c>
      <c r="D4126" s="151">
        <v>7.7988590041170127E-4</v>
      </c>
      <c r="E4126" s="151">
        <v>1.2131311106693722E-3</v>
      </c>
      <c r="F4126" s="151">
        <v>1.0322811203487871E-3</v>
      </c>
      <c r="G4126" s="151">
        <v>1.0137208520693735E-3</v>
      </c>
      <c r="H4126" s="151">
        <v>1.3213526543765306E-3</v>
      </c>
      <c r="I4126" s="151">
        <v>9.8172325298430114E-4</v>
      </c>
      <c r="J4126" s="151">
        <v>1.2816813942312544E-3</v>
      </c>
      <c r="K4126" s="151">
        <v>1.1333812033773975E-3</v>
      </c>
      <c r="L4126" s="151">
        <v>1.5160265728918463E-3</v>
      </c>
      <c r="M4126" s="151">
        <v>9.1503009075308056E-4</v>
      </c>
      <c r="N4126" s="151">
        <v>9.3037216978561152E-4</v>
      </c>
      <c r="O4126" s="151">
        <v>7.9327512115852697E-4</v>
      </c>
      <c r="P4126" s="151">
        <v>7.5826364723925613E-4</v>
      </c>
    </row>
    <row r="4127" spans="1:16" ht="22" customHeight="1" x14ac:dyDescent="0.2">
      <c r="A4127" s="150" t="s">
        <v>4956</v>
      </c>
      <c r="B4127" s="151">
        <v>2.0068304052404506E-4</v>
      </c>
      <c r="C4127" s="151">
        <v>1.6539531992406747E-4</v>
      </c>
      <c r="D4127" s="151">
        <v>1.3446308627787951E-4</v>
      </c>
      <c r="E4127" s="151">
        <v>2.6629707307376462E-4</v>
      </c>
      <c r="F4127" s="151">
        <v>1.4746873147839813E-4</v>
      </c>
      <c r="G4127" s="151">
        <v>1.6895347534489559E-4</v>
      </c>
      <c r="H4127" s="151">
        <v>1.8018445286952691E-4</v>
      </c>
      <c r="I4127" s="151">
        <v>1.9634465059686023E-4</v>
      </c>
      <c r="J4127" s="151">
        <v>1.73200188409629E-4</v>
      </c>
      <c r="K4127" s="151">
        <v>2.266762406754795E-4</v>
      </c>
      <c r="L4127" s="151">
        <v>1.8192318874702155E-4</v>
      </c>
      <c r="M4127" s="151">
        <v>1.715681420162026E-4</v>
      </c>
      <c r="N4127" s="151">
        <v>1.1470341819274663E-4</v>
      </c>
      <c r="O4127" s="151">
        <v>9.9159390144815872E-5</v>
      </c>
      <c r="P4127" s="151">
        <v>1.3302871004197478E-4</v>
      </c>
    </row>
    <row r="4128" spans="1:16" ht="22" customHeight="1" x14ac:dyDescent="0.2">
      <c r="A4128" s="150" t="s">
        <v>4957</v>
      </c>
      <c r="B4128" s="151">
        <v>0</v>
      </c>
      <c r="C4128" s="151">
        <v>0</v>
      </c>
      <c r="D4128" s="151">
        <v>0</v>
      </c>
      <c r="E4128" s="151">
        <v>2.9588563674862735E-5</v>
      </c>
      <c r="F4128" s="151">
        <v>0</v>
      </c>
      <c r="G4128" s="151">
        <v>0</v>
      </c>
      <c r="H4128" s="151">
        <v>0</v>
      </c>
      <c r="I4128" s="151">
        <v>6.5448216865620081E-5</v>
      </c>
      <c r="J4128" s="151">
        <v>3.4640037681925797E-5</v>
      </c>
      <c r="K4128" s="151">
        <v>0</v>
      </c>
      <c r="L4128" s="151">
        <v>0</v>
      </c>
      <c r="M4128" s="151">
        <v>0</v>
      </c>
      <c r="N4128" s="151">
        <v>0</v>
      </c>
      <c r="O4128" s="151">
        <v>0</v>
      </c>
      <c r="P4128" s="151">
        <v>0</v>
      </c>
    </row>
    <row r="4129" spans="1:16" ht="22" customHeight="1" x14ac:dyDescent="0.2">
      <c r="A4129" s="150" t="s">
        <v>4958</v>
      </c>
      <c r="B4129" s="151">
        <v>5.0170760131011265E-5</v>
      </c>
      <c r="C4129" s="151">
        <v>2.2052709323208997E-4</v>
      </c>
      <c r="D4129" s="151">
        <v>2.6892617255575902E-5</v>
      </c>
      <c r="E4129" s="151">
        <v>2.0711994572403914E-4</v>
      </c>
      <c r="F4129" s="151">
        <v>4.9156243826132714E-5</v>
      </c>
      <c r="G4129" s="151">
        <v>2.2527130045986077E-4</v>
      </c>
      <c r="H4129" s="151">
        <v>1.2012296857968461E-4</v>
      </c>
      <c r="I4129" s="151">
        <v>3.2724108432810042E-4</v>
      </c>
      <c r="J4129" s="151">
        <v>2.0784022609155478E-4</v>
      </c>
      <c r="K4129" s="151">
        <v>2.266762406754795E-4</v>
      </c>
      <c r="L4129" s="151">
        <v>1.212821258313477E-4</v>
      </c>
      <c r="M4129" s="151">
        <v>2.8594690336033768E-4</v>
      </c>
      <c r="N4129" s="151">
        <v>1.0195859394910811E-4</v>
      </c>
      <c r="O4129" s="151">
        <v>4.9579695072407936E-5</v>
      </c>
      <c r="P4129" s="151">
        <v>1.1972583903777729E-4</v>
      </c>
    </row>
    <row r="4130" spans="1:16" ht="22" customHeight="1" x14ac:dyDescent="0.2">
      <c r="A4130" s="150" t="s">
        <v>4959</v>
      </c>
      <c r="B4130" s="151">
        <v>1.5051228039303379E-4</v>
      </c>
      <c r="C4130" s="151">
        <v>2.2052709323208997E-4</v>
      </c>
      <c r="D4130" s="151">
        <v>1.8824832078903132E-4</v>
      </c>
      <c r="E4130" s="151">
        <v>2.6629707307376462E-4</v>
      </c>
      <c r="F4130" s="151">
        <v>9.8312487652265428E-5</v>
      </c>
      <c r="G4130" s="151">
        <v>2.8158912557482599E-4</v>
      </c>
      <c r="H4130" s="151">
        <v>1.8018445286952691E-4</v>
      </c>
      <c r="I4130" s="151">
        <v>1.9634465059686023E-4</v>
      </c>
      <c r="J4130" s="151">
        <v>1.3856015072770319E-4</v>
      </c>
      <c r="K4130" s="151">
        <v>1.7000718050660962E-4</v>
      </c>
      <c r="L4130" s="151">
        <v>2.4256425166269539E-4</v>
      </c>
      <c r="M4130" s="151">
        <v>1.715681420162026E-4</v>
      </c>
      <c r="N4130" s="151">
        <v>1.1470341819274663E-4</v>
      </c>
      <c r="O4130" s="151">
        <v>9.9159390144815872E-5</v>
      </c>
      <c r="P4130" s="151">
        <v>1.1972583903777729E-4</v>
      </c>
    </row>
    <row r="4131" spans="1:16" ht="22" customHeight="1" x14ac:dyDescent="0.2">
      <c r="A4131" s="150" t="s">
        <v>4960</v>
      </c>
      <c r="B4131" s="151">
        <v>0</v>
      </c>
      <c r="C4131" s="151">
        <v>0</v>
      </c>
      <c r="D4131" s="151">
        <v>0</v>
      </c>
      <c r="E4131" s="151">
        <v>1.1835425469945094E-4</v>
      </c>
      <c r="F4131" s="151">
        <v>0</v>
      </c>
      <c r="G4131" s="151">
        <v>1.1263565022993039E-4</v>
      </c>
      <c r="H4131" s="151">
        <v>0</v>
      </c>
      <c r="I4131" s="151">
        <v>3.272410843281004E-5</v>
      </c>
      <c r="J4131" s="151">
        <v>0</v>
      </c>
      <c r="K4131" s="151">
        <v>0</v>
      </c>
      <c r="L4131" s="151">
        <v>0</v>
      </c>
      <c r="M4131" s="151">
        <v>0</v>
      </c>
      <c r="N4131" s="151">
        <v>0</v>
      </c>
      <c r="O4131" s="151">
        <v>0</v>
      </c>
      <c r="P4131" s="151">
        <v>0</v>
      </c>
    </row>
    <row r="4132" spans="1:16" ht="22" customHeight="1" x14ac:dyDescent="0.2">
      <c r="A4132" s="150" t="s">
        <v>4961</v>
      </c>
      <c r="B4132" s="151">
        <v>0</v>
      </c>
      <c r="C4132" s="151">
        <v>5.5131773308022494E-5</v>
      </c>
      <c r="D4132" s="151">
        <v>0</v>
      </c>
      <c r="E4132" s="151">
        <v>0</v>
      </c>
      <c r="F4132" s="151">
        <v>0</v>
      </c>
      <c r="G4132" s="151">
        <v>0</v>
      </c>
      <c r="H4132" s="151">
        <v>0</v>
      </c>
      <c r="I4132" s="151">
        <v>0</v>
      </c>
      <c r="J4132" s="151">
        <v>0</v>
      </c>
      <c r="K4132" s="151">
        <v>0</v>
      </c>
      <c r="L4132" s="151">
        <v>0</v>
      </c>
      <c r="M4132" s="151">
        <v>0</v>
      </c>
      <c r="N4132" s="151">
        <v>0</v>
      </c>
      <c r="O4132" s="151">
        <v>0</v>
      </c>
      <c r="P4132" s="151">
        <v>0</v>
      </c>
    </row>
    <row r="4133" spans="1:16" ht="22" customHeight="1" x14ac:dyDescent="0.2">
      <c r="A4133" s="150" t="s">
        <v>4962</v>
      </c>
      <c r="B4133" s="151">
        <v>0</v>
      </c>
      <c r="C4133" s="151">
        <v>5.5131773308022494E-5</v>
      </c>
      <c r="D4133" s="151">
        <v>0</v>
      </c>
      <c r="E4133" s="151">
        <v>0</v>
      </c>
      <c r="F4133" s="151">
        <v>0</v>
      </c>
      <c r="G4133" s="151">
        <v>0</v>
      </c>
      <c r="H4133" s="151">
        <v>0</v>
      </c>
      <c r="I4133" s="151">
        <v>0</v>
      </c>
      <c r="J4133" s="151">
        <v>0</v>
      </c>
      <c r="K4133" s="151">
        <v>0</v>
      </c>
      <c r="L4133" s="151">
        <v>0</v>
      </c>
      <c r="M4133" s="151">
        <v>0</v>
      </c>
      <c r="N4133" s="151">
        <v>0</v>
      </c>
      <c r="O4133" s="151">
        <v>0</v>
      </c>
      <c r="P4133" s="151">
        <v>1.3302871004197477E-5</v>
      </c>
    </row>
    <row r="4134" spans="1:16" ht="22" customHeight="1" x14ac:dyDescent="0.2">
      <c r="A4134" s="150" t="s">
        <v>4963</v>
      </c>
      <c r="B4134" s="151">
        <v>5.0170760131011265E-5</v>
      </c>
      <c r="C4134" s="151">
        <v>3.3079063984813495E-4</v>
      </c>
      <c r="D4134" s="151">
        <v>2.6892617255575902E-5</v>
      </c>
      <c r="E4134" s="151">
        <v>2.0711994572403914E-4</v>
      </c>
      <c r="F4134" s="151">
        <v>4.9156243826132714E-5</v>
      </c>
      <c r="G4134" s="151">
        <v>2.2527130045986077E-4</v>
      </c>
      <c r="H4134" s="151">
        <v>6.0061484289842305E-5</v>
      </c>
      <c r="I4134" s="151">
        <v>2.2906875902967028E-4</v>
      </c>
      <c r="J4134" s="151">
        <v>6.9280075363851594E-5</v>
      </c>
      <c r="K4134" s="151">
        <v>2.8334530084434938E-4</v>
      </c>
      <c r="L4134" s="151">
        <v>6.0641062915673848E-5</v>
      </c>
      <c r="M4134" s="151">
        <v>2.8594690336033768E-4</v>
      </c>
      <c r="N4134" s="151">
        <v>6.3724121218192563E-5</v>
      </c>
      <c r="O4134" s="151">
        <v>9.9159390144815872E-5</v>
      </c>
      <c r="P4134" s="151">
        <v>7.9817226025184868E-5</v>
      </c>
    </row>
    <row r="4135" spans="1:16" ht="22" customHeight="1" x14ac:dyDescent="0.2">
      <c r="A4135" s="150" t="s">
        <v>4964</v>
      </c>
      <c r="B4135" s="151">
        <v>6.5221988170314647E-4</v>
      </c>
      <c r="C4135" s="151">
        <v>1.1026354661604499E-4</v>
      </c>
      <c r="D4135" s="151">
        <v>7.5299328315612526E-4</v>
      </c>
      <c r="E4135" s="151">
        <v>1.1835425469945094E-4</v>
      </c>
      <c r="F4135" s="151">
        <v>6.8818741356585804E-4</v>
      </c>
      <c r="G4135" s="151">
        <v>5.6317825114965193E-5</v>
      </c>
      <c r="H4135" s="151">
        <v>1.2012296857968461E-4</v>
      </c>
      <c r="I4135" s="151">
        <v>6.5448216865620081E-5</v>
      </c>
      <c r="J4135" s="151">
        <v>1.73200188409629E-4</v>
      </c>
      <c r="K4135" s="151">
        <v>1.1333812033773975E-4</v>
      </c>
      <c r="L4135" s="151">
        <v>1.8192318874702155E-4</v>
      </c>
      <c r="M4135" s="151">
        <v>1.1437876134413507E-4</v>
      </c>
      <c r="N4135" s="151">
        <v>5.7351709096373313E-4</v>
      </c>
      <c r="O4135" s="151">
        <v>3.9663756057926349E-4</v>
      </c>
      <c r="P4135" s="151">
        <v>5.321148401678991E-4</v>
      </c>
    </row>
    <row r="4136" spans="1:16" ht="22" customHeight="1" x14ac:dyDescent="0.2">
      <c r="A4136" s="150" t="s">
        <v>4965</v>
      </c>
      <c r="B4136" s="151">
        <v>0</v>
      </c>
      <c r="C4136" s="151">
        <v>0</v>
      </c>
      <c r="D4136" s="151">
        <v>0</v>
      </c>
      <c r="E4136" s="151">
        <v>0</v>
      </c>
      <c r="F4136" s="151">
        <v>4.9156243826132714E-5</v>
      </c>
      <c r="G4136" s="151">
        <v>0</v>
      </c>
      <c r="H4136" s="151">
        <v>0</v>
      </c>
      <c r="I4136" s="151">
        <v>0</v>
      </c>
      <c r="J4136" s="151">
        <v>0</v>
      </c>
      <c r="K4136" s="151">
        <v>0</v>
      </c>
      <c r="L4136" s="151">
        <v>0</v>
      </c>
      <c r="M4136" s="151">
        <v>0</v>
      </c>
      <c r="N4136" s="151">
        <v>0</v>
      </c>
      <c r="O4136" s="151">
        <v>0</v>
      </c>
      <c r="P4136" s="151">
        <v>5.3211484016789907E-5</v>
      </c>
    </row>
    <row r="4137" spans="1:16" ht="22" customHeight="1" x14ac:dyDescent="0.2">
      <c r="A4137" s="150" t="s">
        <v>4966</v>
      </c>
      <c r="B4137" s="151">
        <v>5.017076013101127E-4</v>
      </c>
      <c r="C4137" s="151">
        <v>5.5131773308022494E-5</v>
      </c>
      <c r="D4137" s="151">
        <v>3.7649664157806263E-4</v>
      </c>
      <c r="E4137" s="151">
        <v>5.9177127349725471E-5</v>
      </c>
      <c r="F4137" s="151">
        <v>5.8987492591359254E-4</v>
      </c>
      <c r="G4137" s="151">
        <v>1.1263565022993039E-4</v>
      </c>
      <c r="H4137" s="151">
        <v>6.0061484289842305E-5</v>
      </c>
      <c r="I4137" s="151">
        <v>6.5448216865620081E-5</v>
      </c>
      <c r="J4137" s="151">
        <v>1.73200188409629E-4</v>
      </c>
      <c r="K4137" s="151">
        <v>1.1333812033773975E-4</v>
      </c>
      <c r="L4137" s="151">
        <v>2.4256425166269539E-4</v>
      </c>
      <c r="M4137" s="151">
        <v>1.1437876134413507E-4</v>
      </c>
      <c r="N4137" s="151">
        <v>4.5881367277098652E-4</v>
      </c>
      <c r="O4137" s="151">
        <v>5.4537664579648734E-4</v>
      </c>
      <c r="P4137" s="151">
        <v>3.8578325912172685E-4</v>
      </c>
    </row>
    <row r="4138" spans="1:16" ht="22" customHeight="1" x14ac:dyDescent="0.2">
      <c r="A4138" s="150" t="s">
        <v>4967</v>
      </c>
      <c r="B4138" s="151">
        <v>0</v>
      </c>
      <c r="C4138" s="151">
        <v>0</v>
      </c>
      <c r="D4138" s="151">
        <v>0</v>
      </c>
      <c r="E4138" s="151">
        <v>2.9588563674862735E-5</v>
      </c>
      <c r="F4138" s="151">
        <v>0</v>
      </c>
      <c r="G4138" s="151">
        <v>0</v>
      </c>
      <c r="H4138" s="151">
        <v>0</v>
      </c>
      <c r="I4138" s="151">
        <v>0</v>
      </c>
      <c r="J4138" s="151">
        <v>3.4640037681925797E-5</v>
      </c>
      <c r="K4138" s="151">
        <v>0</v>
      </c>
      <c r="L4138" s="151">
        <v>0</v>
      </c>
      <c r="M4138" s="151">
        <v>0</v>
      </c>
      <c r="N4138" s="151">
        <v>0</v>
      </c>
      <c r="O4138" s="151">
        <v>0</v>
      </c>
      <c r="P4138" s="151">
        <v>0</v>
      </c>
    </row>
    <row r="4139" spans="1:16" ht="22" customHeight="1" x14ac:dyDescent="0.2">
      <c r="A4139" s="150" t="s">
        <v>4968</v>
      </c>
      <c r="B4139" s="151">
        <v>3.0102456078606759E-4</v>
      </c>
      <c r="C4139" s="151">
        <v>0</v>
      </c>
      <c r="D4139" s="151">
        <v>2.6892617255575902E-4</v>
      </c>
      <c r="E4139" s="151">
        <v>0</v>
      </c>
      <c r="F4139" s="151">
        <v>2.9493746295679627E-4</v>
      </c>
      <c r="G4139" s="151">
        <v>0</v>
      </c>
      <c r="H4139" s="151">
        <v>0</v>
      </c>
      <c r="I4139" s="151">
        <v>0</v>
      </c>
      <c r="J4139" s="151">
        <v>0</v>
      </c>
      <c r="K4139" s="151">
        <v>0</v>
      </c>
      <c r="L4139" s="151">
        <v>0</v>
      </c>
      <c r="M4139" s="151">
        <v>0</v>
      </c>
      <c r="N4139" s="151">
        <v>1.1470341819274663E-4</v>
      </c>
      <c r="O4139" s="151">
        <v>9.9159390144815872E-5</v>
      </c>
      <c r="P4139" s="151">
        <v>1.7293732305456722E-4</v>
      </c>
    </row>
    <row r="4140" spans="1:16" ht="22" customHeight="1" x14ac:dyDescent="0.2">
      <c r="A4140" s="150" t="s">
        <v>4969</v>
      </c>
      <c r="B4140" s="151">
        <v>5.0170760131011265E-5</v>
      </c>
      <c r="C4140" s="151">
        <v>0</v>
      </c>
      <c r="D4140" s="151">
        <v>0</v>
      </c>
      <c r="E4140" s="151">
        <v>0</v>
      </c>
      <c r="F4140" s="151">
        <v>0</v>
      </c>
      <c r="G4140" s="151">
        <v>0</v>
      </c>
      <c r="H4140" s="151">
        <v>0</v>
      </c>
      <c r="I4140" s="151">
        <v>0</v>
      </c>
      <c r="J4140" s="151">
        <v>0</v>
      </c>
      <c r="K4140" s="151">
        <v>0</v>
      </c>
      <c r="L4140" s="151">
        <v>0</v>
      </c>
      <c r="M4140" s="151">
        <v>0</v>
      </c>
      <c r="N4140" s="151">
        <v>0</v>
      </c>
      <c r="O4140" s="151">
        <v>0</v>
      </c>
      <c r="P4140" s="151">
        <v>0</v>
      </c>
    </row>
    <row r="4141" spans="1:16" ht="22" customHeight="1" x14ac:dyDescent="0.2">
      <c r="A4141" s="150" t="s">
        <v>4970</v>
      </c>
      <c r="B4141" s="151">
        <v>0</v>
      </c>
      <c r="C4141" s="151">
        <v>0</v>
      </c>
      <c r="D4141" s="151">
        <v>0</v>
      </c>
      <c r="E4141" s="151">
        <v>2.9705514519427411E-5</v>
      </c>
      <c r="F4141" s="151">
        <v>0</v>
      </c>
      <c r="G4141" s="151">
        <v>0</v>
      </c>
      <c r="H4141" s="151">
        <v>0</v>
      </c>
      <c r="I4141" s="151">
        <v>0</v>
      </c>
      <c r="J4141" s="151">
        <v>0</v>
      </c>
      <c r="K4141" s="151">
        <v>0</v>
      </c>
      <c r="L4141" s="151">
        <v>0</v>
      </c>
      <c r="M4141" s="151">
        <v>0</v>
      </c>
      <c r="N4141" s="151">
        <v>0</v>
      </c>
      <c r="O4141" s="151">
        <v>0</v>
      </c>
      <c r="P4141" s="151">
        <v>0</v>
      </c>
    </row>
    <row r="4142" spans="1:16" ht="22" customHeight="1" x14ac:dyDescent="0.2">
      <c r="A4142" s="150" t="s">
        <v>4971</v>
      </c>
      <c r="B4142" s="151">
        <v>0</v>
      </c>
      <c r="C4142" s="151">
        <v>0</v>
      </c>
      <c r="D4142" s="151">
        <v>0</v>
      </c>
      <c r="E4142" s="151">
        <v>0</v>
      </c>
      <c r="F4142" s="151">
        <v>0</v>
      </c>
      <c r="G4142" s="151">
        <v>0</v>
      </c>
      <c r="H4142" s="151">
        <v>0</v>
      </c>
      <c r="I4142" s="151">
        <v>0</v>
      </c>
      <c r="J4142" s="151">
        <v>0</v>
      </c>
      <c r="K4142" s="151">
        <v>0</v>
      </c>
      <c r="L4142" s="151">
        <v>0</v>
      </c>
      <c r="M4142" s="151">
        <v>0</v>
      </c>
      <c r="N4142" s="151">
        <v>0</v>
      </c>
      <c r="O4142" s="151">
        <v>0</v>
      </c>
      <c r="P4142" s="151">
        <v>1.3355451522000629E-5</v>
      </c>
    </row>
    <row r="4143" spans="1:16" ht="22" customHeight="1" x14ac:dyDescent="0.2">
      <c r="A4143" s="150" t="s">
        <v>4972</v>
      </c>
      <c r="B4143" s="151">
        <v>0</v>
      </c>
      <c r="C4143" s="151">
        <v>0</v>
      </c>
      <c r="D4143" s="151">
        <v>0</v>
      </c>
      <c r="E4143" s="151">
        <v>0</v>
      </c>
      <c r="F4143" s="151">
        <v>0</v>
      </c>
      <c r="G4143" s="151">
        <v>0</v>
      </c>
      <c r="H4143" s="151">
        <v>0</v>
      </c>
      <c r="I4143" s="151">
        <v>0</v>
      </c>
      <c r="J4143" s="151">
        <v>0</v>
      </c>
      <c r="K4143" s="151">
        <v>0</v>
      </c>
      <c r="L4143" s="151">
        <v>0</v>
      </c>
      <c r="M4143" s="151">
        <v>0</v>
      </c>
      <c r="N4143" s="151">
        <v>1.2795199043020483E-5</v>
      </c>
      <c r="O4143" s="151">
        <v>0</v>
      </c>
      <c r="P4143" s="151">
        <v>0</v>
      </c>
    </row>
    <row r="4144" spans="1:16" ht="22" customHeight="1" x14ac:dyDescent="0.2">
      <c r="A4144" s="150" t="s">
        <v>4973</v>
      </c>
      <c r="B4144" s="151">
        <v>0</v>
      </c>
      <c r="C4144" s="151">
        <v>0</v>
      </c>
      <c r="D4144" s="151">
        <v>0</v>
      </c>
      <c r="E4144" s="151">
        <v>0</v>
      </c>
      <c r="F4144" s="151">
        <v>0</v>
      </c>
      <c r="G4144" s="151">
        <v>0</v>
      </c>
      <c r="H4144" s="151">
        <v>0</v>
      </c>
      <c r="I4144" s="151">
        <v>0</v>
      </c>
      <c r="J4144" s="151">
        <v>3.4776954826913641E-5</v>
      </c>
      <c r="K4144" s="151">
        <v>0</v>
      </c>
      <c r="L4144" s="151">
        <v>0</v>
      </c>
      <c r="M4144" s="151">
        <v>0</v>
      </c>
      <c r="N4144" s="151">
        <v>5.1180796172081932E-5</v>
      </c>
      <c r="O4144" s="151">
        <v>9.9551324493214345E-5</v>
      </c>
      <c r="P4144" s="151">
        <v>6.6777257610003155E-5</v>
      </c>
    </row>
    <row r="4145" spans="1:16" ht="22" customHeight="1" x14ac:dyDescent="0.2">
      <c r="A4145" s="150" t="s">
        <v>4974</v>
      </c>
      <c r="B4145" s="151">
        <v>0</v>
      </c>
      <c r="C4145" s="151">
        <v>5.534968545548503E-5</v>
      </c>
      <c r="D4145" s="151">
        <v>0</v>
      </c>
      <c r="E4145" s="151">
        <v>5.9411029038854821E-5</v>
      </c>
      <c r="F4145" s="151">
        <v>0</v>
      </c>
      <c r="G4145" s="151">
        <v>5.654042521423383E-5</v>
      </c>
      <c r="H4145" s="151">
        <v>0</v>
      </c>
      <c r="I4145" s="151">
        <v>0</v>
      </c>
      <c r="J4145" s="151">
        <v>0</v>
      </c>
      <c r="K4145" s="151">
        <v>0</v>
      </c>
      <c r="L4145" s="151">
        <v>0</v>
      </c>
      <c r="M4145" s="151">
        <v>0</v>
      </c>
      <c r="N4145" s="151">
        <v>1.2795199043020483E-5</v>
      </c>
      <c r="O4145" s="151">
        <v>0</v>
      </c>
      <c r="P4145" s="151">
        <v>2.6710903044001258E-5</v>
      </c>
    </row>
    <row r="4146" spans="1:16" ht="22" customHeight="1" x14ac:dyDescent="0.2">
      <c r="A4146" s="150" t="s">
        <v>4975</v>
      </c>
      <c r="B4146" s="151">
        <v>0</v>
      </c>
      <c r="C4146" s="151">
        <v>0</v>
      </c>
      <c r="D4146" s="151">
        <v>0</v>
      </c>
      <c r="E4146" s="151">
        <v>0</v>
      </c>
      <c r="F4146" s="151">
        <v>0</v>
      </c>
      <c r="G4146" s="151">
        <v>0</v>
      </c>
      <c r="H4146" s="151">
        <v>0</v>
      </c>
      <c r="I4146" s="151">
        <v>3.2853452734916009E-5</v>
      </c>
      <c r="J4146" s="151">
        <v>0</v>
      </c>
      <c r="K4146" s="151">
        <v>0</v>
      </c>
      <c r="L4146" s="151">
        <v>0</v>
      </c>
      <c r="M4146" s="151">
        <v>0</v>
      </c>
      <c r="N4146" s="151">
        <v>1.2795199043020483E-5</v>
      </c>
      <c r="O4146" s="151">
        <v>0</v>
      </c>
      <c r="P4146" s="151">
        <v>0</v>
      </c>
    </row>
    <row r="4147" spans="1:16" ht="22" customHeight="1" x14ac:dyDescent="0.2">
      <c r="A4147" s="150" t="s">
        <v>4976</v>
      </c>
      <c r="B4147" s="151">
        <v>0</v>
      </c>
      <c r="C4147" s="151">
        <v>0</v>
      </c>
      <c r="D4147" s="151">
        <v>0</v>
      </c>
      <c r="E4147" s="151">
        <v>0</v>
      </c>
      <c r="F4147" s="151">
        <v>0</v>
      </c>
      <c r="G4147" s="151">
        <v>0</v>
      </c>
      <c r="H4147" s="151">
        <v>0</v>
      </c>
      <c r="I4147" s="151">
        <v>0</v>
      </c>
      <c r="J4147" s="151">
        <v>0</v>
      </c>
      <c r="K4147" s="151">
        <v>0</v>
      </c>
      <c r="L4147" s="151">
        <v>0</v>
      </c>
      <c r="M4147" s="151">
        <v>0</v>
      </c>
      <c r="N4147" s="151">
        <v>1.2795199043020483E-5</v>
      </c>
      <c r="O4147" s="151">
        <v>0</v>
      </c>
      <c r="P4147" s="151">
        <v>0</v>
      </c>
    </row>
    <row r="4148" spans="1:16" ht="22" customHeight="1" x14ac:dyDescent="0.2">
      <c r="A4148" s="150" t="s">
        <v>4977</v>
      </c>
      <c r="B4148" s="151">
        <v>0</v>
      </c>
      <c r="C4148" s="151">
        <v>0</v>
      </c>
      <c r="D4148" s="151">
        <v>0</v>
      </c>
      <c r="E4148" s="151">
        <v>0</v>
      </c>
      <c r="F4148" s="151">
        <v>0</v>
      </c>
      <c r="G4148" s="151">
        <v>0</v>
      </c>
      <c r="H4148" s="151">
        <v>0</v>
      </c>
      <c r="I4148" s="151">
        <v>0</v>
      </c>
      <c r="J4148" s="151">
        <v>0</v>
      </c>
      <c r="K4148" s="151">
        <v>0</v>
      </c>
      <c r="L4148" s="151">
        <v>6.0880750911387974E-5</v>
      </c>
      <c r="M4148" s="151">
        <v>0</v>
      </c>
      <c r="N4148" s="151">
        <v>0</v>
      </c>
      <c r="O4148" s="151">
        <v>0</v>
      </c>
      <c r="P4148" s="151">
        <v>0</v>
      </c>
    </row>
    <row r="4149" spans="1:16" ht="22" customHeight="1" x14ac:dyDescent="0.2">
      <c r="A4149" s="150" t="s">
        <v>4978</v>
      </c>
      <c r="B4149" s="151">
        <v>0</v>
      </c>
      <c r="C4149" s="151">
        <v>0</v>
      </c>
      <c r="D4149" s="151">
        <v>0</v>
      </c>
      <c r="E4149" s="151">
        <v>2.9705514519427411E-5</v>
      </c>
      <c r="F4149" s="151">
        <v>0</v>
      </c>
      <c r="G4149" s="151">
        <v>0</v>
      </c>
      <c r="H4149" s="151">
        <v>0</v>
      </c>
      <c r="I4149" s="151">
        <v>6.5706905469832018E-5</v>
      </c>
      <c r="J4149" s="151">
        <v>0</v>
      </c>
      <c r="K4149" s="151">
        <v>0</v>
      </c>
      <c r="L4149" s="151">
        <v>0</v>
      </c>
      <c r="M4149" s="151">
        <v>0</v>
      </c>
      <c r="N4149" s="151">
        <v>0</v>
      </c>
      <c r="O4149" s="151">
        <v>4.9775662246607172E-5</v>
      </c>
      <c r="P4149" s="151">
        <v>1.3355451522000629E-5</v>
      </c>
    </row>
    <row r="4150" spans="1:16" ht="22" customHeight="1" x14ac:dyDescent="0.2">
      <c r="A4150" s="150" t="s">
        <v>4979</v>
      </c>
      <c r="B4150" s="151">
        <v>8.0590501649181734E-4</v>
      </c>
      <c r="C4150" s="151">
        <v>1.1069937091097006E-4</v>
      </c>
      <c r="D4150" s="151">
        <v>9.1796301430495451E-4</v>
      </c>
      <c r="E4150" s="151">
        <v>1.7823308711656445E-4</v>
      </c>
      <c r="F4150" s="151">
        <v>8.389591337598461E-4</v>
      </c>
      <c r="G4150" s="151">
        <v>1.1308085042846766E-4</v>
      </c>
      <c r="H4150" s="151">
        <v>3.0149440730474204E-4</v>
      </c>
      <c r="I4150" s="151">
        <v>1.9712071640949603E-4</v>
      </c>
      <c r="J4150" s="151">
        <v>1.7388477413456823E-4</v>
      </c>
      <c r="K4150" s="151">
        <v>5.6893048548983978E-5</v>
      </c>
      <c r="L4150" s="151">
        <v>2.435230036455519E-4</v>
      </c>
      <c r="M4150" s="151">
        <v>0</v>
      </c>
      <c r="N4150" s="151">
        <v>7.6771194258122902E-4</v>
      </c>
      <c r="O4150" s="151">
        <v>5.4753228471267899E-4</v>
      </c>
      <c r="P4150" s="151">
        <v>6.009953184900283E-4</v>
      </c>
    </row>
    <row r="4151" spans="1:16" ht="22" customHeight="1" x14ac:dyDescent="0.2">
      <c r="A4151" s="150" t="s">
        <v>4980</v>
      </c>
      <c r="B4151" s="151">
        <v>0</v>
      </c>
      <c r="C4151" s="151">
        <v>0</v>
      </c>
      <c r="D4151" s="151">
        <v>0</v>
      </c>
      <c r="E4151" s="151">
        <v>0</v>
      </c>
      <c r="F4151" s="151">
        <v>0</v>
      </c>
      <c r="G4151" s="151">
        <v>0</v>
      </c>
      <c r="H4151" s="151">
        <v>0</v>
      </c>
      <c r="I4151" s="151">
        <v>0</v>
      </c>
      <c r="J4151" s="151">
        <v>0</v>
      </c>
      <c r="K4151" s="151">
        <v>0</v>
      </c>
      <c r="L4151" s="151">
        <v>0</v>
      </c>
      <c r="M4151" s="151">
        <v>0</v>
      </c>
      <c r="N4151" s="151">
        <v>0</v>
      </c>
      <c r="O4151" s="151">
        <v>0</v>
      </c>
      <c r="P4151" s="151">
        <v>1.3355451522000629E-5</v>
      </c>
    </row>
    <row r="4152" spans="1:16" ht="22" customHeight="1" x14ac:dyDescent="0.2">
      <c r="A4152" s="150" t="s">
        <v>4981</v>
      </c>
      <c r="B4152" s="151">
        <v>0</v>
      </c>
      <c r="C4152" s="151">
        <v>0</v>
      </c>
      <c r="D4152" s="151">
        <v>5.4212101451716503E-5</v>
      </c>
      <c r="E4152" s="151">
        <v>0</v>
      </c>
      <c r="F4152" s="151">
        <v>0</v>
      </c>
      <c r="G4152" s="151">
        <v>5.6764791980956979E-5</v>
      </c>
      <c r="H4152" s="151">
        <v>0</v>
      </c>
      <c r="I4152" s="151">
        <v>0</v>
      </c>
      <c r="J4152" s="151">
        <v>0</v>
      </c>
      <c r="K4152" s="151">
        <v>0</v>
      </c>
      <c r="L4152" s="151">
        <v>0</v>
      </c>
      <c r="M4152" s="151">
        <v>0</v>
      </c>
      <c r="N4152" s="151">
        <v>0</v>
      </c>
      <c r="O4152" s="151">
        <v>4.9973184715839742E-5</v>
      </c>
      <c r="P4152" s="151">
        <v>2.6816898691001264E-5</v>
      </c>
    </row>
    <row r="4153" spans="1:16" ht="22" customHeight="1" x14ac:dyDescent="0.2">
      <c r="A4153" s="150" t="s">
        <v>4982</v>
      </c>
      <c r="B4153" s="151">
        <v>0</v>
      </c>
      <c r="C4153" s="151">
        <v>0</v>
      </c>
      <c r="D4153" s="151">
        <v>0</v>
      </c>
      <c r="E4153" s="151">
        <v>2.9823393545298152E-5</v>
      </c>
      <c r="F4153" s="151">
        <v>0</v>
      </c>
      <c r="G4153" s="151">
        <v>0</v>
      </c>
      <c r="H4153" s="151">
        <v>0</v>
      </c>
      <c r="I4153" s="151">
        <v>0</v>
      </c>
      <c r="J4153" s="151">
        <v>0</v>
      </c>
      <c r="K4153" s="151">
        <v>0</v>
      </c>
      <c r="L4153" s="151">
        <v>0</v>
      </c>
      <c r="M4153" s="151">
        <v>0</v>
      </c>
      <c r="N4153" s="151">
        <v>0</v>
      </c>
      <c r="O4153" s="151">
        <v>0</v>
      </c>
      <c r="P4153" s="151">
        <v>0</v>
      </c>
    </row>
    <row r="4154" spans="1:16" ht="22" customHeight="1" x14ac:dyDescent="0.2">
      <c r="A4154" s="150" t="s">
        <v>4983</v>
      </c>
      <c r="B4154" s="151">
        <v>0</v>
      </c>
      <c r="C4154" s="151">
        <v>0</v>
      </c>
      <c r="D4154" s="151">
        <v>0</v>
      </c>
      <c r="E4154" s="151">
        <v>0</v>
      </c>
      <c r="F4154" s="151">
        <v>0</v>
      </c>
      <c r="G4154" s="151">
        <v>0</v>
      </c>
      <c r="H4154" s="151">
        <v>0</v>
      </c>
      <c r="I4154" s="151">
        <v>0</v>
      </c>
      <c r="J4154" s="151">
        <v>0</v>
      </c>
      <c r="K4154" s="151">
        <v>0</v>
      </c>
      <c r="L4154" s="151">
        <v>6.1122341192782376E-5</v>
      </c>
      <c r="M4154" s="151">
        <v>0</v>
      </c>
      <c r="N4154" s="151">
        <v>1.4130571006637304E-4</v>
      </c>
      <c r="O4154" s="151">
        <v>4.9973184715839742E-5</v>
      </c>
      <c r="P4154" s="151">
        <v>1.2067604410950569E-4</v>
      </c>
    </row>
    <row r="4155" spans="1:16" ht="22" customHeight="1" x14ac:dyDescent="0.2">
      <c r="A4155" s="150" t="s">
        <v>4984</v>
      </c>
      <c r="B4155" s="151">
        <v>0</v>
      </c>
      <c r="C4155" s="151">
        <v>0</v>
      </c>
      <c r="D4155" s="151">
        <v>2.7106050725858251E-5</v>
      </c>
      <c r="E4155" s="151">
        <v>0</v>
      </c>
      <c r="F4155" s="151">
        <v>0</v>
      </c>
      <c r="G4155" s="151">
        <v>0</v>
      </c>
      <c r="H4155" s="151">
        <v>0</v>
      </c>
      <c r="I4155" s="151">
        <v>0</v>
      </c>
      <c r="J4155" s="151">
        <v>0</v>
      </c>
      <c r="K4155" s="151">
        <v>0</v>
      </c>
      <c r="L4155" s="151">
        <v>0</v>
      </c>
      <c r="M4155" s="151">
        <v>0</v>
      </c>
      <c r="N4155" s="151">
        <v>0</v>
      </c>
      <c r="O4155" s="151">
        <v>0</v>
      </c>
      <c r="P4155" s="151">
        <v>1.3408449345500632E-5</v>
      </c>
    </row>
    <row r="4156" spans="1:16" ht="22" customHeight="1" x14ac:dyDescent="0.2">
      <c r="A4156" s="150" t="s">
        <v>4985</v>
      </c>
      <c r="B4156" s="151">
        <v>0</v>
      </c>
      <c r="C4156" s="151">
        <v>0</v>
      </c>
      <c r="D4156" s="151">
        <v>0</v>
      </c>
      <c r="E4156" s="151">
        <v>0</v>
      </c>
      <c r="F4156" s="151">
        <v>0</v>
      </c>
      <c r="G4156" s="151">
        <v>0</v>
      </c>
      <c r="H4156" s="151">
        <v>0</v>
      </c>
      <c r="I4156" s="151">
        <v>0</v>
      </c>
      <c r="J4156" s="151">
        <v>0</v>
      </c>
      <c r="K4156" s="151">
        <v>5.7118814614654552E-5</v>
      </c>
      <c r="L4156" s="151">
        <v>0</v>
      </c>
      <c r="M4156" s="151">
        <v>0</v>
      </c>
      <c r="N4156" s="151">
        <v>0</v>
      </c>
      <c r="O4156" s="151">
        <v>0</v>
      </c>
      <c r="P4156" s="151">
        <v>0</v>
      </c>
    </row>
    <row r="4157" spans="1:16" ht="22" customHeight="1" x14ac:dyDescent="0.2">
      <c r="A4157" s="150" t="s">
        <v>4986</v>
      </c>
      <c r="B4157" s="151">
        <v>0</v>
      </c>
      <c r="C4157" s="151">
        <v>0</v>
      </c>
      <c r="D4157" s="151">
        <v>0</v>
      </c>
      <c r="E4157" s="151">
        <v>0</v>
      </c>
      <c r="F4157" s="151">
        <v>0</v>
      </c>
      <c r="G4157" s="151">
        <v>5.6764791980956979E-5</v>
      </c>
      <c r="H4157" s="151">
        <v>0</v>
      </c>
      <c r="I4157" s="151">
        <v>0</v>
      </c>
      <c r="J4157" s="151">
        <v>3.4914958615909334E-5</v>
      </c>
      <c r="K4157" s="151">
        <v>0</v>
      </c>
      <c r="L4157" s="151">
        <v>0</v>
      </c>
      <c r="M4157" s="151">
        <v>5.7643264645655369E-5</v>
      </c>
      <c r="N4157" s="151">
        <v>0</v>
      </c>
      <c r="O4157" s="151">
        <v>0</v>
      </c>
      <c r="P4157" s="151">
        <v>0</v>
      </c>
    </row>
    <row r="4158" spans="1:16" ht="22" customHeight="1" x14ac:dyDescent="0.2">
      <c r="A4158" s="150" t="s">
        <v>4987</v>
      </c>
      <c r="B4158" s="151">
        <v>0</v>
      </c>
      <c r="C4158" s="151">
        <v>5.5569327064435372E-5</v>
      </c>
      <c r="D4158" s="151">
        <v>0</v>
      </c>
      <c r="E4158" s="151">
        <v>5.9646787090596304E-5</v>
      </c>
      <c r="F4158" s="151">
        <v>0</v>
      </c>
      <c r="G4158" s="151">
        <v>5.6764791980956979E-5</v>
      </c>
      <c r="H4158" s="151">
        <v>0</v>
      </c>
      <c r="I4158" s="151">
        <v>3.2983823579102179E-5</v>
      </c>
      <c r="J4158" s="151">
        <v>3.4914958615909334E-5</v>
      </c>
      <c r="K4158" s="151">
        <v>5.7118814614654552E-5</v>
      </c>
      <c r="L4158" s="151">
        <v>0</v>
      </c>
      <c r="M4158" s="151">
        <v>5.7643264645655369E-5</v>
      </c>
      <c r="N4158" s="151">
        <v>1.2845973642397549E-5</v>
      </c>
      <c r="O4158" s="151">
        <v>0</v>
      </c>
      <c r="P4158" s="151">
        <v>0</v>
      </c>
    </row>
    <row r="4159" spans="1:16" ht="22" customHeight="1" x14ac:dyDescent="0.2">
      <c r="A4159" s="150" t="s">
        <v>4988</v>
      </c>
      <c r="B4159" s="151">
        <v>0</v>
      </c>
      <c r="C4159" s="151">
        <v>0</v>
      </c>
      <c r="D4159" s="151">
        <v>0</v>
      </c>
      <c r="E4159" s="151">
        <v>0</v>
      </c>
      <c r="F4159" s="151">
        <v>0</v>
      </c>
      <c r="G4159" s="151">
        <v>0</v>
      </c>
      <c r="H4159" s="151">
        <v>0</v>
      </c>
      <c r="I4159" s="151">
        <v>0</v>
      </c>
      <c r="J4159" s="151">
        <v>0</v>
      </c>
      <c r="K4159" s="151">
        <v>0</v>
      </c>
      <c r="L4159" s="151">
        <v>0</v>
      </c>
      <c r="M4159" s="151">
        <v>0</v>
      </c>
      <c r="N4159" s="151">
        <v>0</v>
      </c>
      <c r="O4159" s="151">
        <v>0</v>
      </c>
      <c r="P4159" s="151">
        <v>1.3408449345500632E-5</v>
      </c>
    </row>
    <row r="4160" spans="1:16" ht="22" customHeight="1" x14ac:dyDescent="0.2">
      <c r="A4160" s="150" t="s">
        <v>4989</v>
      </c>
      <c r="B4160" s="151">
        <v>0</v>
      </c>
      <c r="C4160" s="151">
        <v>1.6670798119330612E-4</v>
      </c>
      <c r="D4160" s="151">
        <v>2.7106050725858251E-5</v>
      </c>
      <c r="E4160" s="151">
        <v>2.0876375481708708E-4</v>
      </c>
      <c r="F4160" s="151">
        <v>0</v>
      </c>
      <c r="G4160" s="151">
        <v>1.7029437594287094E-4</v>
      </c>
      <c r="H4160" s="151">
        <v>0</v>
      </c>
      <c r="I4160" s="151">
        <v>1.649191178955109E-4</v>
      </c>
      <c r="J4160" s="151">
        <v>3.4914958615909334E-5</v>
      </c>
      <c r="K4160" s="151">
        <v>2.2847525845861821E-4</v>
      </c>
      <c r="L4160" s="151">
        <v>0</v>
      </c>
      <c r="M4160" s="151">
        <v>1.7292979393696611E-4</v>
      </c>
      <c r="N4160" s="151">
        <v>6.4229868211987748E-5</v>
      </c>
      <c r="O4160" s="151">
        <v>9.9946369431679484E-5</v>
      </c>
      <c r="P4160" s="151">
        <v>5.3633797382002528E-5</v>
      </c>
    </row>
    <row r="4161" spans="1:16" ht="22" customHeight="1" x14ac:dyDescent="0.2">
      <c r="A4161" s="150" t="s">
        <v>4990</v>
      </c>
      <c r="B4161" s="151">
        <v>0</v>
      </c>
      <c r="C4161" s="151">
        <v>1.1113865412887074E-4</v>
      </c>
      <c r="D4161" s="151">
        <v>0</v>
      </c>
      <c r="E4161" s="151">
        <v>2.0876375481708708E-4</v>
      </c>
      <c r="F4161" s="151">
        <v>0</v>
      </c>
      <c r="G4161" s="151">
        <v>1.1352958396191396E-4</v>
      </c>
      <c r="H4161" s="151">
        <v>6.0538162736587087E-5</v>
      </c>
      <c r="I4161" s="151">
        <v>2.3088676505371528E-4</v>
      </c>
      <c r="J4161" s="151">
        <v>6.9829917231818667E-5</v>
      </c>
      <c r="K4161" s="151">
        <v>5.7118814614654552E-5</v>
      </c>
      <c r="L4161" s="151">
        <v>6.1122341192782376E-5</v>
      </c>
      <c r="M4161" s="151">
        <v>5.7643264645655369E-5</v>
      </c>
      <c r="N4161" s="151">
        <v>3.8537920927192646E-5</v>
      </c>
      <c r="O4161" s="151">
        <v>0</v>
      </c>
      <c r="P4161" s="151">
        <v>0</v>
      </c>
    </row>
    <row r="4162" spans="1:16" ht="22" customHeight="1" x14ac:dyDescent="0.2">
      <c r="A4162" s="150" t="s">
        <v>4991</v>
      </c>
      <c r="B4162" s="151">
        <v>0</v>
      </c>
      <c r="C4162" s="151">
        <v>1.1113865412887074E-4</v>
      </c>
      <c r="D4162" s="151">
        <v>0</v>
      </c>
      <c r="E4162" s="151">
        <v>2.9823393545298152E-5</v>
      </c>
      <c r="F4162" s="151">
        <v>0</v>
      </c>
      <c r="G4162" s="151">
        <v>1.1352958396191396E-4</v>
      </c>
      <c r="H4162" s="151">
        <v>0</v>
      </c>
      <c r="I4162" s="151">
        <v>3.2983823579102179E-5</v>
      </c>
      <c r="J4162" s="151">
        <v>0</v>
      </c>
      <c r="K4162" s="151">
        <v>0</v>
      </c>
      <c r="L4162" s="151">
        <v>0</v>
      </c>
      <c r="M4162" s="151">
        <v>0</v>
      </c>
      <c r="N4162" s="151">
        <v>0</v>
      </c>
      <c r="O4162" s="151">
        <v>0</v>
      </c>
      <c r="P4162" s="151">
        <v>0</v>
      </c>
    </row>
    <row r="4163" spans="1:16" ht="22" customHeight="1" x14ac:dyDescent="0.2">
      <c r="A4163" s="150" t="s">
        <v>4992</v>
      </c>
      <c r="B4163" s="151">
        <v>1.0113788153394334E-4</v>
      </c>
      <c r="C4163" s="151">
        <v>6.1126259770878904E-4</v>
      </c>
      <c r="D4163" s="151">
        <v>1.3553025362929126E-4</v>
      </c>
      <c r="E4163" s="151">
        <v>5.368210838153668E-4</v>
      </c>
      <c r="F4163" s="151">
        <v>1.4863911823616321E-4</v>
      </c>
      <c r="G4163" s="151">
        <v>4.5411833584765583E-4</v>
      </c>
      <c r="H4163" s="151">
        <v>1.8161448820976125E-4</v>
      </c>
      <c r="I4163" s="151">
        <v>4.6177353010743057E-4</v>
      </c>
      <c r="J4163" s="151">
        <v>1.3965983446363733E-4</v>
      </c>
      <c r="K4163" s="151">
        <v>6.2830696076120011E-4</v>
      </c>
      <c r="L4163" s="151">
        <v>1.8336702357834713E-4</v>
      </c>
      <c r="M4163" s="151">
        <v>4.6114611716524295E-4</v>
      </c>
      <c r="N4163" s="151">
        <v>1.5415168370877058E-4</v>
      </c>
      <c r="O4163" s="151">
        <v>1.9989273886335897E-4</v>
      </c>
      <c r="P4163" s="151">
        <v>1.6090139214600758E-4</v>
      </c>
    </row>
    <row r="4164" spans="1:16" ht="22" customHeight="1" x14ac:dyDescent="0.2">
      <c r="A4164" s="150" t="s">
        <v>4993</v>
      </c>
      <c r="B4164" s="151">
        <v>2.5284470383485835E-4</v>
      </c>
      <c r="C4164" s="151">
        <v>2.7784663532217686E-4</v>
      </c>
      <c r="D4164" s="151">
        <v>2.4395445653272425E-4</v>
      </c>
      <c r="E4164" s="151">
        <v>2.0876375481708708E-4</v>
      </c>
      <c r="F4164" s="151">
        <v>1.9818549098155094E-4</v>
      </c>
      <c r="G4164" s="151">
        <v>2.8382395990478489E-4</v>
      </c>
      <c r="H4164" s="151">
        <v>4.2376713915610957E-4</v>
      </c>
      <c r="I4164" s="151">
        <v>2.6387058863281744E-4</v>
      </c>
      <c r="J4164" s="151">
        <v>2.4440471031136532E-4</v>
      </c>
      <c r="K4164" s="151">
        <v>2.2847525845861821E-4</v>
      </c>
      <c r="L4164" s="151">
        <v>3.6673404715669426E-4</v>
      </c>
      <c r="M4164" s="151">
        <v>5.7643264645655369E-5</v>
      </c>
      <c r="N4164" s="151">
        <v>2.5691947284795099E-4</v>
      </c>
      <c r="O4164" s="151">
        <v>1.4991955414751923E-4</v>
      </c>
      <c r="P4164" s="151">
        <v>2.8157743625551325E-4</v>
      </c>
    </row>
    <row r="4165" spans="1:16" ht="22" customHeight="1" x14ac:dyDescent="0.2">
      <c r="A4165" s="150" t="s">
        <v>4994</v>
      </c>
      <c r="B4165" s="151">
        <v>0</v>
      </c>
      <c r="C4165" s="151">
        <v>5.001239435799183E-4</v>
      </c>
      <c r="D4165" s="151">
        <v>2.7106050725858251E-5</v>
      </c>
      <c r="E4165" s="151">
        <v>4.473509031794723E-4</v>
      </c>
      <c r="F4165" s="151">
        <v>4.9546372745387734E-5</v>
      </c>
      <c r="G4165" s="151">
        <v>5.1088312782861277E-4</v>
      </c>
      <c r="H4165" s="151">
        <v>0</v>
      </c>
      <c r="I4165" s="151">
        <v>4.9475735368653272E-4</v>
      </c>
      <c r="J4165" s="151">
        <v>6.9829917231818667E-5</v>
      </c>
      <c r="K4165" s="151">
        <v>5.1406933153189094E-4</v>
      </c>
      <c r="L4165" s="151">
        <v>0</v>
      </c>
      <c r="M4165" s="151">
        <v>4.6114611716524295E-4</v>
      </c>
      <c r="N4165" s="151">
        <v>6.4229868211987748E-5</v>
      </c>
      <c r="O4165" s="151">
        <v>9.9946369431679484E-5</v>
      </c>
      <c r="P4165" s="151">
        <v>5.3633797382002528E-5</v>
      </c>
    </row>
    <row r="4166" spans="1:16" ht="22" customHeight="1" x14ac:dyDescent="0.2">
      <c r="A4166" s="150" t="s">
        <v>4995</v>
      </c>
      <c r="B4166" s="151">
        <v>2.5284470383485835E-4</v>
      </c>
      <c r="C4166" s="151">
        <v>0</v>
      </c>
      <c r="D4166" s="151">
        <v>3.25272608710299E-4</v>
      </c>
      <c r="E4166" s="151">
        <v>0</v>
      </c>
      <c r="F4166" s="151">
        <v>1.9818549098155094E-4</v>
      </c>
      <c r="G4166" s="151">
        <v>0</v>
      </c>
      <c r="H4166" s="151">
        <v>1.2107632547317417E-4</v>
      </c>
      <c r="I4166" s="151">
        <v>0</v>
      </c>
      <c r="J4166" s="151">
        <v>1.04744875847728E-4</v>
      </c>
      <c r="K4166" s="151">
        <v>5.7118814614654552E-5</v>
      </c>
      <c r="L4166" s="151">
        <v>2.444893647711295E-4</v>
      </c>
      <c r="M4166" s="151">
        <v>1.1528652929131074E-4</v>
      </c>
      <c r="N4166" s="151">
        <v>3.8537920927192649E-4</v>
      </c>
      <c r="O4166" s="151">
        <v>3.9978547772671793E-4</v>
      </c>
      <c r="P4166" s="151">
        <v>3.888450310195183E-4</v>
      </c>
    </row>
    <row r="4167" spans="1:16" ht="22" customHeight="1" x14ac:dyDescent="0.2">
      <c r="A4167" s="150" t="s">
        <v>4996</v>
      </c>
      <c r="B4167" s="151">
        <v>5.056894076697167E-5</v>
      </c>
      <c r="C4167" s="151">
        <v>0</v>
      </c>
      <c r="D4167" s="151">
        <v>0</v>
      </c>
      <c r="E4167" s="151">
        <v>0</v>
      </c>
      <c r="F4167" s="151">
        <v>4.9546372745387734E-5</v>
      </c>
      <c r="G4167" s="151">
        <v>0</v>
      </c>
      <c r="H4167" s="151">
        <v>0</v>
      </c>
      <c r="I4167" s="151">
        <v>0</v>
      </c>
      <c r="J4167" s="151">
        <v>0</v>
      </c>
      <c r="K4167" s="151">
        <v>0</v>
      </c>
      <c r="L4167" s="151">
        <v>0</v>
      </c>
      <c r="M4167" s="151">
        <v>0</v>
      </c>
      <c r="N4167" s="151">
        <v>3.8537920927192646E-5</v>
      </c>
      <c r="O4167" s="151">
        <v>0</v>
      </c>
      <c r="P4167" s="151">
        <v>4.0225348036501896E-5</v>
      </c>
    </row>
    <row r="4168" spans="1:16" ht="22" customHeight="1" x14ac:dyDescent="0.2">
      <c r="A4168" s="150" t="s">
        <v>4997</v>
      </c>
      <c r="B4168" s="151">
        <v>4.061632852040434E-4</v>
      </c>
      <c r="C4168" s="151">
        <v>1.1158143761145589E-4</v>
      </c>
      <c r="D4168" s="151">
        <v>2.4492638663843234E-4</v>
      </c>
      <c r="E4168" s="151">
        <v>2.9942211846275438E-5</v>
      </c>
      <c r="F4168" s="151">
        <v>2.4871884326369941E-4</v>
      </c>
      <c r="G4168" s="151">
        <v>5.6990946530681906E-5</v>
      </c>
      <c r="H4168" s="151">
        <v>4.2545545445155228E-4</v>
      </c>
      <c r="I4168" s="151">
        <v>9.9345699704387453E-5</v>
      </c>
      <c r="J4168" s="151">
        <v>5.959190546237274E-4</v>
      </c>
      <c r="K4168" s="151">
        <v>3.440782776787159E-4</v>
      </c>
      <c r="L4168" s="151">
        <v>3.6819513897803566E-4</v>
      </c>
      <c r="M4168" s="151">
        <v>5.7872919086474717E-5</v>
      </c>
      <c r="N4168" s="151">
        <v>3.4822312614690411E-4</v>
      </c>
      <c r="O4168" s="151">
        <v>3.5120596748502514E-4</v>
      </c>
      <c r="P4168" s="151">
        <v>2.5577551978588455E-4</v>
      </c>
    </row>
    <row r="4169" spans="1:16" ht="22" customHeight="1" x14ac:dyDescent="0.2">
      <c r="A4169" s="150" t="s">
        <v>4998</v>
      </c>
      <c r="B4169" s="151">
        <v>5.5847451715555969E-4</v>
      </c>
      <c r="C4169" s="151">
        <v>1.6737215641718383E-4</v>
      </c>
      <c r="D4169" s="151">
        <v>7.3477915991529701E-4</v>
      </c>
      <c r="E4169" s="151">
        <v>1.497110592313772E-4</v>
      </c>
      <c r="F4169" s="151">
        <v>6.4666899248561841E-4</v>
      </c>
      <c r="G4169" s="151">
        <v>2.8495473265340954E-4</v>
      </c>
      <c r="H4169" s="151">
        <v>7.9013155826716851E-4</v>
      </c>
      <c r="I4169" s="151">
        <v>1.9869139940877491E-4</v>
      </c>
      <c r="J4169" s="151">
        <v>7.711893648071768E-4</v>
      </c>
      <c r="K4169" s="151">
        <v>4.5877103690495448E-4</v>
      </c>
      <c r="L4169" s="151">
        <v>8.5912199094874983E-4</v>
      </c>
      <c r="M4169" s="151">
        <v>2.8936459543237356E-4</v>
      </c>
      <c r="N4169" s="151">
        <v>7.3513771075457528E-4</v>
      </c>
      <c r="O4169" s="151">
        <v>8.0275649710862885E-4</v>
      </c>
      <c r="P4169" s="151">
        <v>8.6155964559455852E-4</v>
      </c>
    </row>
    <row r="4170" spans="1:16" ht="22" customHeight="1" x14ac:dyDescent="0.2">
      <c r="A4170" s="150" t="s">
        <v>4999</v>
      </c>
      <c r="B4170" s="151">
        <v>5.0770410650505425E-5</v>
      </c>
      <c r="C4170" s="151">
        <v>0</v>
      </c>
      <c r="D4170" s="151">
        <v>8.1642128879477445E-5</v>
      </c>
      <c r="E4170" s="151">
        <v>5.9884423692550877E-5</v>
      </c>
      <c r="F4170" s="151">
        <v>9.9487537305479763E-5</v>
      </c>
      <c r="G4170" s="151">
        <v>0</v>
      </c>
      <c r="H4170" s="151">
        <v>1.8233805190780812E-4</v>
      </c>
      <c r="I4170" s="151">
        <v>6.623046646959164E-5</v>
      </c>
      <c r="J4170" s="151">
        <v>1.7527031018344926E-4</v>
      </c>
      <c r="K4170" s="151">
        <v>0</v>
      </c>
      <c r="L4170" s="151">
        <v>3.068292824816964E-4</v>
      </c>
      <c r="M4170" s="151">
        <v>1.1574583817294943E-4</v>
      </c>
      <c r="N4170" s="151">
        <v>2.8373736204562557E-4</v>
      </c>
      <c r="O4170" s="151">
        <v>2.5086140534644652E-4</v>
      </c>
      <c r="P4170" s="151">
        <v>3.3654673656037439E-4</v>
      </c>
    </row>
    <row r="4171" spans="1:16" ht="22" customHeight="1" x14ac:dyDescent="0.2">
      <c r="A4171" s="150" t="s">
        <v>5000</v>
      </c>
      <c r="B4171" s="151">
        <v>0</v>
      </c>
      <c r="C4171" s="151">
        <v>0</v>
      </c>
      <c r="D4171" s="151">
        <v>0</v>
      </c>
      <c r="E4171" s="151">
        <v>0</v>
      </c>
      <c r="F4171" s="151">
        <v>0</v>
      </c>
      <c r="G4171" s="151">
        <v>0</v>
      </c>
      <c r="H4171" s="151">
        <v>6.0779350635936039E-5</v>
      </c>
      <c r="I4171" s="151">
        <v>0</v>
      </c>
      <c r="J4171" s="151">
        <v>1.4021624814675941E-4</v>
      </c>
      <c r="K4171" s="151">
        <v>0</v>
      </c>
      <c r="L4171" s="151">
        <v>6.1365856496339272E-5</v>
      </c>
      <c r="M4171" s="151">
        <v>0</v>
      </c>
      <c r="N4171" s="151">
        <v>1.1607437538230137E-4</v>
      </c>
      <c r="O4171" s="151">
        <v>1.0034456213857861E-4</v>
      </c>
      <c r="P4171" s="151">
        <v>1.211568251617348E-4</v>
      </c>
    </row>
    <row r="4172" spans="1:16" ht="22" customHeight="1" x14ac:dyDescent="0.2">
      <c r="A4172" s="150" t="s">
        <v>5001</v>
      </c>
      <c r="B4172" s="151">
        <v>3.0462246390303258E-4</v>
      </c>
      <c r="C4172" s="151">
        <v>1.6737215641718383E-4</v>
      </c>
      <c r="D4172" s="151">
        <v>3.537825584777356E-4</v>
      </c>
      <c r="E4172" s="151">
        <v>1.497110592313772E-4</v>
      </c>
      <c r="F4172" s="151">
        <v>1.9897507461095953E-4</v>
      </c>
      <c r="G4172" s="151">
        <v>1.7097283959204574E-4</v>
      </c>
      <c r="H4172" s="151">
        <v>8.5091090890310455E-4</v>
      </c>
      <c r="I4172" s="151">
        <v>1.6557616617397908E-4</v>
      </c>
      <c r="J4172" s="151">
        <v>1.1217299851740753E-3</v>
      </c>
      <c r="K4172" s="151">
        <v>2.2938551845247724E-4</v>
      </c>
      <c r="L4172" s="151">
        <v>1.1659512734304464E-3</v>
      </c>
      <c r="M4172" s="151">
        <v>2.3149167634589887E-4</v>
      </c>
      <c r="N4172" s="151">
        <v>8.8990354459764372E-4</v>
      </c>
      <c r="O4172" s="151">
        <v>7.5258421603933967E-4</v>
      </c>
      <c r="P4172" s="151">
        <v>8.0771216774489863E-4</v>
      </c>
    </row>
    <row r="4173" spans="1:16" ht="22" customHeight="1" x14ac:dyDescent="0.2">
      <c r="A4173" s="150" t="s">
        <v>5002</v>
      </c>
      <c r="B4173" s="151">
        <v>0</v>
      </c>
      <c r="C4173" s="151">
        <v>0</v>
      </c>
      <c r="D4173" s="151">
        <v>0</v>
      </c>
      <c r="E4173" s="151">
        <v>2.9942211846275438E-5</v>
      </c>
      <c r="F4173" s="151">
        <v>0</v>
      </c>
      <c r="G4173" s="151">
        <v>0</v>
      </c>
      <c r="H4173" s="151">
        <v>0</v>
      </c>
      <c r="I4173" s="151">
        <v>0</v>
      </c>
      <c r="J4173" s="151">
        <v>0</v>
      </c>
      <c r="K4173" s="151">
        <v>0</v>
      </c>
      <c r="L4173" s="151">
        <v>0</v>
      </c>
      <c r="M4173" s="151">
        <v>0</v>
      </c>
      <c r="N4173" s="151">
        <v>0</v>
      </c>
      <c r="O4173" s="151">
        <v>0</v>
      </c>
      <c r="P4173" s="151">
        <v>0</v>
      </c>
    </row>
    <row r="4174" spans="1:16" ht="22" customHeight="1" x14ac:dyDescent="0.2">
      <c r="A4174" s="150" t="s">
        <v>5003</v>
      </c>
      <c r="B4174" s="151">
        <v>0</v>
      </c>
      <c r="C4174" s="151">
        <v>1.1158143761145589E-4</v>
      </c>
      <c r="D4174" s="151">
        <v>0</v>
      </c>
      <c r="E4174" s="151">
        <v>0</v>
      </c>
      <c r="F4174" s="151">
        <v>0</v>
      </c>
      <c r="G4174" s="151">
        <v>5.6990946530681906E-5</v>
      </c>
      <c r="H4174" s="151">
        <v>0</v>
      </c>
      <c r="I4174" s="151">
        <v>9.9345699704387453E-5</v>
      </c>
      <c r="J4174" s="151">
        <v>3.5054062036689852E-5</v>
      </c>
      <c r="K4174" s="151">
        <v>1.1469275922623862E-4</v>
      </c>
      <c r="L4174" s="151">
        <v>6.1365856496339272E-5</v>
      </c>
      <c r="M4174" s="151">
        <v>5.7872919086474717E-5</v>
      </c>
      <c r="N4174" s="151">
        <v>1.2897152820255708E-5</v>
      </c>
      <c r="O4174" s="151">
        <v>0</v>
      </c>
      <c r="P4174" s="151">
        <v>0</v>
      </c>
    </row>
    <row r="4175" spans="1:16" ht="22" customHeight="1" x14ac:dyDescent="0.2">
      <c r="A4175" s="150" t="s">
        <v>5004</v>
      </c>
      <c r="B4175" s="151">
        <v>2.5385205325252711E-4</v>
      </c>
      <c r="C4175" s="151">
        <v>1.6737215641718383E-4</v>
      </c>
      <c r="D4175" s="151">
        <v>1.6328425775895489E-4</v>
      </c>
      <c r="E4175" s="151">
        <v>2.3953769477020351E-4</v>
      </c>
      <c r="F4175" s="151">
        <v>1.9897507461095953E-4</v>
      </c>
      <c r="G4175" s="151">
        <v>1.7097283959204574E-4</v>
      </c>
      <c r="H4175" s="151">
        <v>3.038967531796802E-4</v>
      </c>
      <c r="I4175" s="151">
        <v>3.6426756558275401E-4</v>
      </c>
      <c r="J4175" s="151">
        <v>3.855946824035884E-4</v>
      </c>
      <c r="K4175" s="151">
        <v>2.8673189806559658E-4</v>
      </c>
      <c r="L4175" s="151">
        <v>3.068292824816964E-4</v>
      </c>
      <c r="M4175" s="151">
        <v>3.4723751451884829E-4</v>
      </c>
      <c r="N4175" s="151">
        <v>2.9663451486588126E-4</v>
      </c>
      <c r="O4175" s="151">
        <v>3.5120596748502514E-4</v>
      </c>
      <c r="P4175" s="151">
        <v>3.096229976355445E-4</v>
      </c>
    </row>
    <row r="4176" spans="1:16" ht="22" customHeight="1" x14ac:dyDescent="0.2">
      <c r="A4176" s="150" t="s">
        <v>5005</v>
      </c>
      <c r="B4176" s="151">
        <v>3.0462246390303258E-4</v>
      </c>
      <c r="C4176" s="151">
        <v>3.9053503164009561E-4</v>
      </c>
      <c r="D4176" s="151">
        <v>3.2656851551790978E-4</v>
      </c>
      <c r="E4176" s="151">
        <v>3.5930654215530523E-4</v>
      </c>
      <c r="F4176" s="151">
        <v>2.4871884326369941E-4</v>
      </c>
      <c r="G4176" s="151">
        <v>4.5592757224545525E-4</v>
      </c>
      <c r="H4176" s="151">
        <v>4.2545545445155228E-4</v>
      </c>
      <c r="I4176" s="151">
        <v>4.3049803205234567E-4</v>
      </c>
      <c r="J4176" s="151">
        <v>3.1548655833020869E-4</v>
      </c>
      <c r="K4176" s="151">
        <v>4.0142465729183522E-4</v>
      </c>
      <c r="L4176" s="151">
        <v>3.6819513897803566E-4</v>
      </c>
      <c r="M4176" s="151">
        <v>4.0511043360532301E-4</v>
      </c>
      <c r="N4176" s="151">
        <v>3.3532597332664842E-4</v>
      </c>
      <c r="O4176" s="151">
        <v>4.0137824855431442E-4</v>
      </c>
      <c r="P4176" s="151">
        <v>3.9039421441003434E-4</v>
      </c>
    </row>
    <row r="4177" spans="1:16" ht="22" customHeight="1" x14ac:dyDescent="0.2">
      <c r="A4177" s="150" t="s">
        <v>5006</v>
      </c>
      <c r="B4177" s="151">
        <v>1.0154082130101085E-4</v>
      </c>
      <c r="C4177" s="151">
        <v>0</v>
      </c>
      <c r="D4177" s="151">
        <v>1.6328425775895489E-4</v>
      </c>
      <c r="E4177" s="151">
        <v>0</v>
      </c>
      <c r="F4177" s="151">
        <v>9.9487537305479763E-5</v>
      </c>
      <c r="G4177" s="151">
        <v>0</v>
      </c>
      <c r="H4177" s="151">
        <v>0</v>
      </c>
      <c r="I4177" s="151">
        <v>0</v>
      </c>
      <c r="J4177" s="151">
        <v>3.5054062036689852E-5</v>
      </c>
      <c r="K4177" s="151">
        <v>0</v>
      </c>
      <c r="L4177" s="151">
        <v>0</v>
      </c>
      <c r="M4177" s="151">
        <v>0</v>
      </c>
      <c r="N4177" s="151">
        <v>1.4186868102281279E-4</v>
      </c>
      <c r="O4177" s="151">
        <v>1.0034456213857861E-4</v>
      </c>
      <c r="P4177" s="151">
        <v>1.3461869462414976E-4</v>
      </c>
    </row>
    <row r="4178" spans="1:16" ht="22" customHeight="1" x14ac:dyDescent="0.2">
      <c r="A4178" s="150" t="s">
        <v>5007</v>
      </c>
      <c r="B4178" s="151">
        <v>0</v>
      </c>
      <c r="C4178" s="151">
        <v>0</v>
      </c>
      <c r="D4178" s="151">
        <v>0</v>
      </c>
      <c r="E4178" s="151">
        <v>0</v>
      </c>
      <c r="F4178" s="151">
        <v>0</v>
      </c>
      <c r="G4178" s="151">
        <v>0</v>
      </c>
      <c r="H4178" s="151">
        <v>0</v>
      </c>
      <c r="I4178" s="151">
        <v>0</v>
      </c>
      <c r="J4178" s="151">
        <v>0</v>
      </c>
      <c r="K4178" s="151">
        <v>0</v>
      </c>
      <c r="L4178" s="151">
        <v>0</v>
      </c>
      <c r="M4178" s="151">
        <v>0</v>
      </c>
      <c r="N4178" s="151">
        <v>0</v>
      </c>
      <c r="O4178" s="151">
        <v>0</v>
      </c>
      <c r="P4178" s="151">
        <v>2.6923738924829954E-5</v>
      </c>
    </row>
    <row r="4179" spans="1:16" ht="22" customHeight="1" x14ac:dyDescent="0.2">
      <c r="A4179" s="150" t="s">
        <v>5008</v>
      </c>
      <c r="B4179" s="151">
        <v>5.3816635289535755E-3</v>
      </c>
      <c r="C4179" s="151">
        <v>1.0600236573088311E-3</v>
      </c>
      <c r="D4179" s="151">
        <v>4.9801698616481239E-3</v>
      </c>
      <c r="E4179" s="151">
        <v>1.2875151093898437E-3</v>
      </c>
      <c r="F4179" s="151">
        <v>5.7702771637178256E-3</v>
      </c>
      <c r="G4179" s="151">
        <v>1.4247736632670477E-3</v>
      </c>
      <c r="H4179" s="151">
        <v>2.0664979216218253E-3</v>
      </c>
      <c r="I4179" s="151">
        <v>1.2252636296874453E-3</v>
      </c>
      <c r="J4179" s="151">
        <v>2.1382977842380811E-3</v>
      </c>
      <c r="K4179" s="151">
        <v>1.2042739718755055E-3</v>
      </c>
      <c r="L4179" s="151">
        <v>1.7796098383938389E-3</v>
      </c>
      <c r="M4179" s="151">
        <v>1.1574583817294942E-3</v>
      </c>
      <c r="N4179" s="151">
        <v>2.8502707732765112E-3</v>
      </c>
      <c r="O4179" s="151">
        <v>2.9601645830880691E-3</v>
      </c>
      <c r="P4179" s="151">
        <v>2.8539163260319755E-3</v>
      </c>
    </row>
    <row r="4180" spans="1:16" ht="22" customHeight="1" x14ac:dyDescent="0.2">
      <c r="A4180" s="150" t="s">
        <v>5009</v>
      </c>
      <c r="B4180" s="151">
        <v>0</v>
      </c>
      <c r="C4180" s="151">
        <v>0</v>
      </c>
      <c r="D4180" s="151">
        <v>5.4645798263330237E-5</v>
      </c>
      <c r="E4180" s="151">
        <v>0</v>
      </c>
      <c r="F4180" s="151">
        <v>4.9942743727350841E-5</v>
      </c>
      <c r="G4180" s="151">
        <v>0</v>
      </c>
      <c r="H4180" s="151">
        <v>6.1022468038479785E-5</v>
      </c>
      <c r="I4180" s="151">
        <v>0</v>
      </c>
      <c r="J4180" s="151">
        <v>3.519427828483661E-5</v>
      </c>
      <c r="K4180" s="151">
        <v>0</v>
      </c>
      <c r="L4180" s="151">
        <v>0</v>
      </c>
      <c r="M4180" s="151">
        <v>0</v>
      </c>
      <c r="N4180" s="151">
        <v>7.7692448589220377E-5</v>
      </c>
      <c r="O4180" s="151">
        <v>1.0074594038713294E-4</v>
      </c>
      <c r="P4180" s="151">
        <v>1.081257355221171E-4</v>
      </c>
    </row>
    <row r="4181" spans="1:16" ht="22" customHeight="1" x14ac:dyDescent="0.2">
      <c r="A4181" s="150" t="s">
        <v>5010</v>
      </c>
      <c r="B4181" s="151">
        <v>0</v>
      </c>
      <c r="C4181" s="151">
        <v>0</v>
      </c>
      <c r="D4181" s="151">
        <v>0</v>
      </c>
      <c r="E4181" s="151">
        <v>0</v>
      </c>
      <c r="F4181" s="151">
        <v>0</v>
      </c>
      <c r="G4181" s="151">
        <v>0</v>
      </c>
      <c r="H4181" s="151">
        <v>0</v>
      </c>
      <c r="I4181" s="151">
        <v>0</v>
      </c>
      <c r="J4181" s="151">
        <v>3.519427828483661E-5</v>
      </c>
      <c r="K4181" s="151">
        <v>0</v>
      </c>
      <c r="L4181" s="151">
        <v>0</v>
      </c>
      <c r="M4181" s="151">
        <v>0</v>
      </c>
      <c r="N4181" s="151">
        <v>2.5897482863073459E-5</v>
      </c>
      <c r="O4181" s="151">
        <v>0</v>
      </c>
      <c r="P4181" s="151">
        <v>2.7031433880529275E-5</v>
      </c>
    </row>
    <row r="4182" spans="1:16" ht="22" customHeight="1" x14ac:dyDescent="0.2">
      <c r="A4182" s="150" t="s">
        <v>5011</v>
      </c>
      <c r="B4182" s="151">
        <v>0</v>
      </c>
      <c r="C4182" s="151">
        <v>0</v>
      </c>
      <c r="D4182" s="151">
        <v>0</v>
      </c>
      <c r="E4182" s="151">
        <v>3.0061980693660542E-5</v>
      </c>
      <c r="F4182" s="151">
        <v>0</v>
      </c>
      <c r="G4182" s="151">
        <v>0</v>
      </c>
      <c r="H4182" s="151">
        <v>0</v>
      </c>
      <c r="I4182" s="151">
        <v>0</v>
      </c>
      <c r="J4182" s="151">
        <v>0</v>
      </c>
      <c r="K4182" s="151">
        <v>0</v>
      </c>
      <c r="L4182" s="151">
        <v>0</v>
      </c>
      <c r="M4182" s="151">
        <v>0</v>
      </c>
      <c r="N4182" s="151">
        <v>0</v>
      </c>
      <c r="O4182" s="151">
        <v>0</v>
      </c>
      <c r="P4182" s="151">
        <v>0</v>
      </c>
    </row>
    <row r="4183" spans="1:16" ht="22" customHeight="1" x14ac:dyDescent="0.2">
      <c r="A4183" s="150" t="s">
        <v>5012</v>
      </c>
      <c r="B4183" s="151">
        <v>3.0584095375864469E-4</v>
      </c>
      <c r="C4183" s="151">
        <v>1.1202776336190172E-4</v>
      </c>
      <c r="D4183" s="151">
        <v>3.2787478957998139E-4</v>
      </c>
      <c r="E4183" s="151">
        <v>2.4049584554928434E-4</v>
      </c>
      <c r="F4183" s="151">
        <v>2.9965646236410504E-4</v>
      </c>
      <c r="G4183" s="151">
        <v>2.2887564126721855E-4</v>
      </c>
      <c r="H4183" s="151">
        <v>7.3226961646175742E-4</v>
      </c>
      <c r="I4183" s="151">
        <v>1.3299077667094E-4</v>
      </c>
      <c r="J4183" s="151">
        <v>7.7427412226640537E-4</v>
      </c>
      <c r="K4183" s="151">
        <v>1.7272729539471538E-4</v>
      </c>
      <c r="L4183" s="151">
        <v>1.0473924386795188E-3</v>
      </c>
      <c r="M4183" s="151">
        <v>2.3241764305128248E-4</v>
      </c>
      <c r="N4183" s="151">
        <v>8.9346315877603447E-4</v>
      </c>
      <c r="O4183" s="151">
        <v>7.5559455290349692E-4</v>
      </c>
      <c r="P4183" s="151">
        <v>8.1094301641587816E-4</v>
      </c>
    </row>
    <row r="4184" spans="1:16" ht="22" customHeight="1" x14ac:dyDescent="0.2">
      <c r="A4184" s="150" t="s">
        <v>5013</v>
      </c>
      <c r="B4184" s="151">
        <v>0</v>
      </c>
      <c r="C4184" s="151">
        <v>0</v>
      </c>
      <c r="D4184" s="151">
        <v>0</v>
      </c>
      <c r="E4184" s="151">
        <v>0</v>
      </c>
      <c r="F4184" s="151">
        <v>0</v>
      </c>
      <c r="G4184" s="151">
        <v>0</v>
      </c>
      <c r="H4184" s="151">
        <v>0</v>
      </c>
      <c r="I4184" s="151">
        <v>0</v>
      </c>
      <c r="J4184" s="151">
        <v>0</v>
      </c>
      <c r="K4184" s="151">
        <v>0</v>
      </c>
      <c r="L4184" s="151">
        <v>0</v>
      </c>
      <c r="M4184" s="151">
        <v>0</v>
      </c>
      <c r="N4184" s="151">
        <v>3.8846224294610188E-5</v>
      </c>
      <c r="O4184" s="151">
        <v>0</v>
      </c>
      <c r="P4184" s="151">
        <v>2.7031433880529275E-5</v>
      </c>
    </row>
    <row r="4185" spans="1:16" ht="22" customHeight="1" x14ac:dyDescent="0.2">
      <c r="A4185" s="150" t="s">
        <v>5014</v>
      </c>
      <c r="B4185" s="151">
        <v>5.0973492293107451E-5</v>
      </c>
      <c r="C4185" s="151">
        <v>5.6013881680950858E-5</v>
      </c>
      <c r="D4185" s="151">
        <v>8.1968697394995348E-5</v>
      </c>
      <c r="E4185" s="151">
        <v>6.0123961387321084E-5</v>
      </c>
      <c r="F4185" s="151">
        <v>0</v>
      </c>
      <c r="G4185" s="151">
        <v>5.7218910316804636E-5</v>
      </c>
      <c r="H4185" s="151">
        <v>0</v>
      </c>
      <c r="I4185" s="151">
        <v>3.3247694167735001E-5</v>
      </c>
      <c r="J4185" s="151">
        <v>3.519427828483661E-5</v>
      </c>
      <c r="K4185" s="151">
        <v>5.7575765131571792E-5</v>
      </c>
      <c r="L4185" s="151">
        <v>6.1611319922324638E-5</v>
      </c>
      <c r="M4185" s="151">
        <v>5.8104410762820619E-5</v>
      </c>
      <c r="N4185" s="151">
        <v>5.1794965726146918E-5</v>
      </c>
      <c r="O4185" s="151">
        <v>5.0372970193566468E-5</v>
      </c>
      <c r="P4185" s="151">
        <v>5.4062867761058551E-5</v>
      </c>
    </row>
    <row r="4186" spans="1:16" ht="22" customHeight="1" x14ac:dyDescent="0.2">
      <c r="A4186" s="150" t="s">
        <v>5015</v>
      </c>
      <c r="B4186" s="151">
        <v>0</v>
      </c>
      <c r="C4186" s="151">
        <v>0</v>
      </c>
      <c r="D4186" s="151">
        <v>0</v>
      </c>
      <c r="E4186" s="151">
        <v>0</v>
      </c>
      <c r="F4186" s="151">
        <v>0</v>
      </c>
      <c r="G4186" s="151">
        <v>0</v>
      </c>
      <c r="H4186" s="151">
        <v>0</v>
      </c>
      <c r="I4186" s="151">
        <v>0</v>
      </c>
      <c r="J4186" s="151">
        <v>0</v>
      </c>
      <c r="K4186" s="151">
        <v>0</v>
      </c>
      <c r="L4186" s="151">
        <v>6.1611319922324638E-5</v>
      </c>
      <c r="M4186" s="151">
        <v>0</v>
      </c>
      <c r="N4186" s="151">
        <v>1.2948741431536729E-5</v>
      </c>
      <c r="O4186" s="151">
        <v>0</v>
      </c>
      <c r="P4186" s="151">
        <v>0</v>
      </c>
    </row>
    <row r="4187" spans="1:16" ht="22" customHeight="1" x14ac:dyDescent="0.2">
      <c r="A4187" s="150" t="s">
        <v>5016</v>
      </c>
      <c r="B4187" s="151">
        <v>0</v>
      </c>
      <c r="C4187" s="151">
        <v>5.6013881680950858E-5</v>
      </c>
      <c r="D4187" s="151">
        <v>0</v>
      </c>
      <c r="E4187" s="151">
        <v>0</v>
      </c>
      <c r="F4187" s="151">
        <v>0</v>
      </c>
      <c r="G4187" s="151">
        <v>0</v>
      </c>
      <c r="H4187" s="151">
        <v>0</v>
      </c>
      <c r="I4187" s="151">
        <v>0</v>
      </c>
      <c r="J4187" s="151">
        <v>0</v>
      </c>
      <c r="K4187" s="151">
        <v>0</v>
      </c>
      <c r="L4187" s="151">
        <v>0</v>
      </c>
      <c r="M4187" s="151">
        <v>0</v>
      </c>
      <c r="N4187" s="151">
        <v>0</v>
      </c>
      <c r="O4187" s="151">
        <v>0</v>
      </c>
      <c r="P4187" s="151">
        <v>0</v>
      </c>
    </row>
    <row r="4188" spans="1:16" ht="22" customHeight="1" x14ac:dyDescent="0.2">
      <c r="A4188" s="150" t="s">
        <v>5017</v>
      </c>
      <c r="B4188" s="151">
        <v>0</v>
      </c>
      <c r="C4188" s="151">
        <v>0</v>
      </c>
      <c r="D4188" s="151">
        <v>0</v>
      </c>
      <c r="E4188" s="151">
        <v>0</v>
      </c>
      <c r="F4188" s="151">
        <v>0</v>
      </c>
      <c r="G4188" s="151">
        <v>0</v>
      </c>
      <c r="H4188" s="151">
        <v>0</v>
      </c>
      <c r="I4188" s="151">
        <v>0</v>
      </c>
      <c r="J4188" s="151">
        <v>0</v>
      </c>
      <c r="K4188" s="151">
        <v>5.7575765131571792E-5</v>
      </c>
      <c r="L4188" s="151">
        <v>0</v>
      </c>
      <c r="M4188" s="151">
        <v>5.8104410762820619E-5</v>
      </c>
      <c r="N4188" s="151">
        <v>0</v>
      </c>
      <c r="O4188" s="151">
        <v>0</v>
      </c>
      <c r="P4188" s="151">
        <v>0</v>
      </c>
    </row>
    <row r="4189" spans="1:16" ht="22" customHeight="1" x14ac:dyDescent="0.2">
      <c r="A4189" s="150" t="s">
        <v>5018</v>
      </c>
      <c r="B4189" s="151">
        <v>0</v>
      </c>
      <c r="C4189" s="151">
        <v>0</v>
      </c>
      <c r="D4189" s="151">
        <v>0</v>
      </c>
      <c r="E4189" s="151">
        <v>3.0061980693660542E-5</v>
      </c>
      <c r="F4189" s="151">
        <v>0</v>
      </c>
      <c r="G4189" s="151">
        <v>0</v>
      </c>
      <c r="H4189" s="151">
        <v>0</v>
      </c>
      <c r="I4189" s="151">
        <v>0</v>
      </c>
      <c r="J4189" s="151">
        <v>0</v>
      </c>
      <c r="K4189" s="151">
        <v>0</v>
      </c>
      <c r="L4189" s="151">
        <v>0</v>
      </c>
      <c r="M4189" s="151">
        <v>0</v>
      </c>
      <c r="N4189" s="151">
        <v>0</v>
      </c>
      <c r="O4189" s="151">
        <v>0</v>
      </c>
      <c r="P4189" s="151">
        <v>0</v>
      </c>
    </row>
    <row r="4190" spans="1:16" ht="22" customHeight="1" x14ac:dyDescent="0.2">
      <c r="A4190" s="150" t="s">
        <v>5019</v>
      </c>
      <c r="B4190" s="151">
        <v>0</v>
      </c>
      <c r="C4190" s="151">
        <v>0</v>
      </c>
      <c r="D4190" s="151">
        <v>0</v>
      </c>
      <c r="E4190" s="151">
        <v>3.0061980693660542E-5</v>
      </c>
      <c r="F4190" s="151">
        <v>0</v>
      </c>
      <c r="G4190" s="151">
        <v>0</v>
      </c>
      <c r="H4190" s="151">
        <v>0</v>
      </c>
      <c r="I4190" s="151">
        <v>3.3247694167735001E-5</v>
      </c>
      <c r="J4190" s="151">
        <v>0</v>
      </c>
      <c r="K4190" s="151">
        <v>0</v>
      </c>
      <c r="L4190" s="151">
        <v>0</v>
      </c>
      <c r="M4190" s="151">
        <v>0</v>
      </c>
      <c r="N4190" s="151">
        <v>1.2948741431536729E-5</v>
      </c>
      <c r="O4190" s="151">
        <v>0</v>
      </c>
      <c r="P4190" s="151">
        <v>2.7031433880529275E-5</v>
      </c>
    </row>
    <row r="4191" spans="1:16" ht="22" customHeight="1" x14ac:dyDescent="0.2">
      <c r="A4191" s="150" t="s">
        <v>5020</v>
      </c>
      <c r="B4191" s="151">
        <v>0</v>
      </c>
      <c r="C4191" s="151">
        <v>5.6013881680950858E-5</v>
      </c>
      <c r="D4191" s="151">
        <v>2.7322899131665118E-5</v>
      </c>
      <c r="E4191" s="151">
        <v>3.0061980693660542E-5</v>
      </c>
      <c r="F4191" s="151">
        <v>4.9942743727350841E-5</v>
      </c>
      <c r="G4191" s="151">
        <v>5.7218910316804636E-5</v>
      </c>
      <c r="H4191" s="151">
        <v>0</v>
      </c>
      <c r="I4191" s="151">
        <v>3.3247694167735001E-5</v>
      </c>
      <c r="J4191" s="151">
        <v>1.4077711313934644E-4</v>
      </c>
      <c r="K4191" s="151">
        <v>5.7575765131571792E-5</v>
      </c>
      <c r="L4191" s="151">
        <v>6.1611319922324638E-5</v>
      </c>
      <c r="M4191" s="151">
        <v>5.8104410762820619E-5</v>
      </c>
      <c r="N4191" s="151">
        <v>1.2948741431536729E-5</v>
      </c>
      <c r="O4191" s="151">
        <v>0</v>
      </c>
      <c r="P4191" s="151">
        <v>0</v>
      </c>
    </row>
    <row r="4192" spans="1:16" ht="22" customHeight="1" x14ac:dyDescent="0.2">
      <c r="A4192" s="150" t="s">
        <v>5021</v>
      </c>
      <c r="B4192" s="151">
        <v>0</v>
      </c>
      <c r="C4192" s="151">
        <v>5.6013881680950858E-5</v>
      </c>
      <c r="D4192" s="151">
        <v>0</v>
      </c>
      <c r="E4192" s="151">
        <v>6.0123961387321084E-5</v>
      </c>
      <c r="F4192" s="151">
        <v>0</v>
      </c>
      <c r="G4192" s="151">
        <v>5.7218910316804636E-5</v>
      </c>
      <c r="H4192" s="151">
        <v>0</v>
      </c>
      <c r="I4192" s="151">
        <v>6.6495388335470002E-5</v>
      </c>
      <c r="J4192" s="151">
        <v>0</v>
      </c>
      <c r="K4192" s="151">
        <v>5.7575765131571792E-5</v>
      </c>
      <c r="L4192" s="151">
        <v>0</v>
      </c>
      <c r="M4192" s="151">
        <v>0</v>
      </c>
      <c r="N4192" s="151">
        <v>0</v>
      </c>
      <c r="O4192" s="151">
        <v>0</v>
      </c>
      <c r="P4192" s="151">
        <v>0</v>
      </c>
    </row>
    <row r="4193" spans="1:16" ht="22" customHeight="1" x14ac:dyDescent="0.2">
      <c r="A4193" s="150" t="s">
        <v>5022</v>
      </c>
      <c r="B4193" s="151">
        <v>5.0973492293107451E-5</v>
      </c>
      <c r="C4193" s="151">
        <v>1.6804164504285256E-4</v>
      </c>
      <c r="D4193" s="151">
        <v>5.4645798263330237E-5</v>
      </c>
      <c r="E4193" s="151">
        <v>1.8037188416196323E-4</v>
      </c>
      <c r="F4193" s="151">
        <v>4.9942743727350841E-5</v>
      </c>
      <c r="G4193" s="151">
        <v>1.1443782063360927E-4</v>
      </c>
      <c r="H4193" s="151">
        <v>6.1022468038479785E-5</v>
      </c>
      <c r="I4193" s="151">
        <v>9.9743082503205003E-5</v>
      </c>
      <c r="J4193" s="151">
        <v>1.0558283485450983E-4</v>
      </c>
      <c r="K4193" s="151">
        <v>1.1515153026314358E-4</v>
      </c>
      <c r="L4193" s="151">
        <v>6.1611319922324638E-5</v>
      </c>
      <c r="M4193" s="151">
        <v>1.1620882152564124E-4</v>
      </c>
      <c r="N4193" s="151">
        <v>3.8846224294610188E-5</v>
      </c>
      <c r="O4193" s="151">
        <v>5.0372970193566468E-5</v>
      </c>
      <c r="P4193" s="151">
        <v>5.4062867761058551E-5</v>
      </c>
    </row>
    <row r="4194" spans="1:16" ht="22" customHeight="1" x14ac:dyDescent="0.2">
      <c r="A4194" s="150" t="s">
        <v>5023</v>
      </c>
      <c r="B4194" s="151">
        <v>0</v>
      </c>
      <c r="C4194" s="151">
        <v>3.3608329008570512E-4</v>
      </c>
      <c r="D4194" s="151">
        <v>0</v>
      </c>
      <c r="E4194" s="151">
        <v>2.7055782624294482E-4</v>
      </c>
      <c r="F4194" s="151">
        <v>0</v>
      </c>
      <c r="G4194" s="151">
        <v>2.2887564126721855E-4</v>
      </c>
      <c r="H4194" s="151">
        <v>1.8306740411543935E-4</v>
      </c>
      <c r="I4194" s="151">
        <v>2.3273385917414502E-4</v>
      </c>
      <c r="J4194" s="151">
        <v>3.519427828483661E-5</v>
      </c>
      <c r="K4194" s="151">
        <v>1.1515153026314358E-4</v>
      </c>
      <c r="L4194" s="151">
        <v>6.1611319922324638E-5</v>
      </c>
      <c r="M4194" s="151">
        <v>2.9052205381410311E-4</v>
      </c>
      <c r="N4194" s="151">
        <v>0</v>
      </c>
      <c r="O4194" s="151">
        <v>5.0372970193566468E-5</v>
      </c>
      <c r="P4194" s="151">
        <v>0</v>
      </c>
    </row>
    <row r="4195" spans="1:16" ht="22" customHeight="1" x14ac:dyDescent="0.2">
      <c r="A4195" s="150" t="s">
        <v>5024</v>
      </c>
      <c r="B4195" s="151">
        <v>5.0973492293107451E-5</v>
      </c>
      <c r="C4195" s="151">
        <v>5.6013881680950858E-5</v>
      </c>
      <c r="D4195" s="151">
        <v>5.4645798263330237E-5</v>
      </c>
      <c r="E4195" s="151">
        <v>0</v>
      </c>
      <c r="F4195" s="151">
        <v>0</v>
      </c>
      <c r="G4195" s="151">
        <v>0</v>
      </c>
      <c r="H4195" s="151">
        <v>6.1022468038479785E-5</v>
      </c>
      <c r="I4195" s="151">
        <v>0</v>
      </c>
      <c r="J4195" s="151">
        <v>0</v>
      </c>
      <c r="K4195" s="151">
        <v>0</v>
      </c>
      <c r="L4195" s="151">
        <v>0</v>
      </c>
      <c r="M4195" s="151">
        <v>0</v>
      </c>
      <c r="N4195" s="151">
        <v>7.7692448589220377E-5</v>
      </c>
      <c r="O4195" s="151">
        <v>0</v>
      </c>
      <c r="P4195" s="151">
        <v>6.7578584701323189E-5</v>
      </c>
    </row>
    <row r="4196" spans="1:16" ht="22" customHeight="1" x14ac:dyDescent="0.2">
      <c r="A4196" s="150" t="s">
        <v>5025</v>
      </c>
      <c r="B4196" s="151">
        <v>3.0584095375864469E-4</v>
      </c>
      <c r="C4196" s="151">
        <v>6.7216658017141024E-4</v>
      </c>
      <c r="D4196" s="151">
        <v>2.4590609218498604E-4</v>
      </c>
      <c r="E4196" s="151">
        <v>5.4111565248588964E-4</v>
      </c>
      <c r="F4196" s="151">
        <v>4.4948469354615751E-4</v>
      </c>
      <c r="G4196" s="151">
        <v>6.2940801348485096E-4</v>
      </c>
      <c r="H4196" s="151">
        <v>4.2715727626935847E-4</v>
      </c>
      <c r="I4196" s="151">
        <v>4.9871541251602497E-4</v>
      </c>
      <c r="J4196" s="151">
        <v>3.519427828483661E-4</v>
      </c>
      <c r="K4196" s="151">
        <v>7.4848494671043324E-4</v>
      </c>
      <c r="L4196" s="151">
        <v>4.3127923945627243E-4</v>
      </c>
      <c r="M4196" s="151">
        <v>5.8104410762820622E-4</v>
      </c>
      <c r="N4196" s="151">
        <v>3.4961601865149172E-4</v>
      </c>
      <c r="O4196" s="151">
        <v>4.5335673174209815E-4</v>
      </c>
      <c r="P4196" s="151">
        <v>3.5140864044688053E-4</v>
      </c>
    </row>
    <row r="4197" spans="1:16" ht="22" customHeight="1" x14ac:dyDescent="0.2">
      <c r="A4197" s="150" t="s">
        <v>5026</v>
      </c>
      <c r="B4197" s="151">
        <v>0</v>
      </c>
      <c r="C4197" s="151">
        <v>0</v>
      </c>
      <c r="D4197" s="151">
        <v>2.7322899131665118E-5</v>
      </c>
      <c r="E4197" s="151">
        <v>0</v>
      </c>
      <c r="F4197" s="151">
        <v>0</v>
      </c>
      <c r="G4197" s="151">
        <v>0</v>
      </c>
      <c r="H4197" s="151">
        <v>0</v>
      </c>
      <c r="I4197" s="151">
        <v>0</v>
      </c>
      <c r="J4197" s="151">
        <v>0</v>
      </c>
      <c r="K4197" s="151">
        <v>0</v>
      </c>
      <c r="L4197" s="151">
        <v>0</v>
      </c>
      <c r="M4197" s="151">
        <v>0</v>
      </c>
      <c r="N4197" s="151">
        <v>0</v>
      </c>
      <c r="O4197" s="151">
        <v>0</v>
      </c>
      <c r="P4197" s="151">
        <v>0</v>
      </c>
    </row>
    <row r="4198" spans="1:16" ht="22" customHeight="1" x14ac:dyDescent="0.2">
      <c r="A4198" s="150" t="s">
        <v>5027</v>
      </c>
      <c r="B4198" s="151">
        <v>4.0778793834485961E-4</v>
      </c>
      <c r="C4198" s="151">
        <v>0</v>
      </c>
      <c r="D4198" s="151">
        <v>3.8252058784331164E-4</v>
      </c>
      <c r="E4198" s="151">
        <v>0</v>
      </c>
      <c r="F4198" s="151">
        <v>5.4937018100085925E-4</v>
      </c>
      <c r="G4198" s="151">
        <v>5.7218910316804636E-5</v>
      </c>
      <c r="H4198" s="151">
        <v>1.2204493607695957E-4</v>
      </c>
      <c r="I4198" s="151">
        <v>0</v>
      </c>
      <c r="J4198" s="151">
        <v>7.038855656967322E-5</v>
      </c>
      <c r="K4198" s="151">
        <v>0</v>
      </c>
      <c r="L4198" s="151">
        <v>6.1611319922324638E-5</v>
      </c>
      <c r="M4198" s="151">
        <v>0</v>
      </c>
      <c r="N4198" s="151">
        <v>3.1076979435688151E-4</v>
      </c>
      <c r="O4198" s="151">
        <v>2.0149188077426587E-4</v>
      </c>
      <c r="P4198" s="151">
        <v>3.3789292350661597E-4</v>
      </c>
    </row>
    <row r="4199" spans="1:16" ht="22" customHeight="1" x14ac:dyDescent="0.2">
      <c r="A4199" s="150" t="s">
        <v>5028</v>
      </c>
      <c r="B4199" s="151">
        <v>0</v>
      </c>
      <c r="C4199" s="151">
        <v>0</v>
      </c>
      <c r="D4199" s="151">
        <v>0</v>
      </c>
      <c r="E4199" s="151">
        <v>0</v>
      </c>
      <c r="F4199" s="151">
        <v>0</v>
      </c>
      <c r="G4199" s="151">
        <v>0</v>
      </c>
      <c r="H4199" s="151">
        <v>0</v>
      </c>
      <c r="I4199" s="151">
        <v>0</v>
      </c>
      <c r="J4199" s="151">
        <v>0</v>
      </c>
      <c r="K4199" s="151">
        <v>0</v>
      </c>
      <c r="L4199" s="151">
        <v>0</v>
      </c>
      <c r="M4199" s="151">
        <v>0</v>
      </c>
      <c r="N4199" s="151">
        <v>2.5897482863073459E-5</v>
      </c>
      <c r="O4199" s="151">
        <v>5.0372970193566468E-5</v>
      </c>
      <c r="P4199" s="151">
        <v>1.3515716940264638E-5</v>
      </c>
    </row>
    <row r="4200" spans="1:16" ht="22" customHeight="1" x14ac:dyDescent="0.2">
      <c r="A4200" s="150" t="s">
        <v>5029</v>
      </c>
      <c r="B4200" s="151">
        <v>2.0471282045424677E-4</v>
      </c>
      <c r="C4200" s="151">
        <v>0</v>
      </c>
      <c r="D4200" s="151">
        <v>1.371631482513309E-4</v>
      </c>
      <c r="E4200" s="151">
        <v>0</v>
      </c>
      <c r="F4200" s="151">
        <v>1.0028663399066432E-4</v>
      </c>
      <c r="G4200" s="151">
        <v>0</v>
      </c>
      <c r="H4200" s="151">
        <v>2.4507015276497901E-4</v>
      </c>
      <c r="I4200" s="151">
        <v>0</v>
      </c>
      <c r="J4200" s="151">
        <v>3.5335620767908241E-5</v>
      </c>
      <c r="K4200" s="151">
        <v>0</v>
      </c>
      <c r="L4200" s="151">
        <v>0</v>
      </c>
      <c r="M4200" s="151">
        <v>0</v>
      </c>
      <c r="N4200" s="151">
        <v>2.6001488818346844E-5</v>
      </c>
      <c r="O4200" s="151">
        <v>5.0575271278681182E-5</v>
      </c>
      <c r="P4200" s="151">
        <v>1.3569996927976542E-5</v>
      </c>
    </row>
    <row r="4201" spans="1:16" ht="22" customHeight="1" x14ac:dyDescent="0.2">
      <c r="A4201" s="150" t="s">
        <v>5030</v>
      </c>
      <c r="B4201" s="151">
        <v>7.6767307670342548E-4</v>
      </c>
      <c r="C4201" s="151">
        <v>6.7486604434880554E-4</v>
      </c>
      <c r="D4201" s="151">
        <v>7.6811363020745313E-4</v>
      </c>
      <c r="E4201" s="151">
        <v>4.2255796155747747E-4</v>
      </c>
      <c r="F4201" s="151">
        <v>1.0530096569019755E-3</v>
      </c>
      <c r="G4201" s="151">
        <v>6.3193575651089465E-4</v>
      </c>
      <c r="H4201" s="151">
        <v>1.28661830201614E-3</v>
      </c>
      <c r="I4201" s="151">
        <v>3.6719340948301708E-4</v>
      </c>
      <c r="J4201" s="151">
        <v>1.0600686230372474E-3</v>
      </c>
      <c r="K4201" s="151">
        <v>8.0929790345582832E-4</v>
      </c>
      <c r="L4201" s="151">
        <v>1.1134575889576741E-3</v>
      </c>
      <c r="M4201" s="151">
        <v>5.2503985629054773E-4</v>
      </c>
      <c r="N4201" s="151">
        <v>8.190468977779256E-4</v>
      </c>
      <c r="O4201" s="151">
        <v>9.6093015429494263E-4</v>
      </c>
      <c r="P4201" s="151">
        <v>7.7348982489466292E-4</v>
      </c>
    </row>
    <row r="4202" spans="1:16" ht="22" customHeight="1" x14ac:dyDescent="0.2">
      <c r="A4202" s="150" t="s">
        <v>5031</v>
      </c>
      <c r="B4202" s="151">
        <v>0</v>
      </c>
      <c r="C4202" s="151">
        <v>0</v>
      </c>
      <c r="D4202" s="151">
        <v>0</v>
      </c>
      <c r="E4202" s="151">
        <v>3.0182711539819818E-5</v>
      </c>
      <c r="F4202" s="151">
        <v>0</v>
      </c>
      <c r="G4202" s="151">
        <v>0</v>
      </c>
      <c r="H4202" s="151">
        <v>0</v>
      </c>
      <c r="I4202" s="151">
        <v>3.3381219043910639E-5</v>
      </c>
      <c r="J4202" s="151">
        <v>0</v>
      </c>
      <c r="K4202" s="151">
        <v>0</v>
      </c>
      <c r="L4202" s="151">
        <v>0</v>
      </c>
      <c r="M4202" s="151">
        <v>0</v>
      </c>
      <c r="N4202" s="151">
        <v>1.3000744409173422E-5</v>
      </c>
      <c r="O4202" s="151">
        <v>0</v>
      </c>
      <c r="P4202" s="151">
        <v>0</v>
      </c>
    </row>
    <row r="4203" spans="1:16" ht="22" customHeight="1" x14ac:dyDescent="0.2">
      <c r="A4203" s="150" t="s">
        <v>5032</v>
      </c>
      <c r="B4203" s="151">
        <v>0</v>
      </c>
      <c r="C4203" s="151">
        <v>0</v>
      </c>
      <c r="D4203" s="151">
        <v>0</v>
      </c>
      <c r="E4203" s="151">
        <v>0</v>
      </c>
      <c r="F4203" s="151">
        <v>0</v>
      </c>
      <c r="G4203" s="151">
        <v>0</v>
      </c>
      <c r="H4203" s="151">
        <v>0</v>
      </c>
      <c r="I4203" s="151">
        <v>0</v>
      </c>
      <c r="J4203" s="151">
        <v>0</v>
      </c>
      <c r="K4203" s="151">
        <v>0</v>
      </c>
      <c r="L4203" s="151">
        <v>0</v>
      </c>
      <c r="M4203" s="151">
        <v>0</v>
      </c>
      <c r="N4203" s="151">
        <v>1.3000744409173422E-5</v>
      </c>
      <c r="O4203" s="151">
        <v>5.0575271278681182E-5</v>
      </c>
      <c r="P4203" s="151">
        <v>1.3569996927976542E-5</v>
      </c>
    </row>
    <row r="4204" spans="1:16" ht="22" customHeight="1" x14ac:dyDescent="0.2">
      <c r="A4204" s="150" t="s">
        <v>5033</v>
      </c>
      <c r="B4204" s="151">
        <v>0</v>
      </c>
      <c r="C4204" s="151">
        <v>3.3743302217440277E-4</v>
      </c>
      <c r="D4204" s="151">
        <v>2.7432629650266179E-5</v>
      </c>
      <c r="E4204" s="151">
        <v>1.5091355769909908E-4</v>
      </c>
      <c r="F4204" s="151">
        <v>0</v>
      </c>
      <c r="G4204" s="151">
        <v>1.148974102747081E-4</v>
      </c>
      <c r="H4204" s="151">
        <v>0</v>
      </c>
      <c r="I4204" s="151">
        <v>2.336685333073745E-4</v>
      </c>
      <c r="J4204" s="151">
        <v>0</v>
      </c>
      <c r="K4204" s="151">
        <v>3.4684195862392646E-4</v>
      </c>
      <c r="L4204" s="151">
        <v>0</v>
      </c>
      <c r="M4204" s="151">
        <v>2.3335104724024342E-4</v>
      </c>
      <c r="N4204" s="151">
        <v>3.9002233227520274E-5</v>
      </c>
      <c r="O4204" s="151">
        <v>5.0575271278681182E-5</v>
      </c>
      <c r="P4204" s="151">
        <v>2.7139993855953084E-5</v>
      </c>
    </row>
    <row r="4205" spans="1:16" ht="22" customHeight="1" x14ac:dyDescent="0.2">
      <c r="A4205" s="150" t="s">
        <v>5034</v>
      </c>
      <c r="B4205" s="151">
        <v>0</v>
      </c>
      <c r="C4205" s="151">
        <v>0</v>
      </c>
      <c r="D4205" s="151">
        <v>0</v>
      </c>
      <c r="E4205" s="151">
        <v>0</v>
      </c>
      <c r="F4205" s="151">
        <v>0</v>
      </c>
      <c r="G4205" s="151">
        <v>5.7448705137354048E-5</v>
      </c>
      <c r="H4205" s="151">
        <v>0</v>
      </c>
      <c r="I4205" s="151">
        <v>0</v>
      </c>
      <c r="J4205" s="151">
        <v>0</v>
      </c>
      <c r="K4205" s="151">
        <v>0</v>
      </c>
      <c r="L4205" s="151">
        <v>0</v>
      </c>
      <c r="M4205" s="151">
        <v>5.8337761810060856E-5</v>
      </c>
      <c r="N4205" s="151">
        <v>1.3000744409173422E-5</v>
      </c>
      <c r="O4205" s="151">
        <v>0</v>
      </c>
      <c r="P4205" s="151">
        <v>0</v>
      </c>
    </row>
    <row r="4206" spans="1:16" ht="22" customHeight="1" x14ac:dyDescent="0.2">
      <c r="A4206" s="150" t="s">
        <v>5035</v>
      </c>
      <c r="B4206" s="151">
        <v>0</v>
      </c>
      <c r="C4206" s="151">
        <v>0</v>
      </c>
      <c r="D4206" s="151">
        <v>0</v>
      </c>
      <c r="E4206" s="151">
        <v>3.0182711539819818E-5</v>
      </c>
      <c r="F4206" s="151">
        <v>0</v>
      </c>
      <c r="G4206" s="151">
        <v>0</v>
      </c>
      <c r="H4206" s="151">
        <v>0</v>
      </c>
      <c r="I4206" s="151">
        <v>0</v>
      </c>
      <c r="J4206" s="151">
        <v>0</v>
      </c>
      <c r="K4206" s="151">
        <v>0</v>
      </c>
      <c r="L4206" s="151">
        <v>0</v>
      </c>
      <c r="M4206" s="151">
        <v>0</v>
      </c>
      <c r="N4206" s="151">
        <v>0</v>
      </c>
      <c r="O4206" s="151">
        <v>0</v>
      </c>
      <c r="P4206" s="151">
        <v>0</v>
      </c>
    </row>
    <row r="4207" spans="1:16" ht="22" customHeight="1" x14ac:dyDescent="0.2">
      <c r="A4207" s="150" t="s">
        <v>5036</v>
      </c>
      <c r="B4207" s="151">
        <v>0</v>
      </c>
      <c r="C4207" s="151">
        <v>5.6238837029067117E-5</v>
      </c>
      <c r="D4207" s="151">
        <v>0</v>
      </c>
      <c r="E4207" s="151">
        <v>0</v>
      </c>
      <c r="F4207" s="151">
        <v>0</v>
      </c>
      <c r="G4207" s="151">
        <v>0</v>
      </c>
      <c r="H4207" s="151">
        <v>0</v>
      </c>
      <c r="I4207" s="151">
        <v>0</v>
      </c>
      <c r="J4207" s="151">
        <v>0</v>
      </c>
      <c r="K4207" s="151">
        <v>5.7806993103987739E-5</v>
      </c>
      <c r="L4207" s="151">
        <v>0</v>
      </c>
      <c r="M4207" s="151">
        <v>0</v>
      </c>
      <c r="N4207" s="151">
        <v>0</v>
      </c>
      <c r="O4207" s="151">
        <v>0</v>
      </c>
      <c r="P4207" s="151">
        <v>0</v>
      </c>
    </row>
    <row r="4208" spans="1:16" ht="22" customHeight="1" x14ac:dyDescent="0.2">
      <c r="A4208" s="150" t="s">
        <v>5037</v>
      </c>
      <c r="B4208" s="151">
        <v>0</v>
      </c>
      <c r="C4208" s="151">
        <v>3.9367185920346988E-4</v>
      </c>
      <c r="D4208" s="151">
        <v>1.371631482513309E-4</v>
      </c>
      <c r="E4208" s="151">
        <v>3.3200982693801803E-4</v>
      </c>
      <c r="F4208" s="151">
        <v>0</v>
      </c>
      <c r="G4208" s="151">
        <v>4.0214093596147835E-4</v>
      </c>
      <c r="H4208" s="151">
        <v>2.4507015276497901E-4</v>
      </c>
      <c r="I4208" s="151">
        <v>3.3381219043910644E-4</v>
      </c>
      <c r="J4208" s="151">
        <v>2.4734934537535771E-4</v>
      </c>
      <c r="K4208" s="151">
        <v>5.2026293793588961E-4</v>
      </c>
      <c r="L4208" s="151">
        <v>2.47435019768372E-4</v>
      </c>
      <c r="M4208" s="151">
        <v>4.0836433267042602E-4</v>
      </c>
      <c r="N4208" s="151">
        <v>1.560089329100811E-4</v>
      </c>
      <c r="O4208" s="151">
        <v>1.5172581383604357E-4</v>
      </c>
      <c r="P4208" s="151">
        <v>1.4926996620774199E-4</v>
      </c>
    </row>
    <row r="4209" spans="1:16" ht="22" customHeight="1" x14ac:dyDescent="0.2">
      <c r="A4209" s="150" t="s">
        <v>5038</v>
      </c>
      <c r="B4209" s="151">
        <v>5.1178205113561691E-5</v>
      </c>
      <c r="C4209" s="151">
        <v>1.1247767405813423E-4</v>
      </c>
      <c r="D4209" s="151">
        <v>5.4865259300532358E-5</v>
      </c>
      <c r="E4209" s="151">
        <v>1.8109626923891892E-4</v>
      </c>
      <c r="F4209" s="151">
        <v>5.0143316995332162E-5</v>
      </c>
      <c r="G4209" s="151">
        <v>2.2979482054941619E-4</v>
      </c>
      <c r="H4209" s="151">
        <v>6.1267538191244752E-5</v>
      </c>
      <c r="I4209" s="151">
        <v>2.6704975235128511E-4</v>
      </c>
      <c r="J4209" s="151">
        <v>7.0671241535816482E-5</v>
      </c>
      <c r="K4209" s="151">
        <v>1.7342097931196323E-4</v>
      </c>
      <c r="L4209" s="151">
        <v>6.1858754942093001E-5</v>
      </c>
      <c r="M4209" s="151">
        <v>2.9168880905030431E-4</v>
      </c>
      <c r="N4209" s="151">
        <v>9.1005210864213962E-5</v>
      </c>
      <c r="O4209" s="151">
        <v>1.0115054255736236E-4</v>
      </c>
      <c r="P4209" s="151">
        <v>1.0855997542381233E-4</v>
      </c>
    </row>
    <row r="4210" spans="1:16" ht="22" customHeight="1" x14ac:dyDescent="0.2">
      <c r="A4210" s="150" t="s">
        <v>5039</v>
      </c>
      <c r="B4210" s="151">
        <v>1.0235641022712338E-4</v>
      </c>
      <c r="C4210" s="151">
        <v>4.4991069623253694E-4</v>
      </c>
      <c r="D4210" s="151">
        <v>8.2297888950798553E-5</v>
      </c>
      <c r="E4210" s="151">
        <v>5.7347151925657663E-4</v>
      </c>
      <c r="F4210" s="151">
        <v>5.0143316995332162E-5</v>
      </c>
      <c r="G4210" s="151">
        <v>5.7448705137354056E-4</v>
      </c>
      <c r="H4210" s="151">
        <v>1.225350763824895E-4</v>
      </c>
      <c r="I4210" s="151">
        <v>5.6748072374648091E-4</v>
      </c>
      <c r="J4210" s="151">
        <v>1.4134248307163296E-4</v>
      </c>
      <c r="K4210" s="151">
        <v>4.6245594483190192E-4</v>
      </c>
      <c r="L4210" s="151">
        <v>1.8557626482627903E-4</v>
      </c>
      <c r="M4210" s="151">
        <v>4.0836433267042602E-4</v>
      </c>
      <c r="N4210" s="151">
        <v>2.0801191054677475E-4</v>
      </c>
      <c r="O4210" s="151">
        <v>2.5287635639340597E-4</v>
      </c>
      <c r="P4210" s="151">
        <v>2.7139993855953084E-4</v>
      </c>
    </row>
    <row r="4211" spans="1:16" ht="22" customHeight="1" x14ac:dyDescent="0.2">
      <c r="A4211" s="150" t="s">
        <v>5040</v>
      </c>
      <c r="B4211" s="151">
        <v>1.0235641022712338E-4</v>
      </c>
      <c r="C4211" s="151">
        <v>2.811941851453356E-4</v>
      </c>
      <c r="D4211" s="151">
        <v>1.0973051860106472E-4</v>
      </c>
      <c r="E4211" s="151">
        <v>1.5091355769909908E-4</v>
      </c>
      <c r="F4211" s="151">
        <v>1.0028663399066432E-4</v>
      </c>
      <c r="G4211" s="151">
        <v>1.7234611541206216E-4</v>
      </c>
      <c r="H4211" s="151">
        <v>6.1267538191244752E-5</v>
      </c>
      <c r="I4211" s="151">
        <v>1.6690609521955322E-4</v>
      </c>
      <c r="J4211" s="151">
        <v>0</v>
      </c>
      <c r="K4211" s="151">
        <v>2.3122797241595096E-4</v>
      </c>
      <c r="L4211" s="151">
        <v>6.1858754942093001E-5</v>
      </c>
      <c r="M4211" s="151">
        <v>1.750132854301826E-4</v>
      </c>
      <c r="N4211" s="151">
        <v>7.8004466455040548E-5</v>
      </c>
      <c r="O4211" s="151">
        <v>5.0575271278681182E-5</v>
      </c>
      <c r="P4211" s="151">
        <v>5.4279987711906167E-5</v>
      </c>
    </row>
    <row r="4212" spans="1:16" ht="22" customHeight="1" x14ac:dyDescent="0.2">
      <c r="A4212" s="150" t="s">
        <v>5041</v>
      </c>
      <c r="B4212" s="151">
        <v>1.1259205124983574E-3</v>
      </c>
      <c r="C4212" s="151">
        <v>2.193314644133618E-3</v>
      </c>
      <c r="D4212" s="151">
        <v>1.5362272604149063E-3</v>
      </c>
      <c r="E4212" s="151">
        <v>2.6258959039643245E-3</v>
      </c>
      <c r="F4212" s="151">
        <v>1.1532962908926399E-3</v>
      </c>
      <c r="G4212" s="151">
        <v>2.355396910631516E-3</v>
      </c>
      <c r="H4212" s="151">
        <v>1.8992936839285876E-3</v>
      </c>
      <c r="I4212" s="151">
        <v>2.8707848377763157E-3</v>
      </c>
      <c r="J4212" s="151">
        <v>1.7667810383954121E-3</v>
      </c>
      <c r="K4212" s="151">
        <v>2.6591216827834361E-3</v>
      </c>
      <c r="L4212" s="151">
        <v>2.1031976680311623E-3</v>
      </c>
      <c r="M4212" s="151">
        <v>2.4501859960225558E-3</v>
      </c>
      <c r="N4212" s="151">
        <v>1.2350707188714754E-3</v>
      </c>
      <c r="O4212" s="151">
        <v>1.1632312394096673E-3</v>
      </c>
      <c r="P4212" s="151">
        <v>1.1398797419500295E-3</v>
      </c>
    </row>
    <row r="4213" spans="1:16" ht="22" customHeight="1" x14ac:dyDescent="0.2">
      <c r="A4213" s="150" t="s">
        <v>5042</v>
      </c>
      <c r="B4213" s="151">
        <v>0</v>
      </c>
      <c r="C4213" s="151">
        <v>5.6238837029067117E-5</v>
      </c>
      <c r="D4213" s="151">
        <v>0</v>
      </c>
      <c r="E4213" s="151">
        <v>9.0548134619459461E-5</v>
      </c>
      <c r="F4213" s="151">
        <v>0</v>
      </c>
      <c r="G4213" s="151">
        <v>5.7448705137354048E-5</v>
      </c>
      <c r="H4213" s="151">
        <v>0</v>
      </c>
      <c r="I4213" s="151">
        <v>3.3381219043910639E-5</v>
      </c>
      <c r="J4213" s="151">
        <v>0</v>
      </c>
      <c r="K4213" s="151">
        <v>0</v>
      </c>
      <c r="L4213" s="151">
        <v>0</v>
      </c>
      <c r="M4213" s="151">
        <v>0</v>
      </c>
      <c r="N4213" s="151">
        <v>0</v>
      </c>
      <c r="O4213" s="151">
        <v>0</v>
      </c>
      <c r="P4213" s="151">
        <v>1.3569996927976542E-5</v>
      </c>
    </row>
    <row r="4214" spans="1:16" ht="22" customHeight="1" x14ac:dyDescent="0.2">
      <c r="A4214" s="150" t="s">
        <v>5043</v>
      </c>
      <c r="B4214" s="151">
        <v>0</v>
      </c>
      <c r="C4214" s="151">
        <v>0</v>
      </c>
      <c r="D4214" s="151">
        <v>0</v>
      </c>
      <c r="E4214" s="151">
        <v>0</v>
      </c>
      <c r="F4214" s="151">
        <v>0</v>
      </c>
      <c r="G4214" s="151">
        <v>0</v>
      </c>
      <c r="H4214" s="151">
        <v>0</v>
      </c>
      <c r="I4214" s="151">
        <v>0</v>
      </c>
      <c r="J4214" s="151">
        <v>7.0671241535816482E-5</v>
      </c>
      <c r="K4214" s="151">
        <v>0</v>
      </c>
      <c r="L4214" s="151">
        <v>0</v>
      </c>
      <c r="M4214" s="151">
        <v>0</v>
      </c>
      <c r="N4214" s="151">
        <v>6.5003722045867121E-5</v>
      </c>
      <c r="O4214" s="151">
        <v>5.0575271278681182E-5</v>
      </c>
      <c r="P4214" s="151">
        <v>8.1419981567859261E-5</v>
      </c>
    </row>
    <row r="4215" spans="1:16" ht="22" customHeight="1" x14ac:dyDescent="0.2">
      <c r="A4215" s="150" t="s">
        <v>5044</v>
      </c>
      <c r="B4215" s="151">
        <v>0</v>
      </c>
      <c r="C4215" s="151">
        <v>0</v>
      </c>
      <c r="D4215" s="151">
        <v>0</v>
      </c>
      <c r="E4215" s="151">
        <v>0</v>
      </c>
      <c r="F4215" s="151">
        <v>0</v>
      </c>
      <c r="G4215" s="151">
        <v>0</v>
      </c>
      <c r="H4215" s="151">
        <v>0</v>
      </c>
      <c r="I4215" s="151">
        <v>0</v>
      </c>
      <c r="J4215" s="151">
        <v>0</v>
      </c>
      <c r="K4215" s="151">
        <v>0</v>
      </c>
      <c r="L4215" s="151">
        <v>0</v>
      </c>
      <c r="M4215" s="151">
        <v>0</v>
      </c>
      <c r="N4215" s="151">
        <v>1.3000744409173422E-5</v>
      </c>
      <c r="O4215" s="151">
        <v>0</v>
      </c>
      <c r="P4215" s="151">
        <v>0</v>
      </c>
    </row>
    <row r="4216" spans="1:16" ht="22" customHeight="1" x14ac:dyDescent="0.2">
      <c r="A4216" s="150" t="s">
        <v>5045</v>
      </c>
      <c r="B4216" s="151">
        <v>2.5589102556780846E-4</v>
      </c>
      <c r="C4216" s="151">
        <v>5.6238837029067117E-5</v>
      </c>
      <c r="D4216" s="151">
        <v>3.2919155580319421E-4</v>
      </c>
      <c r="E4216" s="151">
        <v>3.0182711539819818E-5</v>
      </c>
      <c r="F4216" s="151">
        <v>4.5128985295798946E-4</v>
      </c>
      <c r="G4216" s="151">
        <v>5.7448705137354048E-5</v>
      </c>
      <c r="H4216" s="151">
        <v>6.1267538191244752E-5</v>
      </c>
      <c r="I4216" s="151">
        <v>3.3381219043910639E-5</v>
      </c>
      <c r="J4216" s="151">
        <v>1.0600686230372474E-4</v>
      </c>
      <c r="K4216" s="151">
        <v>0</v>
      </c>
      <c r="L4216" s="151">
        <v>0</v>
      </c>
      <c r="M4216" s="151">
        <v>0</v>
      </c>
      <c r="N4216" s="151">
        <v>1.9501116613760135E-4</v>
      </c>
      <c r="O4216" s="151">
        <v>2.5287635639340597E-4</v>
      </c>
      <c r="P4216" s="151">
        <v>3.7995991398334319E-4</v>
      </c>
    </row>
    <row r="4217" spans="1:16" ht="22" customHeight="1" x14ac:dyDescent="0.2">
      <c r="A4217" s="150" t="s">
        <v>5046</v>
      </c>
      <c r="B4217" s="151">
        <v>0</v>
      </c>
      <c r="C4217" s="151">
        <v>0</v>
      </c>
      <c r="D4217" s="151">
        <v>0</v>
      </c>
      <c r="E4217" s="151">
        <v>0</v>
      </c>
      <c r="F4217" s="151">
        <v>0</v>
      </c>
      <c r="G4217" s="151">
        <v>0</v>
      </c>
      <c r="H4217" s="151">
        <v>0</v>
      </c>
      <c r="I4217" s="151">
        <v>0</v>
      </c>
      <c r="J4217" s="151">
        <v>0</v>
      </c>
      <c r="K4217" s="151">
        <v>5.8040085818116726E-5</v>
      </c>
      <c r="L4217" s="151">
        <v>0</v>
      </c>
      <c r="M4217" s="151">
        <v>0</v>
      </c>
      <c r="N4217" s="151">
        <v>1.3053166765662025E-5</v>
      </c>
      <c r="O4217" s="151">
        <v>0</v>
      </c>
      <c r="P4217" s="151">
        <v>0</v>
      </c>
    </row>
    <row r="4218" spans="1:16" ht="22" customHeight="1" x14ac:dyDescent="0.2">
      <c r="A4218" s="150" t="s">
        <v>5047</v>
      </c>
      <c r="B4218" s="151">
        <v>0</v>
      </c>
      <c r="C4218" s="151">
        <v>0</v>
      </c>
      <c r="D4218" s="151">
        <v>0</v>
      </c>
      <c r="E4218" s="151">
        <v>0</v>
      </c>
      <c r="F4218" s="151">
        <v>5.0345507789668183E-5</v>
      </c>
      <c r="G4218" s="151">
        <v>0</v>
      </c>
      <c r="H4218" s="151">
        <v>0</v>
      </c>
      <c r="I4218" s="151">
        <v>0</v>
      </c>
      <c r="J4218" s="151">
        <v>0</v>
      </c>
      <c r="K4218" s="151">
        <v>0</v>
      </c>
      <c r="L4218" s="151">
        <v>0</v>
      </c>
      <c r="M4218" s="151">
        <v>0</v>
      </c>
      <c r="N4218" s="151">
        <v>0</v>
      </c>
      <c r="O4218" s="151">
        <v>0</v>
      </c>
      <c r="P4218" s="151">
        <v>0</v>
      </c>
    </row>
    <row r="4219" spans="1:16" ht="22" customHeight="1" x14ac:dyDescent="0.2">
      <c r="A4219" s="150" t="s">
        <v>5048</v>
      </c>
      <c r="B4219" s="151">
        <v>5.1384568843858317E-5</v>
      </c>
      <c r="C4219" s="151">
        <v>0</v>
      </c>
      <c r="D4219" s="151">
        <v>2.7543245092404353E-5</v>
      </c>
      <c r="E4219" s="151">
        <v>0</v>
      </c>
      <c r="F4219" s="151">
        <v>0</v>
      </c>
      <c r="G4219" s="151">
        <v>0</v>
      </c>
      <c r="H4219" s="151">
        <v>6.1514584716209459E-5</v>
      </c>
      <c r="I4219" s="151">
        <v>0</v>
      </c>
      <c r="J4219" s="151">
        <v>3.5478103109714324E-5</v>
      </c>
      <c r="K4219" s="151">
        <v>0</v>
      </c>
      <c r="L4219" s="151">
        <v>6.2108185405569189E-5</v>
      </c>
      <c r="M4219" s="151">
        <v>0</v>
      </c>
      <c r="N4219" s="151">
        <v>2.610633353132405E-5</v>
      </c>
      <c r="O4219" s="151">
        <v>5.0779203824159742E-5</v>
      </c>
      <c r="P4219" s="151">
        <v>2.7249429315049669E-5</v>
      </c>
    </row>
    <row r="4220" spans="1:16" ht="22" customHeight="1" x14ac:dyDescent="0.2">
      <c r="A4220" s="150" t="s">
        <v>5049</v>
      </c>
      <c r="B4220" s="151">
        <v>0</v>
      </c>
      <c r="C4220" s="151">
        <v>0</v>
      </c>
      <c r="D4220" s="151">
        <v>0</v>
      </c>
      <c r="E4220" s="151">
        <v>0</v>
      </c>
      <c r="F4220" s="151">
        <v>0</v>
      </c>
      <c r="G4220" s="151">
        <v>0</v>
      </c>
      <c r="H4220" s="151">
        <v>0</v>
      </c>
      <c r="I4220" s="151">
        <v>0</v>
      </c>
      <c r="J4220" s="151">
        <v>0</v>
      </c>
      <c r="K4220" s="151">
        <v>0</v>
      </c>
      <c r="L4220" s="151">
        <v>0</v>
      </c>
      <c r="M4220" s="151">
        <v>0</v>
      </c>
      <c r="N4220" s="151">
        <v>0</v>
      </c>
      <c r="O4220" s="151">
        <v>0</v>
      </c>
      <c r="P4220" s="151">
        <v>1.3624714657524835E-5</v>
      </c>
    </row>
    <row r="4221" spans="1:16" ht="22" customHeight="1" x14ac:dyDescent="0.2">
      <c r="A4221" s="150" t="s">
        <v>5050</v>
      </c>
      <c r="B4221" s="151">
        <v>2.0553827537543327E-4</v>
      </c>
      <c r="C4221" s="151">
        <v>2.8232803266608293E-4</v>
      </c>
      <c r="D4221" s="151">
        <v>1.3771622546202177E-4</v>
      </c>
      <c r="E4221" s="151">
        <v>9.0913248065505666E-5</v>
      </c>
      <c r="F4221" s="151">
        <v>2.5172753894834091E-4</v>
      </c>
      <c r="G4221" s="151">
        <v>2.3072141256776064E-4</v>
      </c>
      <c r="H4221" s="151">
        <v>3.6908750829725675E-4</v>
      </c>
      <c r="I4221" s="151">
        <v>1.3406328293441531E-4</v>
      </c>
      <c r="J4221" s="151">
        <v>5.6764964975542919E-4</v>
      </c>
      <c r="K4221" s="151">
        <v>2.902004290905836E-4</v>
      </c>
      <c r="L4221" s="151">
        <v>6.8319003946126105E-4</v>
      </c>
      <c r="M4221" s="151">
        <v>2.342919788823412E-4</v>
      </c>
      <c r="N4221" s="151">
        <v>5.8739250445479115E-4</v>
      </c>
      <c r="O4221" s="151">
        <v>6.6012964971407667E-4</v>
      </c>
      <c r="P4221" s="151">
        <v>6.6761101821871693E-4</v>
      </c>
    </row>
    <row r="4222" spans="1:16" ht="22" customHeight="1" x14ac:dyDescent="0.2">
      <c r="A4222" s="150" t="s">
        <v>5051</v>
      </c>
      <c r="B4222" s="151">
        <v>0</v>
      </c>
      <c r="C4222" s="151">
        <v>0</v>
      </c>
      <c r="D4222" s="151">
        <v>0</v>
      </c>
      <c r="E4222" s="151">
        <v>0</v>
      </c>
      <c r="F4222" s="151">
        <v>0</v>
      </c>
      <c r="G4222" s="151">
        <v>0</v>
      </c>
      <c r="H4222" s="151">
        <v>0</v>
      </c>
      <c r="I4222" s="151">
        <v>0</v>
      </c>
      <c r="J4222" s="151">
        <v>0</v>
      </c>
      <c r="K4222" s="151">
        <v>0</v>
      </c>
      <c r="L4222" s="151">
        <v>0</v>
      </c>
      <c r="M4222" s="151">
        <v>0</v>
      </c>
      <c r="N4222" s="151">
        <v>1.3053166765662025E-5</v>
      </c>
      <c r="O4222" s="151">
        <v>0</v>
      </c>
      <c r="P4222" s="151">
        <v>0</v>
      </c>
    </row>
    <row r="4223" spans="1:16" ht="22" customHeight="1" x14ac:dyDescent="0.2">
      <c r="A4223" s="150" t="s">
        <v>5052</v>
      </c>
      <c r="B4223" s="151">
        <v>2.9289204240999238E-3</v>
      </c>
      <c r="C4223" s="151">
        <v>2.7103491135943964E-3</v>
      </c>
      <c r="D4223" s="151">
        <v>2.7543245092404352E-3</v>
      </c>
      <c r="E4223" s="151">
        <v>2.697093025943335E-3</v>
      </c>
      <c r="F4223" s="151">
        <v>2.7186574206420821E-3</v>
      </c>
      <c r="G4223" s="151">
        <v>2.537935538245367E-3</v>
      </c>
      <c r="H4223" s="151">
        <v>2.8911854816618446E-3</v>
      </c>
      <c r="I4223" s="151">
        <v>1.5417277537457762E-3</v>
      </c>
      <c r="J4223" s="151">
        <v>2.62537963011886E-3</v>
      </c>
      <c r="K4223" s="151">
        <v>1.6251224029072682E-3</v>
      </c>
      <c r="L4223" s="151">
        <v>3.4159501973063055E-3</v>
      </c>
      <c r="M4223" s="151">
        <v>1.6986168468969736E-3</v>
      </c>
      <c r="N4223" s="151">
        <v>2.4931548522414471E-3</v>
      </c>
      <c r="O4223" s="151">
        <v>2.2850641720871885E-3</v>
      </c>
      <c r="P4223" s="151">
        <v>2.1527049158889238E-3</v>
      </c>
    </row>
    <row r="4224" spans="1:16" ht="22" customHeight="1" x14ac:dyDescent="0.2">
      <c r="A4224" s="150" t="s">
        <v>5053</v>
      </c>
      <c r="B4224" s="151">
        <v>0</v>
      </c>
      <c r="C4224" s="151">
        <v>5.6465606533216585E-5</v>
      </c>
      <c r="D4224" s="151">
        <v>0</v>
      </c>
      <c r="E4224" s="151">
        <v>6.0608832043670439E-5</v>
      </c>
      <c r="F4224" s="151">
        <v>0</v>
      </c>
      <c r="G4224" s="151">
        <v>5.7680353141940159E-5</v>
      </c>
      <c r="H4224" s="151">
        <v>0</v>
      </c>
      <c r="I4224" s="151">
        <v>3.3515820733603828E-5</v>
      </c>
      <c r="J4224" s="151">
        <v>3.5478103109714324E-5</v>
      </c>
      <c r="K4224" s="151">
        <v>1.1608017163623345E-4</v>
      </c>
      <c r="L4224" s="151">
        <v>6.2108185405569189E-5</v>
      </c>
      <c r="M4224" s="151">
        <v>1.171459894411706E-4</v>
      </c>
      <c r="N4224" s="151">
        <v>3.9159500296986079E-5</v>
      </c>
      <c r="O4224" s="151">
        <v>5.0779203824159742E-5</v>
      </c>
      <c r="P4224" s="151">
        <v>1.3624714657524835E-5</v>
      </c>
    </row>
    <row r="4225" spans="1:16" ht="22" customHeight="1" x14ac:dyDescent="0.2">
      <c r="A4225" s="150" t="s">
        <v>5054</v>
      </c>
      <c r="B4225" s="151">
        <v>0</v>
      </c>
      <c r="C4225" s="151">
        <v>2.2586242613286634E-4</v>
      </c>
      <c r="D4225" s="151">
        <v>0</v>
      </c>
      <c r="E4225" s="151">
        <v>3.0304416021835224E-4</v>
      </c>
      <c r="F4225" s="151">
        <v>0</v>
      </c>
      <c r="G4225" s="151">
        <v>1.7304105942582046E-4</v>
      </c>
      <c r="H4225" s="151">
        <v>1.2302916943241892E-4</v>
      </c>
      <c r="I4225" s="151">
        <v>2.6812656586883062E-4</v>
      </c>
      <c r="J4225" s="151">
        <v>1.419124124388573E-4</v>
      </c>
      <c r="K4225" s="151">
        <v>2.902004290905836E-4</v>
      </c>
      <c r="L4225" s="151">
        <v>1.2421637081113838E-4</v>
      </c>
      <c r="M4225" s="151">
        <v>3.5143796832351178E-4</v>
      </c>
      <c r="N4225" s="151">
        <v>1.3053166765662025E-5</v>
      </c>
      <c r="O4225" s="151">
        <v>5.0779203824159742E-5</v>
      </c>
      <c r="P4225" s="151">
        <v>0</v>
      </c>
    </row>
    <row r="4226" spans="1:16" ht="22" customHeight="1" x14ac:dyDescent="0.2">
      <c r="A4226" s="150" t="s">
        <v>5055</v>
      </c>
      <c r="B4226" s="151">
        <v>0</v>
      </c>
      <c r="C4226" s="151">
        <v>4.5172485226573268E-4</v>
      </c>
      <c r="D4226" s="151">
        <v>0</v>
      </c>
      <c r="E4226" s="151">
        <v>3.6365299226202266E-4</v>
      </c>
      <c r="F4226" s="151">
        <v>0</v>
      </c>
      <c r="G4226" s="151">
        <v>4.037624719935811E-4</v>
      </c>
      <c r="H4226" s="151">
        <v>1.2302916943241892E-4</v>
      </c>
      <c r="I4226" s="151">
        <v>5.0273731100405753E-4</v>
      </c>
      <c r="J4226" s="151">
        <v>7.0956206219428649E-5</v>
      </c>
      <c r="K4226" s="151">
        <v>3.4824051490870035E-4</v>
      </c>
      <c r="L4226" s="151">
        <v>6.2108185405569189E-5</v>
      </c>
      <c r="M4226" s="151">
        <v>4.6858395776468241E-4</v>
      </c>
      <c r="N4226" s="151">
        <v>5.2212667062648101E-5</v>
      </c>
      <c r="O4226" s="151">
        <v>5.0779203824159742E-5</v>
      </c>
      <c r="P4226" s="151">
        <v>4.0874143972574506E-5</v>
      </c>
    </row>
    <row r="4227" spans="1:16" ht="22" customHeight="1" x14ac:dyDescent="0.2">
      <c r="A4227" s="150" t="s">
        <v>5056</v>
      </c>
      <c r="B4227" s="151">
        <v>0</v>
      </c>
      <c r="C4227" s="151">
        <v>0</v>
      </c>
      <c r="D4227" s="151">
        <v>0</v>
      </c>
      <c r="E4227" s="151">
        <v>3.030441602183522E-5</v>
      </c>
      <c r="F4227" s="151">
        <v>0</v>
      </c>
      <c r="G4227" s="151">
        <v>0</v>
      </c>
      <c r="H4227" s="151">
        <v>0</v>
      </c>
      <c r="I4227" s="151">
        <v>0</v>
      </c>
      <c r="J4227" s="151">
        <v>0</v>
      </c>
      <c r="K4227" s="151">
        <v>0</v>
      </c>
      <c r="L4227" s="151">
        <v>0</v>
      </c>
      <c r="M4227" s="151">
        <v>0</v>
      </c>
      <c r="N4227" s="151">
        <v>0</v>
      </c>
      <c r="O4227" s="151">
        <v>0</v>
      </c>
      <c r="P4227" s="151">
        <v>0</v>
      </c>
    </row>
    <row r="4228" spans="1:16" ht="22" customHeight="1" x14ac:dyDescent="0.2">
      <c r="A4228" s="150" t="s">
        <v>5057</v>
      </c>
      <c r="B4228" s="151">
        <v>1.0276913768771663E-4</v>
      </c>
      <c r="C4228" s="151">
        <v>0</v>
      </c>
      <c r="D4228" s="151">
        <v>2.7543245092404353E-5</v>
      </c>
      <c r="E4228" s="151">
        <v>0</v>
      </c>
      <c r="F4228" s="151">
        <v>1.5103652336900456E-4</v>
      </c>
      <c r="G4228" s="151">
        <v>0</v>
      </c>
      <c r="H4228" s="151">
        <v>0</v>
      </c>
      <c r="I4228" s="151">
        <v>0</v>
      </c>
      <c r="J4228" s="151">
        <v>0</v>
      </c>
      <c r="K4228" s="151">
        <v>0</v>
      </c>
      <c r="L4228" s="151">
        <v>0</v>
      </c>
      <c r="M4228" s="151">
        <v>0</v>
      </c>
      <c r="N4228" s="151">
        <v>2.2190383501625443E-4</v>
      </c>
      <c r="O4228" s="151">
        <v>1.5233761147247923E-4</v>
      </c>
      <c r="P4228" s="151">
        <v>2.7249429315049669E-4</v>
      </c>
    </row>
    <row r="4229" spans="1:16" ht="22" customHeight="1" x14ac:dyDescent="0.2">
      <c r="A4229" s="150" t="s">
        <v>5058</v>
      </c>
      <c r="B4229" s="151">
        <v>3.0830741306314989E-4</v>
      </c>
      <c r="C4229" s="151">
        <v>1.1293121306643317E-4</v>
      </c>
      <c r="D4229" s="151">
        <v>3.3051894110885222E-4</v>
      </c>
      <c r="E4229" s="151">
        <v>1.2121766408734088E-4</v>
      </c>
      <c r="F4229" s="151">
        <v>3.0207304673800911E-4</v>
      </c>
      <c r="G4229" s="151">
        <v>1.1536070628388032E-4</v>
      </c>
      <c r="H4229" s="151">
        <v>1.8454375414862838E-4</v>
      </c>
      <c r="I4229" s="151">
        <v>2.0109492440162298E-4</v>
      </c>
      <c r="J4229" s="151">
        <v>2.4834672176800028E-4</v>
      </c>
      <c r="K4229" s="151">
        <v>1.1608017163623345E-4</v>
      </c>
      <c r="L4229" s="151">
        <v>2.4843274162227676E-4</v>
      </c>
      <c r="M4229" s="151">
        <v>1.171459894411706E-4</v>
      </c>
      <c r="N4229" s="151">
        <v>6.0044567122045326E-4</v>
      </c>
      <c r="O4229" s="151">
        <v>4.0623363059327794E-4</v>
      </c>
      <c r="P4229" s="151">
        <v>7.7660873547891565E-4</v>
      </c>
    </row>
    <row r="4230" spans="1:16" ht="22" customHeight="1" x14ac:dyDescent="0.2">
      <c r="A4230" s="150" t="s">
        <v>5059</v>
      </c>
      <c r="B4230" s="151">
        <v>0</v>
      </c>
      <c r="C4230" s="151">
        <v>0</v>
      </c>
      <c r="D4230" s="151">
        <v>0</v>
      </c>
      <c r="E4230" s="151">
        <v>0</v>
      </c>
      <c r="F4230" s="151">
        <v>0</v>
      </c>
      <c r="G4230" s="151">
        <v>0</v>
      </c>
      <c r="H4230" s="151">
        <v>0</v>
      </c>
      <c r="I4230" s="151">
        <v>0</v>
      </c>
      <c r="J4230" s="151">
        <v>0</v>
      </c>
      <c r="K4230" s="151">
        <v>0</v>
      </c>
      <c r="L4230" s="151">
        <v>0</v>
      </c>
      <c r="M4230" s="151">
        <v>0</v>
      </c>
      <c r="N4230" s="151">
        <v>0</v>
      </c>
      <c r="O4230" s="151">
        <v>5.0984787645310185E-5</v>
      </c>
      <c r="P4230" s="151">
        <v>0</v>
      </c>
    </row>
    <row r="4231" spans="1:16" ht="22" customHeight="1" x14ac:dyDescent="0.2">
      <c r="A4231" s="150" t="s">
        <v>5060</v>
      </c>
      <c r="B4231" s="151">
        <v>0</v>
      </c>
      <c r="C4231" s="151">
        <v>0</v>
      </c>
      <c r="D4231" s="151">
        <v>0</v>
      </c>
      <c r="E4231" s="151">
        <v>0</v>
      </c>
      <c r="F4231" s="151">
        <v>0</v>
      </c>
      <c r="G4231" s="151">
        <v>0</v>
      </c>
      <c r="H4231" s="151">
        <v>0</v>
      </c>
      <c r="I4231" s="151">
        <v>0</v>
      </c>
      <c r="J4231" s="151">
        <v>0</v>
      </c>
      <c r="K4231" s="151">
        <v>0</v>
      </c>
      <c r="L4231" s="151">
        <v>0</v>
      </c>
      <c r="M4231" s="151">
        <v>0</v>
      </c>
      <c r="N4231" s="151">
        <v>0</v>
      </c>
      <c r="O4231" s="151">
        <v>5.0984787645310185E-5</v>
      </c>
      <c r="P4231" s="151">
        <v>0</v>
      </c>
    </row>
    <row r="4232" spans="1:16" ht="22" customHeight="1" x14ac:dyDescent="0.2">
      <c r="A4232" s="150" t="s">
        <v>5061</v>
      </c>
      <c r="B4232" s="151">
        <v>0</v>
      </c>
      <c r="C4232" s="151">
        <v>0</v>
      </c>
      <c r="D4232" s="151">
        <v>0</v>
      </c>
      <c r="E4232" s="151">
        <v>0</v>
      </c>
      <c r="F4232" s="151">
        <v>0</v>
      </c>
      <c r="G4232" s="151">
        <v>0</v>
      </c>
      <c r="H4232" s="151">
        <v>0</v>
      </c>
      <c r="I4232" s="151">
        <v>0</v>
      </c>
      <c r="J4232" s="151">
        <v>3.5621739154692927E-5</v>
      </c>
      <c r="K4232" s="151">
        <v>0</v>
      </c>
      <c r="L4232" s="151">
        <v>0</v>
      </c>
      <c r="M4232" s="151">
        <v>0</v>
      </c>
      <c r="N4232" s="151">
        <v>0</v>
      </c>
      <c r="O4232" s="151">
        <v>0</v>
      </c>
      <c r="P4232" s="151">
        <v>1.3679875445611981E-5</v>
      </c>
    </row>
    <row r="4233" spans="1:16" ht="22" customHeight="1" x14ac:dyDescent="0.2">
      <c r="A4233" s="150" t="s">
        <v>5062</v>
      </c>
      <c r="B4233" s="151">
        <v>0</v>
      </c>
      <c r="C4233" s="151">
        <v>0</v>
      </c>
      <c r="D4233" s="151">
        <v>0</v>
      </c>
      <c r="E4233" s="151">
        <v>0</v>
      </c>
      <c r="F4233" s="151">
        <v>0</v>
      </c>
      <c r="G4233" s="151">
        <v>0</v>
      </c>
      <c r="H4233" s="151">
        <v>0</v>
      </c>
      <c r="I4233" s="151">
        <v>0</v>
      </c>
      <c r="J4233" s="151">
        <v>0</v>
      </c>
      <c r="K4233" s="151">
        <v>0</v>
      </c>
      <c r="L4233" s="151">
        <v>0</v>
      </c>
      <c r="M4233" s="151">
        <v>5.8810132351033014E-5</v>
      </c>
      <c r="N4233" s="151">
        <v>0</v>
      </c>
      <c r="O4233" s="151">
        <v>0</v>
      </c>
      <c r="P4233" s="151">
        <v>0</v>
      </c>
    </row>
    <row r="4234" spans="1:16" ht="22" customHeight="1" x14ac:dyDescent="0.2">
      <c r="A4234" s="150" t="s">
        <v>5063</v>
      </c>
      <c r="B4234" s="151">
        <v>1.0318520707106771E-4</v>
      </c>
      <c r="C4234" s="151">
        <v>3.4016527336609833E-4</v>
      </c>
      <c r="D4234" s="151">
        <v>1.382737810306939E-4</v>
      </c>
      <c r="E4234" s="151">
        <v>2.4341684772194769E-4</v>
      </c>
      <c r="F4234" s="151">
        <v>1.0109867151285595E-4</v>
      </c>
      <c r="G4234" s="151">
        <v>2.8956938419435547E-4</v>
      </c>
      <c r="H4234" s="151">
        <v>6.1763631617894513E-5</v>
      </c>
      <c r="I4234" s="151">
        <v>1.3460604926208503E-4</v>
      </c>
      <c r="J4234" s="151">
        <v>7.1243478309385855E-5</v>
      </c>
      <c r="K4234" s="151">
        <v>2.3310026369057404E-4</v>
      </c>
      <c r="L4234" s="151">
        <v>1.2471927109782314E-4</v>
      </c>
      <c r="M4234" s="151">
        <v>1.7643039705309905E-4</v>
      </c>
      <c r="N4234" s="151">
        <v>1.0484810875738244E-4</v>
      </c>
      <c r="O4234" s="151">
        <v>1.0196957529062037E-4</v>
      </c>
      <c r="P4234" s="151">
        <v>9.5759128119283861E-5</v>
      </c>
    </row>
    <row r="4235" spans="1:16" ht="22" customHeight="1" x14ac:dyDescent="0.2">
      <c r="A4235" s="150" t="s">
        <v>5064</v>
      </c>
      <c r="B4235" s="151">
        <v>5.1592603535533856E-5</v>
      </c>
      <c r="C4235" s="151">
        <v>0</v>
      </c>
      <c r="D4235" s="151">
        <v>1.382737810306939E-4</v>
      </c>
      <c r="E4235" s="151">
        <v>9.1281317895730392E-5</v>
      </c>
      <c r="F4235" s="151">
        <v>1.0109867151285595E-4</v>
      </c>
      <c r="G4235" s="151">
        <v>5.7913876838871089E-5</v>
      </c>
      <c r="H4235" s="151">
        <v>6.1763631617894513E-5</v>
      </c>
      <c r="I4235" s="151">
        <v>1.0095453694656377E-4</v>
      </c>
      <c r="J4235" s="151">
        <v>7.1243478309385855E-5</v>
      </c>
      <c r="K4235" s="151">
        <v>1.1655013184528702E-4</v>
      </c>
      <c r="L4235" s="151">
        <v>1.2471927109782314E-4</v>
      </c>
      <c r="M4235" s="151">
        <v>1.7643039705309905E-4</v>
      </c>
      <c r="N4235" s="151">
        <v>1.3106013594672805E-5</v>
      </c>
      <c r="O4235" s="151">
        <v>0</v>
      </c>
      <c r="P4235" s="151">
        <v>9.5759128119283861E-5</v>
      </c>
    </row>
    <row r="4236" spans="1:16" ht="22" customHeight="1" x14ac:dyDescent="0.2">
      <c r="A4236" s="150" t="s">
        <v>5065</v>
      </c>
      <c r="B4236" s="151">
        <v>0</v>
      </c>
      <c r="C4236" s="151">
        <v>5.6694212227683055E-5</v>
      </c>
      <c r="D4236" s="151">
        <v>0</v>
      </c>
      <c r="E4236" s="151">
        <v>3.0427105965243462E-5</v>
      </c>
      <c r="F4236" s="151">
        <v>0</v>
      </c>
      <c r="G4236" s="151">
        <v>5.7913876838871089E-5</v>
      </c>
      <c r="H4236" s="151">
        <v>0</v>
      </c>
      <c r="I4236" s="151">
        <v>3.3651512315521258E-5</v>
      </c>
      <c r="J4236" s="151">
        <v>0</v>
      </c>
      <c r="K4236" s="151">
        <v>1.7482519776793054E-4</v>
      </c>
      <c r="L4236" s="151">
        <v>0</v>
      </c>
      <c r="M4236" s="151">
        <v>1.1762026470206603E-4</v>
      </c>
      <c r="N4236" s="151">
        <v>3.9318040784018414E-5</v>
      </c>
      <c r="O4236" s="151">
        <v>5.0984787645310185E-5</v>
      </c>
      <c r="P4236" s="151">
        <v>5.4719501782447925E-5</v>
      </c>
    </row>
    <row r="4237" spans="1:16" ht="22" customHeight="1" x14ac:dyDescent="0.2">
      <c r="A4237" s="150" t="s">
        <v>5066</v>
      </c>
      <c r="B4237" s="151">
        <v>0</v>
      </c>
      <c r="C4237" s="151">
        <v>1.7008263668304917E-4</v>
      </c>
      <c r="D4237" s="151">
        <v>0</v>
      </c>
      <c r="E4237" s="151">
        <v>1.8256263579146078E-4</v>
      </c>
      <c r="F4237" s="151">
        <v>0</v>
      </c>
      <c r="G4237" s="151">
        <v>1.1582775367774218E-4</v>
      </c>
      <c r="H4237" s="151">
        <v>0</v>
      </c>
      <c r="I4237" s="151">
        <v>1.0095453694656377E-4</v>
      </c>
      <c r="J4237" s="151">
        <v>0</v>
      </c>
      <c r="K4237" s="151">
        <v>5.8275065922643511E-5</v>
      </c>
      <c r="L4237" s="151">
        <v>0</v>
      </c>
      <c r="M4237" s="151">
        <v>1.1762026470206603E-4</v>
      </c>
      <c r="N4237" s="151">
        <v>1.8348419032541925E-4</v>
      </c>
      <c r="O4237" s="151">
        <v>2.0393915058124074E-4</v>
      </c>
      <c r="P4237" s="151">
        <v>1.9151825623856772E-4</v>
      </c>
    </row>
    <row r="4238" spans="1:16" ht="22" customHeight="1" x14ac:dyDescent="0.2">
      <c r="A4238" s="150" t="s">
        <v>5067</v>
      </c>
      <c r="B4238" s="151">
        <v>0</v>
      </c>
      <c r="C4238" s="151">
        <v>0</v>
      </c>
      <c r="D4238" s="151">
        <v>2.7654756206138784E-5</v>
      </c>
      <c r="E4238" s="151">
        <v>0</v>
      </c>
      <c r="F4238" s="151">
        <v>0</v>
      </c>
      <c r="G4238" s="151">
        <v>0</v>
      </c>
      <c r="H4238" s="151">
        <v>0</v>
      </c>
      <c r="I4238" s="151">
        <v>0</v>
      </c>
      <c r="J4238" s="151">
        <v>0</v>
      </c>
      <c r="K4238" s="151">
        <v>0</v>
      </c>
      <c r="L4238" s="151">
        <v>0</v>
      </c>
      <c r="M4238" s="151">
        <v>0</v>
      </c>
      <c r="N4238" s="151">
        <v>1.3106013594672805E-5</v>
      </c>
      <c r="O4238" s="151">
        <v>0</v>
      </c>
      <c r="P4238" s="151">
        <v>1.3679875445611981E-5</v>
      </c>
    </row>
    <row r="4239" spans="1:16" ht="22" customHeight="1" x14ac:dyDescent="0.2">
      <c r="A4239" s="150" t="s">
        <v>5068</v>
      </c>
      <c r="B4239" s="151">
        <v>5.6751863889087243E-4</v>
      </c>
      <c r="C4239" s="151">
        <v>0</v>
      </c>
      <c r="D4239" s="151">
        <v>2.7654756206138781E-4</v>
      </c>
      <c r="E4239" s="151">
        <v>3.0427105965243462E-5</v>
      </c>
      <c r="F4239" s="151">
        <v>4.5494402180785173E-4</v>
      </c>
      <c r="G4239" s="151">
        <v>0</v>
      </c>
      <c r="H4239" s="151">
        <v>0</v>
      </c>
      <c r="I4239" s="151">
        <v>0</v>
      </c>
      <c r="J4239" s="151">
        <v>0</v>
      </c>
      <c r="K4239" s="151">
        <v>0</v>
      </c>
      <c r="L4239" s="151">
        <v>0</v>
      </c>
      <c r="M4239" s="151">
        <v>0</v>
      </c>
      <c r="N4239" s="151">
        <v>3.5386236705616572E-4</v>
      </c>
      <c r="O4239" s="151">
        <v>1.5295436293593056E-4</v>
      </c>
      <c r="P4239" s="151">
        <v>2.5991763346662765E-4</v>
      </c>
    </row>
    <row r="4240" spans="1:16" ht="22" customHeight="1" x14ac:dyDescent="0.2">
      <c r="A4240" s="150" t="s">
        <v>5069</v>
      </c>
      <c r="B4240" s="151">
        <v>2.0637041414213543E-4</v>
      </c>
      <c r="C4240" s="151">
        <v>0</v>
      </c>
      <c r="D4240" s="151">
        <v>1.382737810306939E-4</v>
      </c>
      <c r="E4240" s="151">
        <v>0</v>
      </c>
      <c r="F4240" s="151">
        <v>2.5274667878213985E-4</v>
      </c>
      <c r="G4240" s="151">
        <v>0</v>
      </c>
      <c r="H4240" s="151">
        <v>0</v>
      </c>
      <c r="I4240" s="151">
        <v>0</v>
      </c>
      <c r="J4240" s="151">
        <v>0</v>
      </c>
      <c r="K4240" s="151">
        <v>0</v>
      </c>
      <c r="L4240" s="151">
        <v>0</v>
      </c>
      <c r="M4240" s="151">
        <v>0</v>
      </c>
      <c r="N4240" s="151">
        <v>0</v>
      </c>
      <c r="O4240" s="151">
        <v>0</v>
      </c>
      <c r="P4240" s="151">
        <v>0</v>
      </c>
    </row>
    <row r="4241" spans="1:16" ht="22" customHeight="1" x14ac:dyDescent="0.2">
      <c r="A4241" s="150" t="s">
        <v>5070</v>
      </c>
      <c r="B4241" s="151">
        <v>0</v>
      </c>
      <c r="C4241" s="151">
        <v>0</v>
      </c>
      <c r="D4241" s="151">
        <v>5.5534347828587642E-5</v>
      </c>
      <c r="E4241" s="151">
        <v>0</v>
      </c>
      <c r="F4241" s="151">
        <v>0</v>
      </c>
      <c r="G4241" s="151">
        <v>0</v>
      </c>
      <c r="H4241" s="151">
        <v>0</v>
      </c>
      <c r="I4241" s="151">
        <v>0</v>
      </c>
      <c r="J4241" s="151">
        <v>3.5766542972394933E-5</v>
      </c>
      <c r="K4241" s="151">
        <v>0</v>
      </c>
      <c r="L4241" s="151">
        <v>0</v>
      </c>
      <c r="M4241" s="151">
        <v>0</v>
      </c>
      <c r="N4241" s="151">
        <v>0</v>
      </c>
      <c r="O4241" s="151">
        <v>0</v>
      </c>
      <c r="P4241" s="151">
        <v>0</v>
      </c>
    </row>
    <row r="4242" spans="1:16" ht="22" customHeight="1" x14ac:dyDescent="0.2">
      <c r="A4242" s="150" t="s">
        <v>5071</v>
      </c>
      <c r="B4242" s="151">
        <v>0</v>
      </c>
      <c r="C4242" s="151">
        <v>0</v>
      </c>
      <c r="D4242" s="151">
        <v>0</v>
      </c>
      <c r="E4242" s="151">
        <v>0</v>
      </c>
      <c r="F4242" s="151">
        <v>0</v>
      </c>
      <c r="G4242" s="151">
        <v>0</v>
      </c>
      <c r="H4242" s="151">
        <v>0</v>
      </c>
      <c r="I4242" s="151">
        <v>3.3788307081031511E-5</v>
      </c>
      <c r="J4242" s="151">
        <v>0</v>
      </c>
      <c r="K4242" s="151">
        <v>0</v>
      </c>
      <c r="L4242" s="151">
        <v>0</v>
      </c>
      <c r="M4242" s="151">
        <v>0</v>
      </c>
      <c r="N4242" s="151">
        <v>0</v>
      </c>
      <c r="O4242" s="151">
        <v>0</v>
      </c>
      <c r="P4242" s="151">
        <v>1.3735484695390892E-5</v>
      </c>
    </row>
    <row r="4243" spans="1:16" ht="22" customHeight="1" x14ac:dyDescent="0.2">
      <c r="A4243" s="150" t="s">
        <v>5072</v>
      </c>
      <c r="B4243" s="151">
        <v>0</v>
      </c>
      <c r="C4243" s="151">
        <v>0</v>
      </c>
      <c r="D4243" s="151">
        <v>0</v>
      </c>
      <c r="E4243" s="151">
        <v>0</v>
      </c>
      <c r="F4243" s="151">
        <v>0</v>
      </c>
      <c r="G4243" s="151">
        <v>0</v>
      </c>
      <c r="H4243" s="151">
        <v>6.2014703291137993E-5</v>
      </c>
      <c r="I4243" s="151">
        <v>0</v>
      </c>
      <c r="J4243" s="151">
        <v>7.1533085944789867E-5</v>
      </c>
      <c r="K4243" s="151">
        <v>0</v>
      </c>
      <c r="L4243" s="151">
        <v>6.2613130002362437E-5</v>
      </c>
      <c r="M4243" s="151">
        <v>0</v>
      </c>
      <c r="N4243" s="151">
        <v>6.5796450363499645E-5</v>
      </c>
      <c r="O4243" s="151">
        <v>0</v>
      </c>
      <c r="P4243" s="151">
        <v>2.7470969390781785E-5</v>
      </c>
    </row>
    <row r="4244" spans="1:16" ht="22" customHeight="1" x14ac:dyDescent="0.2">
      <c r="A4244" s="150" t="s">
        <v>5073</v>
      </c>
      <c r="B4244" s="151">
        <v>5.1802329566166115E-5</v>
      </c>
      <c r="C4244" s="151">
        <v>5.6924676505031362E-5</v>
      </c>
      <c r="D4244" s="151">
        <v>5.5534347828587642E-5</v>
      </c>
      <c r="E4244" s="151">
        <v>3.0550793387866408E-5</v>
      </c>
      <c r="F4244" s="151">
        <v>1.0150964172225782E-4</v>
      </c>
      <c r="G4244" s="151">
        <v>5.8149299102443742E-5</v>
      </c>
      <c r="H4244" s="151">
        <v>1.2402940658227599E-4</v>
      </c>
      <c r="I4244" s="151">
        <v>3.3788307081031511E-5</v>
      </c>
      <c r="J4244" s="151">
        <v>1.4306617188957973E-4</v>
      </c>
      <c r="K4244" s="151">
        <v>5.8511956434524186E-5</v>
      </c>
      <c r="L4244" s="151">
        <v>1.2522626000472487E-4</v>
      </c>
      <c r="M4244" s="151">
        <v>5.9049197929695755E-5</v>
      </c>
      <c r="N4244" s="151">
        <v>1.4475219079969923E-4</v>
      </c>
      <c r="O4244" s="151">
        <v>1.0238408575928145E-4</v>
      </c>
      <c r="P4244" s="151">
        <v>1.373548469539089E-4</v>
      </c>
    </row>
    <row r="4245" spans="1:16" ht="22" customHeight="1" x14ac:dyDescent="0.2">
      <c r="A4245" s="150" t="s">
        <v>5074</v>
      </c>
      <c r="B4245" s="151">
        <v>0</v>
      </c>
      <c r="C4245" s="151">
        <v>0</v>
      </c>
      <c r="D4245" s="151">
        <v>2.7767173914293821E-5</v>
      </c>
      <c r="E4245" s="151">
        <v>0</v>
      </c>
      <c r="F4245" s="151">
        <v>0</v>
      </c>
      <c r="G4245" s="151">
        <v>0</v>
      </c>
      <c r="H4245" s="151">
        <v>0</v>
      </c>
      <c r="I4245" s="151">
        <v>3.3788307081031511E-5</v>
      </c>
      <c r="J4245" s="151">
        <v>0</v>
      </c>
      <c r="K4245" s="151">
        <v>0</v>
      </c>
      <c r="L4245" s="151">
        <v>0</v>
      </c>
      <c r="M4245" s="151">
        <v>0</v>
      </c>
      <c r="N4245" s="151">
        <v>0</v>
      </c>
      <c r="O4245" s="151">
        <v>0</v>
      </c>
      <c r="P4245" s="151">
        <v>0</v>
      </c>
    </row>
    <row r="4246" spans="1:16" ht="22" customHeight="1" x14ac:dyDescent="0.2">
      <c r="A4246" s="150" t="s">
        <v>5075</v>
      </c>
      <c r="B4246" s="151">
        <v>2.5901164783083056E-4</v>
      </c>
      <c r="C4246" s="151">
        <v>4.5539741204025089E-4</v>
      </c>
      <c r="D4246" s="151">
        <v>3.8874043480011344E-4</v>
      </c>
      <c r="E4246" s="151">
        <v>5.4991428098159518E-4</v>
      </c>
      <c r="F4246" s="151">
        <v>3.5528374602790229E-4</v>
      </c>
      <c r="G4246" s="151">
        <v>4.6519439281954994E-4</v>
      </c>
      <c r="H4246" s="151">
        <v>3.7208821974682796E-4</v>
      </c>
      <c r="I4246" s="151">
        <v>4.7303629913444104E-4</v>
      </c>
      <c r="J4246" s="151">
        <v>3.5766542972394931E-4</v>
      </c>
      <c r="K4246" s="151">
        <v>4.0958369504166922E-4</v>
      </c>
      <c r="L4246" s="151">
        <v>2.5045252000944975E-4</v>
      </c>
      <c r="M4246" s="151">
        <v>4.7239358343756604E-4</v>
      </c>
      <c r="N4246" s="151">
        <v>3.8161941210829793E-4</v>
      </c>
      <c r="O4246" s="151">
        <v>3.0715225727784431E-4</v>
      </c>
      <c r="P4246" s="151">
        <v>3.4338711738477227E-4</v>
      </c>
    </row>
    <row r="4247" spans="1:16" ht="22" customHeight="1" x14ac:dyDescent="0.2">
      <c r="A4247" s="150" t="s">
        <v>5076</v>
      </c>
      <c r="B4247" s="151">
        <v>0</v>
      </c>
      <c r="C4247" s="151">
        <v>1.1384935301006272E-4</v>
      </c>
      <c r="D4247" s="151">
        <v>0</v>
      </c>
      <c r="E4247" s="151">
        <v>6.1101586775732817E-5</v>
      </c>
      <c r="F4247" s="151">
        <v>0</v>
      </c>
      <c r="G4247" s="151">
        <v>5.8149299102443742E-5</v>
      </c>
      <c r="H4247" s="151">
        <v>6.2014703291137993E-5</v>
      </c>
      <c r="I4247" s="151">
        <v>1.3515322832412604E-4</v>
      </c>
      <c r="J4247" s="151">
        <v>7.1533085944789867E-5</v>
      </c>
      <c r="K4247" s="151">
        <v>1.1702391286904837E-4</v>
      </c>
      <c r="L4247" s="151">
        <v>6.2613130002362437E-5</v>
      </c>
      <c r="M4247" s="151">
        <v>1.1809839585939151E-4</v>
      </c>
      <c r="N4247" s="151">
        <v>1.315929007269993E-5</v>
      </c>
      <c r="O4247" s="151">
        <v>5.1192042879640723E-5</v>
      </c>
      <c r="P4247" s="151">
        <v>1.3735484695390892E-5</v>
      </c>
    </row>
    <row r="4248" spans="1:16" ht="22" customHeight="1" x14ac:dyDescent="0.2">
      <c r="A4248" s="150" t="s">
        <v>5077</v>
      </c>
      <c r="B4248" s="151">
        <v>0</v>
      </c>
      <c r="C4248" s="151">
        <v>0</v>
      </c>
      <c r="D4248" s="151">
        <v>0</v>
      </c>
      <c r="E4248" s="151">
        <v>0</v>
      </c>
      <c r="F4248" s="151">
        <v>0</v>
      </c>
      <c r="G4248" s="151">
        <v>0</v>
      </c>
      <c r="H4248" s="151">
        <v>6.2014703291137993E-5</v>
      </c>
      <c r="I4248" s="151">
        <v>0</v>
      </c>
      <c r="J4248" s="151">
        <v>0</v>
      </c>
      <c r="K4248" s="151">
        <v>0</v>
      </c>
      <c r="L4248" s="151">
        <v>0</v>
      </c>
      <c r="M4248" s="151">
        <v>0</v>
      </c>
      <c r="N4248" s="151">
        <v>1.315929007269993E-5</v>
      </c>
      <c r="O4248" s="151">
        <v>0</v>
      </c>
      <c r="P4248" s="151">
        <v>0</v>
      </c>
    </row>
    <row r="4249" spans="1:16" ht="22" customHeight="1" x14ac:dyDescent="0.2">
      <c r="A4249" s="150" t="s">
        <v>5078</v>
      </c>
      <c r="B4249" s="151">
        <v>0</v>
      </c>
      <c r="C4249" s="151">
        <v>0</v>
      </c>
      <c r="D4249" s="151">
        <v>0</v>
      </c>
      <c r="E4249" s="151">
        <v>6.1101586775732817E-5</v>
      </c>
      <c r="F4249" s="151">
        <v>0</v>
      </c>
      <c r="G4249" s="151">
        <v>0</v>
      </c>
      <c r="H4249" s="151">
        <v>0</v>
      </c>
      <c r="I4249" s="151">
        <v>3.3788307081031511E-5</v>
      </c>
      <c r="J4249" s="151">
        <v>3.5766542972394933E-5</v>
      </c>
      <c r="K4249" s="151">
        <v>0</v>
      </c>
      <c r="L4249" s="151">
        <v>0</v>
      </c>
      <c r="M4249" s="151">
        <v>5.9049197929695755E-5</v>
      </c>
      <c r="N4249" s="151">
        <v>0</v>
      </c>
      <c r="O4249" s="151">
        <v>0</v>
      </c>
      <c r="P4249" s="151">
        <v>0</v>
      </c>
    </row>
    <row r="4250" spans="1:16" ht="22" customHeight="1" x14ac:dyDescent="0.2">
      <c r="A4250" s="150" t="s">
        <v>5079</v>
      </c>
      <c r="B4250" s="151">
        <v>0</v>
      </c>
      <c r="C4250" s="151">
        <v>0</v>
      </c>
      <c r="D4250" s="151">
        <v>0</v>
      </c>
      <c r="E4250" s="151">
        <v>0</v>
      </c>
      <c r="F4250" s="151">
        <v>0</v>
      </c>
      <c r="G4250" s="151">
        <v>0</v>
      </c>
      <c r="H4250" s="151">
        <v>0</v>
      </c>
      <c r="I4250" s="151">
        <v>0</v>
      </c>
      <c r="J4250" s="151">
        <v>0</v>
      </c>
      <c r="K4250" s="151">
        <v>0</v>
      </c>
      <c r="L4250" s="151">
        <v>0</v>
      </c>
      <c r="M4250" s="151">
        <v>0</v>
      </c>
      <c r="N4250" s="151">
        <v>1.315929007269993E-5</v>
      </c>
      <c r="O4250" s="151">
        <v>0</v>
      </c>
      <c r="P4250" s="151">
        <v>0</v>
      </c>
    </row>
    <row r="4251" spans="1:16" ht="22" customHeight="1" x14ac:dyDescent="0.2">
      <c r="A4251" s="150" t="s">
        <v>5080</v>
      </c>
      <c r="B4251" s="151">
        <v>0</v>
      </c>
      <c r="C4251" s="151">
        <v>0</v>
      </c>
      <c r="D4251" s="151">
        <v>0</v>
      </c>
      <c r="E4251" s="151">
        <v>0</v>
      </c>
      <c r="F4251" s="151">
        <v>1.0150964172225782E-4</v>
      </c>
      <c r="G4251" s="151">
        <v>0</v>
      </c>
      <c r="H4251" s="151">
        <v>0</v>
      </c>
      <c r="I4251" s="151">
        <v>0</v>
      </c>
      <c r="J4251" s="151">
        <v>0</v>
      </c>
      <c r="K4251" s="151">
        <v>0</v>
      </c>
      <c r="L4251" s="151">
        <v>0</v>
      </c>
      <c r="M4251" s="151">
        <v>0</v>
      </c>
      <c r="N4251" s="151">
        <v>1.315929007269993E-5</v>
      </c>
      <c r="O4251" s="151">
        <v>5.1192042879640723E-5</v>
      </c>
      <c r="P4251" s="151">
        <v>4.1206454086172673E-5</v>
      </c>
    </row>
    <row r="4252" spans="1:16" ht="22" customHeight="1" x14ac:dyDescent="0.2">
      <c r="A4252" s="150" t="s">
        <v>5081</v>
      </c>
      <c r="B4252" s="151">
        <v>1.5540698869849834E-4</v>
      </c>
      <c r="C4252" s="151">
        <v>0</v>
      </c>
      <c r="D4252" s="151">
        <v>1.1106869565717528E-4</v>
      </c>
      <c r="E4252" s="151">
        <v>3.0550793387866408E-5</v>
      </c>
      <c r="F4252" s="151">
        <v>1.0150964172225782E-4</v>
      </c>
      <c r="G4252" s="151">
        <v>0</v>
      </c>
      <c r="H4252" s="151">
        <v>0</v>
      </c>
      <c r="I4252" s="151">
        <v>0</v>
      </c>
      <c r="J4252" s="151">
        <v>0</v>
      </c>
      <c r="K4252" s="151">
        <v>0</v>
      </c>
      <c r="L4252" s="151">
        <v>0</v>
      </c>
      <c r="M4252" s="151">
        <v>0</v>
      </c>
      <c r="N4252" s="151">
        <v>1.8423006101779898E-4</v>
      </c>
      <c r="O4252" s="151">
        <v>2.0476817151856289E-4</v>
      </c>
      <c r="P4252" s="151">
        <v>1.6482581634469069E-4</v>
      </c>
    </row>
    <row r="4253" spans="1:16" ht="22" customHeight="1" x14ac:dyDescent="0.2">
      <c r="A4253" s="150" t="s">
        <v>5082</v>
      </c>
      <c r="B4253" s="151">
        <v>5.1802329566166115E-5</v>
      </c>
      <c r="C4253" s="151">
        <v>0</v>
      </c>
      <c r="D4253" s="151">
        <v>8.3301521742881464E-5</v>
      </c>
      <c r="E4253" s="151">
        <v>0</v>
      </c>
      <c r="F4253" s="151">
        <v>1.5226446258338671E-4</v>
      </c>
      <c r="G4253" s="151">
        <v>0</v>
      </c>
      <c r="H4253" s="151">
        <v>0</v>
      </c>
      <c r="I4253" s="151">
        <v>0</v>
      </c>
      <c r="J4253" s="151">
        <v>0</v>
      </c>
      <c r="K4253" s="151">
        <v>0</v>
      </c>
      <c r="L4253" s="151">
        <v>0</v>
      </c>
      <c r="M4253" s="151">
        <v>0</v>
      </c>
      <c r="N4253" s="151">
        <v>2.5002651138129867E-4</v>
      </c>
      <c r="O4253" s="151">
        <v>2.5596021439820357E-4</v>
      </c>
      <c r="P4253" s="151">
        <v>1.9229678573547246E-4</v>
      </c>
    </row>
    <row r="4254" spans="1:16" ht="22" customHeight="1" x14ac:dyDescent="0.2">
      <c r="A4254" s="150" t="s">
        <v>5083</v>
      </c>
      <c r="B4254" s="151">
        <v>0</v>
      </c>
      <c r="C4254" s="151">
        <v>0</v>
      </c>
      <c r="D4254" s="151">
        <v>0</v>
      </c>
      <c r="E4254" s="151">
        <v>0</v>
      </c>
      <c r="F4254" s="151">
        <v>5.0754820861128909E-5</v>
      </c>
      <c r="G4254" s="151">
        <v>0</v>
      </c>
      <c r="H4254" s="151">
        <v>0</v>
      </c>
      <c r="I4254" s="151">
        <v>0</v>
      </c>
      <c r="J4254" s="151">
        <v>0</v>
      </c>
      <c r="K4254" s="151">
        <v>0</v>
      </c>
      <c r="L4254" s="151">
        <v>0</v>
      </c>
      <c r="M4254" s="151">
        <v>0</v>
      </c>
      <c r="N4254" s="151">
        <v>0</v>
      </c>
      <c r="O4254" s="151">
        <v>0</v>
      </c>
      <c r="P4254" s="151">
        <v>0</v>
      </c>
    </row>
    <row r="4255" spans="1:16" ht="22" customHeight="1" x14ac:dyDescent="0.2">
      <c r="A4255" s="150" t="s">
        <v>5084</v>
      </c>
      <c r="B4255" s="151">
        <v>0</v>
      </c>
      <c r="C4255" s="151">
        <v>0</v>
      </c>
      <c r="D4255" s="151">
        <v>1.1152203727210253E-4</v>
      </c>
      <c r="E4255" s="151">
        <v>0</v>
      </c>
      <c r="F4255" s="151">
        <v>0</v>
      </c>
      <c r="G4255" s="151">
        <v>0</v>
      </c>
      <c r="H4255" s="151">
        <v>0</v>
      </c>
      <c r="I4255" s="151">
        <v>0</v>
      </c>
      <c r="J4255" s="151">
        <v>7.1825057724156358E-5</v>
      </c>
      <c r="K4255" s="151">
        <v>0</v>
      </c>
      <c r="L4255" s="151">
        <v>0</v>
      </c>
      <c r="M4255" s="151">
        <v>0</v>
      </c>
      <c r="N4255" s="151">
        <v>5.2852005843007069E-5</v>
      </c>
      <c r="O4255" s="151">
        <v>0</v>
      </c>
      <c r="P4255" s="151">
        <v>1.3791547898229223E-5</v>
      </c>
    </row>
    <row r="4256" spans="1:16" ht="22" customHeight="1" x14ac:dyDescent="0.2">
      <c r="A4256" s="150" t="s">
        <v>5085</v>
      </c>
      <c r="B4256" s="151">
        <v>0</v>
      </c>
      <c r="C4256" s="151">
        <v>0</v>
      </c>
      <c r="D4256" s="151">
        <v>0</v>
      </c>
      <c r="E4256" s="151">
        <v>0</v>
      </c>
      <c r="F4256" s="151">
        <v>0</v>
      </c>
      <c r="G4256" s="151">
        <v>0</v>
      </c>
      <c r="H4256" s="151">
        <v>0</v>
      </c>
      <c r="I4256" s="151">
        <v>0</v>
      </c>
      <c r="J4256" s="151">
        <v>0</v>
      </c>
      <c r="K4256" s="151">
        <v>5.8750780746501831E-5</v>
      </c>
      <c r="L4256" s="151">
        <v>0</v>
      </c>
      <c r="M4256" s="151">
        <v>0</v>
      </c>
      <c r="N4256" s="151">
        <v>3.9639004382255292E-5</v>
      </c>
      <c r="O4256" s="151">
        <v>5.1400989993435173E-5</v>
      </c>
      <c r="P4256" s="151">
        <v>1.3791547898229223E-5</v>
      </c>
    </row>
    <row r="4257" spans="1:16" ht="22" customHeight="1" x14ac:dyDescent="0.2">
      <c r="A4257" s="150" t="s">
        <v>5086</v>
      </c>
      <c r="B4257" s="151">
        <v>0</v>
      </c>
      <c r="C4257" s="151">
        <v>0</v>
      </c>
      <c r="D4257" s="151">
        <v>0</v>
      </c>
      <c r="E4257" s="151">
        <v>0</v>
      </c>
      <c r="F4257" s="151">
        <v>5.0961983395255962E-5</v>
      </c>
      <c r="G4257" s="151">
        <v>0</v>
      </c>
      <c r="H4257" s="151">
        <v>0</v>
      </c>
      <c r="I4257" s="151">
        <v>0</v>
      </c>
      <c r="J4257" s="151">
        <v>0</v>
      </c>
      <c r="K4257" s="151">
        <v>0</v>
      </c>
      <c r="L4257" s="151">
        <v>0</v>
      </c>
      <c r="M4257" s="151">
        <v>0</v>
      </c>
      <c r="N4257" s="151">
        <v>0</v>
      </c>
      <c r="O4257" s="151">
        <v>0</v>
      </c>
      <c r="P4257" s="151">
        <v>0</v>
      </c>
    </row>
    <row r="4258" spans="1:16" ht="22" customHeight="1" x14ac:dyDescent="0.2">
      <c r="A4258" s="150" t="s">
        <v>5087</v>
      </c>
      <c r="B4258" s="151">
        <v>0</v>
      </c>
      <c r="C4258" s="151">
        <v>0</v>
      </c>
      <c r="D4258" s="151">
        <v>0</v>
      </c>
      <c r="E4258" s="151">
        <v>3.0675490503735245E-5</v>
      </c>
      <c r="F4258" s="151">
        <v>0</v>
      </c>
      <c r="G4258" s="151">
        <v>5.83866431804129E-5</v>
      </c>
      <c r="H4258" s="151">
        <v>0</v>
      </c>
      <c r="I4258" s="151">
        <v>0</v>
      </c>
      <c r="J4258" s="151">
        <v>3.5912528862078179E-5</v>
      </c>
      <c r="K4258" s="151">
        <v>0</v>
      </c>
      <c r="L4258" s="151">
        <v>0</v>
      </c>
      <c r="M4258" s="151">
        <v>0</v>
      </c>
      <c r="N4258" s="151">
        <v>0</v>
      </c>
      <c r="O4258" s="151">
        <v>0</v>
      </c>
      <c r="P4258" s="151">
        <v>0</v>
      </c>
    </row>
    <row r="4259" spans="1:16" ht="22" customHeight="1" x14ac:dyDescent="0.2">
      <c r="A4259" s="150" t="s">
        <v>5088</v>
      </c>
      <c r="B4259" s="151">
        <v>0</v>
      </c>
      <c r="C4259" s="151">
        <v>1.714710663702577E-4</v>
      </c>
      <c r="D4259" s="151">
        <v>2.7880509318025631E-5</v>
      </c>
      <c r="E4259" s="151">
        <v>1.2270196201494098E-4</v>
      </c>
      <c r="F4259" s="151">
        <v>0</v>
      </c>
      <c r="G4259" s="151">
        <v>1.167732863608258E-4</v>
      </c>
      <c r="H4259" s="151">
        <v>6.2267824529061013E-5</v>
      </c>
      <c r="I4259" s="151">
        <v>1.017786556155153E-4</v>
      </c>
      <c r="J4259" s="151">
        <v>3.5912528862078179E-5</v>
      </c>
      <c r="K4259" s="151">
        <v>1.7625234223950549E-4</v>
      </c>
      <c r="L4259" s="151">
        <v>6.2868693798290447E-5</v>
      </c>
      <c r="M4259" s="151">
        <v>1.1858043012820536E-4</v>
      </c>
      <c r="N4259" s="151">
        <v>2.6426002921503535E-5</v>
      </c>
      <c r="O4259" s="151">
        <v>0</v>
      </c>
      <c r="P4259" s="151">
        <v>0</v>
      </c>
    </row>
    <row r="4260" spans="1:16" ht="22" customHeight="1" x14ac:dyDescent="0.2">
      <c r="A4260" s="150" t="s">
        <v>5089</v>
      </c>
      <c r="B4260" s="151">
        <v>7.8020651469042014E-4</v>
      </c>
      <c r="C4260" s="151">
        <v>1.3717685309620616E-3</v>
      </c>
      <c r="D4260" s="151">
        <v>7.5277375158669206E-4</v>
      </c>
      <c r="E4260" s="151">
        <v>1.2270196201494097E-3</v>
      </c>
      <c r="F4260" s="151">
        <v>5.6058181734781551E-4</v>
      </c>
      <c r="G4260" s="151">
        <v>1.2845061499690835E-3</v>
      </c>
      <c r="H4260" s="151">
        <v>1.1208208415230982E-3</v>
      </c>
      <c r="I4260" s="151">
        <v>1.4249011786172142E-3</v>
      </c>
      <c r="J4260" s="151">
        <v>8.6190069268987613E-4</v>
      </c>
      <c r="K4260" s="151">
        <v>1.3512679571695422E-3</v>
      </c>
      <c r="L4260" s="151">
        <v>8.1729301937777572E-4</v>
      </c>
      <c r="M4260" s="151">
        <v>1.1858043012820533E-3</v>
      </c>
      <c r="N4260" s="151">
        <v>9.5133610517412722E-4</v>
      </c>
      <c r="O4260" s="151">
        <v>8.2241583989496277E-4</v>
      </c>
      <c r="P4260" s="151">
        <v>9.5161680497781625E-4</v>
      </c>
    </row>
    <row r="4261" spans="1:16" ht="22" customHeight="1" x14ac:dyDescent="0.2">
      <c r="A4261" s="150" t="s">
        <v>5090</v>
      </c>
      <c r="B4261" s="151">
        <v>0</v>
      </c>
      <c r="C4261" s="151">
        <v>0</v>
      </c>
      <c r="D4261" s="151">
        <v>2.7880509318025631E-5</v>
      </c>
      <c r="E4261" s="151">
        <v>0</v>
      </c>
      <c r="F4261" s="151">
        <v>0</v>
      </c>
      <c r="G4261" s="151">
        <v>0</v>
      </c>
      <c r="H4261" s="151">
        <v>0</v>
      </c>
      <c r="I4261" s="151">
        <v>3.3926218538505102E-5</v>
      </c>
      <c r="J4261" s="151">
        <v>0</v>
      </c>
      <c r="K4261" s="151">
        <v>0</v>
      </c>
      <c r="L4261" s="151">
        <v>0</v>
      </c>
      <c r="M4261" s="151">
        <v>0</v>
      </c>
      <c r="N4261" s="151">
        <v>0</v>
      </c>
      <c r="O4261" s="151">
        <v>0</v>
      </c>
      <c r="P4261" s="151">
        <v>0</v>
      </c>
    </row>
    <row r="4262" spans="1:16" ht="22" customHeight="1" x14ac:dyDescent="0.2">
      <c r="A4262" s="150" t="s">
        <v>5091</v>
      </c>
      <c r="B4262" s="151">
        <v>2.0805507058411205E-4</v>
      </c>
      <c r="C4262" s="151">
        <v>8.0019830972786934E-4</v>
      </c>
      <c r="D4262" s="151">
        <v>4.7396865840643572E-4</v>
      </c>
      <c r="E4262" s="151">
        <v>8.8958922460832216E-4</v>
      </c>
      <c r="F4262" s="151">
        <v>3.5673388376679171E-4</v>
      </c>
      <c r="G4262" s="151">
        <v>7.5902636134536757E-4</v>
      </c>
      <c r="H4262" s="151">
        <v>4.3587477170342701E-4</v>
      </c>
      <c r="I4262" s="151">
        <v>8.820816820011326E-4</v>
      </c>
      <c r="J4262" s="151">
        <v>5.7460046179325086E-4</v>
      </c>
      <c r="K4262" s="151">
        <v>8.2251093045102551E-4</v>
      </c>
      <c r="L4262" s="151">
        <v>2.5147477519316179E-4</v>
      </c>
      <c r="M4262" s="151">
        <v>7.7077279583333464E-4</v>
      </c>
      <c r="N4262" s="151">
        <v>4.096030452833047E-4</v>
      </c>
      <c r="O4262" s="151">
        <v>3.0840593996061101E-4</v>
      </c>
      <c r="P4262" s="151">
        <v>3.8616334115041821E-4</v>
      </c>
    </row>
    <row r="4263" spans="1:16" ht="22" customHeight="1" x14ac:dyDescent="0.2">
      <c r="A4263" s="150" t="s">
        <v>5092</v>
      </c>
      <c r="B4263" s="151">
        <v>0</v>
      </c>
      <c r="C4263" s="151">
        <v>0</v>
      </c>
      <c r="D4263" s="151">
        <v>0</v>
      </c>
      <c r="E4263" s="151">
        <v>0</v>
      </c>
      <c r="F4263" s="151">
        <v>0</v>
      </c>
      <c r="G4263" s="151">
        <v>0</v>
      </c>
      <c r="H4263" s="151">
        <v>0</v>
      </c>
      <c r="I4263" s="151">
        <v>0</v>
      </c>
      <c r="J4263" s="151">
        <v>0</v>
      </c>
      <c r="K4263" s="151">
        <v>0</v>
      </c>
      <c r="L4263" s="151">
        <v>6.2868693798290447E-5</v>
      </c>
      <c r="M4263" s="151">
        <v>0</v>
      </c>
      <c r="N4263" s="151">
        <v>1.3213001460751767E-5</v>
      </c>
      <c r="O4263" s="151">
        <v>0</v>
      </c>
      <c r="P4263" s="151">
        <v>0</v>
      </c>
    </row>
    <row r="4264" spans="1:16" ht="22" customHeight="1" x14ac:dyDescent="0.2">
      <c r="A4264" s="150" t="s">
        <v>5093</v>
      </c>
      <c r="B4264" s="151">
        <v>5.2013767646028014E-5</v>
      </c>
      <c r="C4264" s="151">
        <v>0</v>
      </c>
      <c r="D4264" s="151">
        <v>0</v>
      </c>
      <c r="E4264" s="151">
        <v>3.0675490503735245E-5</v>
      </c>
      <c r="F4264" s="151">
        <v>5.0961983395255962E-5</v>
      </c>
      <c r="G4264" s="151">
        <v>0</v>
      </c>
      <c r="H4264" s="151">
        <v>6.2267824529061013E-5</v>
      </c>
      <c r="I4264" s="151">
        <v>6.7852437077010205E-5</v>
      </c>
      <c r="J4264" s="151">
        <v>1.0773758658623452E-4</v>
      </c>
      <c r="K4264" s="151">
        <v>5.8750780746501831E-5</v>
      </c>
      <c r="L4264" s="151">
        <v>6.2868693798290447E-5</v>
      </c>
      <c r="M4264" s="151">
        <v>5.9290215064102679E-5</v>
      </c>
      <c r="N4264" s="151">
        <v>2.6426002921503535E-5</v>
      </c>
      <c r="O4264" s="151">
        <v>0</v>
      </c>
      <c r="P4264" s="151">
        <v>2.7583095796458446E-5</v>
      </c>
    </row>
    <row r="4265" spans="1:16" ht="22" customHeight="1" x14ac:dyDescent="0.2">
      <c r="A4265" s="150" t="s">
        <v>5094</v>
      </c>
      <c r="B4265" s="151">
        <v>0</v>
      </c>
      <c r="C4265" s="151">
        <v>1.714710663702577E-4</v>
      </c>
      <c r="D4265" s="151">
        <v>0</v>
      </c>
      <c r="E4265" s="151">
        <v>2.7607941453361721E-4</v>
      </c>
      <c r="F4265" s="151">
        <v>0</v>
      </c>
      <c r="G4265" s="151">
        <v>1.7515992954123867E-4</v>
      </c>
      <c r="H4265" s="151">
        <v>0</v>
      </c>
      <c r="I4265" s="151">
        <v>3.0533596684654597E-4</v>
      </c>
      <c r="J4265" s="151">
        <v>3.5912528862078179E-5</v>
      </c>
      <c r="K4265" s="151">
        <v>4.1125546522551275E-4</v>
      </c>
      <c r="L4265" s="151">
        <v>6.2868693798290447E-5</v>
      </c>
      <c r="M4265" s="151">
        <v>2.9645107532051332E-4</v>
      </c>
      <c r="N4265" s="151">
        <v>0</v>
      </c>
      <c r="O4265" s="151">
        <v>0</v>
      </c>
      <c r="P4265" s="151">
        <v>1.3791547898229223E-5</v>
      </c>
    </row>
    <row r="4266" spans="1:16" ht="22" customHeight="1" x14ac:dyDescent="0.2">
      <c r="A4266" s="150" t="s">
        <v>5095</v>
      </c>
      <c r="B4266" s="151">
        <v>0</v>
      </c>
      <c r="C4266" s="151">
        <v>5.7157022123419248E-5</v>
      </c>
      <c r="D4266" s="151">
        <v>0</v>
      </c>
      <c r="E4266" s="151">
        <v>6.1350981007470489E-5</v>
      </c>
      <c r="F4266" s="151">
        <v>0</v>
      </c>
      <c r="G4266" s="151">
        <v>5.83866431804129E-5</v>
      </c>
      <c r="H4266" s="151">
        <v>6.2267824529061013E-5</v>
      </c>
      <c r="I4266" s="151">
        <v>6.7852437077010205E-5</v>
      </c>
      <c r="J4266" s="151">
        <v>0</v>
      </c>
      <c r="K4266" s="151">
        <v>5.8750780746501831E-5</v>
      </c>
      <c r="L4266" s="151">
        <v>6.2868693798290447E-5</v>
      </c>
      <c r="M4266" s="151">
        <v>5.9290215064102679E-5</v>
      </c>
      <c r="N4266" s="151">
        <v>2.6426002921503535E-5</v>
      </c>
      <c r="O4266" s="151">
        <v>0</v>
      </c>
      <c r="P4266" s="151">
        <v>1.3791547898229223E-5</v>
      </c>
    </row>
    <row r="4267" spans="1:16" ht="22" customHeight="1" x14ac:dyDescent="0.2">
      <c r="A4267" s="150" t="s">
        <v>5096</v>
      </c>
      <c r="B4267" s="151">
        <v>1.5604130293808403E-4</v>
      </c>
      <c r="C4267" s="151">
        <v>5.7157022123419248E-5</v>
      </c>
      <c r="D4267" s="151">
        <v>1.6728305590815376E-4</v>
      </c>
      <c r="E4267" s="151">
        <v>1.2270196201494098E-4</v>
      </c>
      <c r="F4267" s="151">
        <v>5.0961983395255962E-5</v>
      </c>
      <c r="G4267" s="151">
        <v>5.83866431804129E-5</v>
      </c>
      <c r="H4267" s="151">
        <v>1.2453564905812203E-4</v>
      </c>
      <c r="I4267" s="151">
        <v>1.3570487415402041E-4</v>
      </c>
      <c r="J4267" s="151">
        <v>1.7956264431039085E-4</v>
      </c>
      <c r="K4267" s="151">
        <v>5.8750780746501831E-5</v>
      </c>
      <c r="L4267" s="151">
        <v>1.2573738759658089E-4</v>
      </c>
      <c r="M4267" s="151">
        <v>1.1858043012820536E-4</v>
      </c>
      <c r="N4267" s="151">
        <v>7.9278008764510584E-5</v>
      </c>
      <c r="O4267" s="151">
        <v>5.1400989993435173E-5</v>
      </c>
      <c r="P4267" s="151">
        <v>8.2749287389375322E-5</v>
      </c>
    </row>
    <row r="4268" spans="1:16" ht="22" customHeight="1" x14ac:dyDescent="0.2">
      <c r="A4268" s="150" t="s">
        <v>5097</v>
      </c>
      <c r="B4268" s="151">
        <v>5.2013767646028014E-5</v>
      </c>
      <c r="C4268" s="151">
        <v>5.1441319911077325E-4</v>
      </c>
      <c r="D4268" s="151">
        <v>5.5761018636051263E-5</v>
      </c>
      <c r="E4268" s="151">
        <v>4.294568670522934E-4</v>
      </c>
      <c r="F4268" s="151">
        <v>0</v>
      </c>
      <c r="G4268" s="151">
        <v>4.0870650226289024E-4</v>
      </c>
      <c r="H4268" s="151">
        <v>1.2453564905812203E-4</v>
      </c>
      <c r="I4268" s="151">
        <v>4.071146224620612E-4</v>
      </c>
      <c r="J4268" s="151">
        <v>1.0773758658623452E-4</v>
      </c>
      <c r="K4268" s="151">
        <v>5.8750780746501827E-4</v>
      </c>
      <c r="L4268" s="151">
        <v>1.8860608139487133E-4</v>
      </c>
      <c r="M4268" s="151">
        <v>5.3361193557692412E-4</v>
      </c>
      <c r="N4268" s="151">
        <v>1.0570401168601414E-4</v>
      </c>
      <c r="O4268" s="151">
        <v>1.0280197998687035E-4</v>
      </c>
      <c r="P4268" s="151">
        <v>1.5170702688052144E-4</v>
      </c>
    </row>
    <row r="4269" spans="1:16" ht="22" customHeight="1" x14ac:dyDescent="0.2">
      <c r="A4269" s="150" t="s">
        <v>5098</v>
      </c>
      <c r="B4269" s="151">
        <v>8.8423404998247618E-4</v>
      </c>
      <c r="C4269" s="151">
        <v>0</v>
      </c>
      <c r="D4269" s="151">
        <v>9.2005680749484577E-4</v>
      </c>
      <c r="E4269" s="151">
        <v>0</v>
      </c>
      <c r="F4269" s="151">
        <v>1.0702016513003752E-3</v>
      </c>
      <c r="G4269" s="151">
        <v>0</v>
      </c>
      <c r="H4269" s="151">
        <v>0</v>
      </c>
      <c r="I4269" s="151">
        <v>0</v>
      </c>
      <c r="J4269" s="151">
        <v>0</v>
      </c>
      <c r="K4269" s="151">
        <v>0</v>
      </c>
      <c r="L4269" s="151">
        <v>6.2868693798290447E-5</v>
      </c>
      <c r="M4269" s="151">
        <v>0</v>
      </c>
      <c r="N4269" s="151">
        <v>5.8137206427307767E-4</v>
      </c>
      <c r="O4269" s="151">
        <v>5.6541088992778676E-4</v>
      </c>
      <c r="P4269" s="151">
        <v>5.6545346382739809E-4</v>
      </c>
    </row>
    <row r="4270" spans="1:16" ht="22" customHeight="1" x14ac:dyDescent="0.2">
      <c r="A4270" s="150" t="s">
        <v>5099</v>
      </c>
      <c r="B4270" s="151">
        <v>1.5604130293808403E-4</v>
      </c>
      <c r="C4270" s="151">
        <v>0</v>
      </c>
      <c r="D4270" s="151">
        <v>1.1152203727210253E-4</v>
      </c>
      <c r="E4270" s="151">
        <v>0</v>
      </c>
      <c r="F4270" s="151">
        <v>2.0384793358102385E-4</v>
      </c>
      <c r="G4270" s="151">
        <v>0</v>
      </c>
      <c r="H4270" s="151">
        <v>0</v>
      </c>
      <c r="I4270" s="151">
        <v>0</v>
      </c>
      <c r="J4270" s="151">
        <v>0</v>
      </c>
      <c r="K4270" s="151">
        <v>0</v>
      </c>
      <c r="L4270" s="151">
        <v>0</v>
      </c>
      <c r="M4270" s="151">
        <v>0</v>
      </c>
      <c r="N4270" s="151">
        <v>1.189170131467659E-4</v>
      </c>
      <c r="O4270" s="151">
        <v>5.1400989993435173E-5</v>
      </c>
      <c r="P4270" s="151">
        <v>6.8957739491146104E-5</v>
      </c>
    </row>
    <row r="4271" spans="1:16" ht="22" customHeight="1" x14ac:dyDescent="0.2">
      <c r="A4271" s="150" t="s">
        <v>5100</v>
      </c>
      <c r="B4271" s="151">
        <v>0</v>
      </c>
      <c r="C4271" s="151">
        <v>0</v>
      </c>
      <c r="D4271" s="151">
        <v>0</v>
      </c>
      <c r="E4271" s="151">
        <v>0</v>
      </c>
      <c r="F4271" s="151">
        <v>0</v>
      </c>
      <c r="G4271" s="151">
        <v>0</v>
      </c>
      <c r="H4271" s="151">
        <v>0</v>
      </c>
      <c r="I4271" s="151">
        <v>0</v>
      </c>
      <c r="J4271" s="151">
        <v>0</v>
      </c>
      <c r="K4271" s="151">
        <v>5.8991562634807164E-5</v>
      </c>
      <c r="L4271" s="151">
        <v>0</v>
      </c>
      <c r="M4271" s="151">
        <v>0</v>
      </c>
      <c r="N4271" s="151">
        <v>0</v>
      </c>
      <c r="O4271" s="151">
        <v>0</v>
      </c>
      <c r="P4271" s="151">
        <v>0</v>
      </c>
    </row>
    <row r="4272" spans="1:16" ht="22" customHeight="1" x14ac:dyDescent="0.2">
      <c r="A4272" s="150" t="s">
        <v>5101</v>
      </c>
      <c r="B4272" s="151">
        <v>0</v>
      </c>
      <c r="C4272" s="151">
        <v>0</v>
      </c>
      <c r="D4272" s="151">
        <v>0</v>
      </c>
      <c r="E4272" s="151">
        <v>0</v>
      </c>
      <c r="F4272" s="151">
        <v>0</v>
      </c>
      <c r="G4272" s="151">
        <v>0</v>
      </c>
      <c r="H4272" s="151">
        <v>0</v>
      </c>
      <c r="I4272" s="151">
        <v>0</v>
      </c>
      <c r="J4272" s="151">
        <v>0</v>
      </c>
      <c r="K4272" s="151">
        <v>0</v>
      </c>
      <c r="L4272" s="151">
        <v>0</v>
      </c>
      <c r="M4272" s="151">
        <v>0</v>
      </c>
      <c r="N4272" s="151">
        <v>0</v>
      </c>
      <c r="O4272" s="151">
        <v>0</v>
      </c>
      <c r="P4272" s="151">
        <v>1.3848070635517047E-5</v>
      </c>
    </row>
    <row r="4273" spans="1:16" ht="22" customHeight="1" x14ac:dyDescent="0.2">
      <c r="A4273" s="152" t="s">
        <v>5102</v>
      </c>
      <c r="B4273" s="154">
        <v>0</v>
      </c>
      <c r="C4273" s="154">
        <v>0</v>
      </c>
      <c r="D4273" s="154">
        <v>0</v>
      </c>
      <c r="E4273" s="154">
        <v>0</v>
      </c>
      <c r="F4273" s="154">
        <v>0</v>
      </c>
      <c r="G4273" s="154">
        <v>0</v>
      </c>
      <c r="H4273" s="154">
        <v>0</v>
      </c>
      <c r="I4273" s="154">
        <v>0</v>
      </c>
      <c r="J4273" s="154">
        <v>0</v>
      </c>
      <c r="K4273" s="154">
        <v>0</v>
      </c>
      <c r="L4273" s="154">
        <v>0</v>
      </c>
      <c r="M4273" s="154">
        <v>0</v>
      </c>
      <c r="N4273" s="154">
        <v>0</v>
      </c>
      <c r="O4273" s="154">
        <v>5.1611649788490231E-5</v>
      </c>
      <c r="P4273" s="154">
        <v>0</v>
      </c>
    </row>
    <row r="4274" spans="1:16" ht="22" customHeight="1" x14ac:dyDescent="0.2">
      <c r="A4274" s="150" t="s">
        <v>5103</v>
      </c>
      <c r="B4274" s="151">
        <v>0</v>
      </c>
      <c r="C4274" s="151">
        <v>0</v>
      </c>
      <c r="D4274" s="151">
        <v>2.7994773700476557E-5</v>
      </c>
      <c r="E4274" s="151">
        <v>0</v>
      </c>
      <c r="F4274" s="151">
        <v>0</v>
      </c>
      <c r="G4274" s="151">
        <v>0</v>
      </c>
      <c r="H4274" s="151">
        <v>0</v>
      </c>
      <c r="I4274" s="151">
        <v>0</v>
      </c>
      <c r="J4274" s="151">
        <v>0</v>
      </c>
      <c r="K4274" s="151">
        <v>0</v>
      </c>
      <c r="L4274" s="151">
        <v>0</v>
      </c>
      <c r="M4274" s="151">
        <v>0</v>
      </c>
      <c r="N4274" s="151">
        <v>0</v>
      </c>
      <c r="O4274" s="151">
        <v>0</v>
      </c>
      <c r="P4274" s="151">
        <v>0</v>
      </c>
    </row>
    <row r="4275" spans="1:16" ht="22" customHeight="1" x14ac:dyDescent="0.2">
      <c r="A4275" s="150" t="s">
        <v>5104</v>
      </c>
      <c r="B4275" s="151">
        <v>5.2226938824905177E-5</v>
      </c>
      <c r="C4275" s="151">
        <v>0</v>
      </c>
      <c r="D4275" s="151">
        <v>0</v>
      </c>
      <c r="E4275" s="151">
        <v>0</v>
      </c>
      <c r="F4275" s="151">
        <v>0</v>
      </c>
      <c r="G4275" s="151">
        <v>0</v>
      </c>
      <c r="H4275" s="151">
        <v>0</v>
      </c>
      <c r="I4275" s="151">
        <v>3.4065260417761276E-5</v>
      </c>
      <c r="J4275" s="151">
        <v>3.6059711357414564E-5</v>
      </c>
      <c r="K4275" s="151">
        <v>0</v>
      </c>
      <c r="L4275" s="151">
        <v>6.3126352379430978E-5</v>
      </c>
      <c r="M4275" s="151">
        <v>0</v>
      </c>
      <c r="N4275" s="151">
        <v>5.3068612424330867E-5</v>
      </c>
      <c r="O4275" s="151">
        <v>5.1611649788490231E-5</v>
      </c>
      <c r="P4275" s="151">
        <v>2.7696141271034093E-5</v>
      </c>
    </row>
    <row r="4276" spans="1:16" ht="22" customHeight="1" x14ac:dyDescent="0.2">
      <c r="A4276" s="150" t="s">
        <v>5105</v>
      </c>
      <c r="B4276" s="151">
        <v>0</v>
      </c>
      <c r="C4276" s="151">
        <v>0</v>
      </c>
      <c r="D4276" s="151">
        <v>2.7994773700476557E-5</v>
      </c>
      <c r="E4276" s="151">
        <v>0</v>
      </c>
      <c r="F4276" s="151">
        <v>0</v>
      </c>
      <c r="G4276" s="151">
        <v>0</v>
      </c>
      <c r="H4276" s="151">
        <v>6.2523020531229289E-5</v>
      </c>
      <c r="I4276" s="151">
        <v>0</v>
      </c>
      <c r="J4276" s="151">
        <v>7.2119422714829129E-5</v>
      </c>
      <c r="K4276" s="151">
        <v>0</v>
      </c>
      <c r="L4276" s="151">
        <v>6.3126352379430978E-5</v>
      </c>
      <c r="M4276" s="151">
        <v>0</v>
      </c>
      <c r="N4276" s="151">
        <v>0</v>
      </c>
      <c r="O4276" s="151">
        <v>0</v>
      </c>
      <c r="P4276" s="151">
        <v>0</v>
      </c>
    </row>
    <row r="4277" spans="1:16" ht="22" customHeight="1" x14ac:dyDescent="0.2">
      <c r="A4277" s="150" t="s">
        <v>5106</v>
      </c>
      <c r="B4277" s="151">
        <v>5.2226938824905177E-5</v>
      </c>
      <c r="C4277" s="151">
        <v>1.7217381664226696E-4</v>
      </c>
      <c r="D4277" s="151">
        <v>5.5989547400953114E-5</v>
      </c>
      <c r="E4277" s="151">
        <v>1.8480725836266725E-4</v>
      </c>
      <c r="F4277" s="151">
        <v>1.0234168796588287E-4</v>
      </c>
      <c r="G4277" s="151">
        <v>1.1725186540328819E-4</v>
      </c>
      <c r="H4277" s="151">
        <v>1.8756906159368787E-4</v>
      </c>
      <c r="I4277" s="151">
        <v>1.7032630208880633E-4</v>
      </c>
      <c r="J4277" s="151">
        <v>1.8029855678707279E-4</v>
      </c>
      <c r="K4277" s="151">
        <v>1.1798312526961433E-4</v>
      </c>
      <c r="L4277" s="151">
        <v>1.8937905713829292E-4</v>
      </c>
      <c r="M4277" s="151">
        <v>1.7859962324637485E-4</v>
      </c>
      <c r="N4277" s="151">
        <v>5.3068612424330867E-5</v>
      </c>
      <c r="O4277" s="151">
        <v>5.1611649788490231E-5</v>
      </c>
      <c r="P4277" s="151">
        <v>9.6936494448619331E-5</v>
      </c>
    </row>
    <row r="4278" spans="1:16" ht="22" customHeight="1" x14ac:dyDescent="0.2">
      <c r="A4278" s="150" t="s">
        <v>5107</v>
      </c>
      <c r="B4278" s="151">
        <v>5.2226938824905177E-5</v>
      </c>
      <c r="C4278" s="151">
        <v>1.7217381664226696E-4</v>
      </c>
      <c r="D4278" s="151">
        <v>1.1197909480190623E-4</v>
      </c>
      <c r="E4278" s="151">
        <v>1.2320483890844485E-4</v>
      </c>
      <c r="F4278" s="151">
        <v>1.0234168796588287E-4</v>
      </c>
      <c r="G4278" s="151">
        <v>1.7587779810493228E-4</v>
      </c>
      <c r="H4278" s="151">
        <v>1.8756906159368787E-4</v>
      </c>
      <c r="I4278" s="151">
        <v>6.8130520835522551E-5</v>
      </c>
      <c r="J4278" s="151">
        <v>7.2119422714829129E-5</v>
      </c>
      <c r="K4278" s="151">
        <v>5.8991562634807164E-5</v>
      </c>
      <c r="L4278" s="151">
        <v>1.2625270475886196E-4</v>
      </c>
      <c r="M4278" s="151">
        <v>5.953320774879162E-5</v>
      </c>
      <c r="N4278" s="151">
        <v>5.3068612424330867E-5</v>
      </c>
      <c r="O4278" s="151">
        <v>0</v>
      </c>
      <c r="P4278" s="151">
        <v>2.7696141271034093E-5</v>
      </c>
    </row>
    <row r="4279" spans="1:16" ht="22" customHeight="1" x14ac:dyDescent="0.2">
      <c r="A4279" s="150" t="s">
        <v>5108</v>
      </c>
      <c r="B4279" s="151">
        <v>0</v>
      </c>
      <c r="C4279" s="151">
        <v>5.7391272214088998E-5</v>
      </c>
      <c r="D4279" s="151">
        <v>0</v>
      </c>
      <c r="E4279" s="151">
        <v>6.1602419454222424E-5</v>
      </c>
      <c r="F4279" s="151">
        <v>0</v>
      </c>
      <c r="G4279" s="151">
        <v>1.1725186540328819E-4</v>
      </c>
      <c r="H4279" s="151">
        <v>0</v>
      </c>
      <c r="I4279" s="151">
        <v>0</v>
      </c>
      <c r="J4279" s="151">
        <v>0</v>
      </c>
      <c r="K4279" s="151">
        <v>5.8991562634807164E-5</v>
      </c>
      <c r="L4279" s="151">
        <v>0</v>
      </c>
      <c r="M4279" s="151">
        <v>1.1906641549758324E-4</v>
      </c>
      <c r="N4279" s="151">
        <v>0</v>
      </c>
      <c r="O4279" s="151">
        <v>0</v>
      </c>
      <c r="P4279" s="151">
        <v>0</v>
      </c>
    </row>
    <row r="4280" spans="1:16" ht="22" customHeight="1" x14ac:dyDescent="0.2">
      <c r="A4280" s="150" t="s">
        <v>5109</v>
      </c>
      <c r="B4280" s="151">
        <v>2.6113469412452587E-4</v>
      </c>
      <c r="C4280" s="151">
        <v>4.0173890549862298E-4</v>
      </c>
      <c r="D4280" s="151">
        <v>3.0794251070524211E-4</v>
      </c>
      <c r="E4280" s="151">
        <v>3.6961451672533449E-4</v>
      </c>
      <c r="F4280" s="151">
        <v>2.5585421991470713E-4</v>
      </c>
      <c r="G4280" s="151">
        <v>4.1038152891150869E-4</v>
      </c>
      <c r="H4280" s="151">
        <v>3.1261510265614642E-4</v>
      </c>
      <c r="I4280" s="151">
        <v>3.7471786459537397E-4</v>
      </c>
      <c r="J4280" s="151">
        <v>2.524179795019019E-4</v>
      </c>
      <c r="K4280" s="151">
        <v>4.7193250107845731E-4</v>
      </c>
      <c r="L4280" s="151">
        <v>3.7875811427658584E-4</v>
      </c>
      <c r="M4280" s="151">
        <v>4.1673245424154131E-4</v>
      </c>
      <c r="N4280" s="151">
        <v>3.582131338642333E-4</v>
      </c>
      <c r="O4280" s="151">
        <v>3.6128154851943162E-4</v>
      </c>
      <c r="P4280" s="151">
        <v>3.4620176588792619E-4</v>
      </c>
    </row>
    <row r="4281" spans="1:16" ht="22" customHeight="1" x14ac:dyDescent="0.2">
      <c r="A4281" s="150" t="s">
        <v>5110</v>
      </c>
      <c r="B4281" s="151">
        <v>0</v>
      </c>
      <c r="C4281" s="151">
        <v>0</v>
      </c>
      <c r="D4281" s="151">
        <v>0</v>
      </c>
      <c r="E4281" s="151">
        <v>0</v>
      </c>
      <c r="F4281" s="151">
        <v>5.138142358780951E-5</v>
      </c>
      <c r="G4281" s="151">
        <v>0</v>
      </c>
      <c r="H4281" s="151">
        <v>0</v>
      </c>
      <c r="I4281" s="151">
        <v>0</v>
      </c>
      <c r="J4281" s="151">
        <v>0</v>
      </c>
      <c r="K4281" s="151">
        <v>0</v>
      </c>
      <c r="L4281" s="151">
        <v>0</v>
      </c>
      <c r="M4281" s="151">
        <v>0</v>
      </c>
      <c r="N4281" s="151">
        <v>0</v>
      </c>
      <c r="O4281" s="151">
        <v>0</v>
      </c>
      <c r="P4281" s="151">
        <v>0</v>
      </c>
    </row>
    <row r="4282" spans="1:16" ht="22" customHeight="1" x14ac:dyDescent="0.2">
      <c r="A4282" s="150" t="s">
        <v>5111</v>
      </c>
      <c r="B4282" s="151">
        <v>0</v>
      </c>
      <c r="C4282" s="151">
        <v>0</v>
      </c>
      <c r="D4282" s="151">
        <v>0</v>
      </c>
      <c r="E4282" s="151">
        <v>0</v>
      </c>
      <c r="F4282" s="151">
        <v>0</v>
      </c>
      <c r="G4282" s="151">
        <v>0</v>
      </c>
      <c r="H4282" s="151">
        <v>0</v>
      </c>
      <c r="I4282" s="151">
        <v>0</v>
      </c>
      <c r="J4282" s="151">
        <v>0</v>
      </c>
      <c r="K4282" s="151">
        <v>0</v>
      </c>
      <c r="L4282" s="151">
        <v>0</v>
      </c>
      <c r="M4282" s="151">
        <v>0</v>
      </c>
      <c r="N4282" s="151">
        <v>0</v>
      </c>
      <c r="O4282" s="151">
        <v>0</v>
      </c>
      <c r="P4282" s="151">
        <v>1.3905058580519175E-5</v>
      </c>
    </row>
    <row r="4283" spans="1:16" ht="22" customHeight="1" x14ac:dyDescent="0.2">
      <c r="A4283" s="150" t="s">
        <v>5112</v>
      </c>
      <c r="B4283" s="151">
        <v>0</v>
      </c>
      <c r="C4283" s="151">
        <v>0</v>
      </c>
      <c r="D4283" s="151">
        <v>0</v>
      </c>
      <c r="E4283" s="151">
        <v>0</v>
      </c>
      <c r="F4283" s="151">
        <v>0</v>
      </c>
      <c r="G4283" s="151">
        <v>0</v>
      </c>
      <c r="H4283" s="151">
        <v>0</v>
      </c>
      <c r="I4283" s="151">
        <v>0</v>
      </c>
      <c r="J4283" s="151">
        <v>0</v>
      </c>
      <c r="K4283" s="151">
        <v>0</v>
      </c>
      <c r="L4283" s="151">
        <v>0</v>
      </c>
      <c r="M4283" s="151">
        <v>0</v>
      </c>
      <c r="N4283" s="151">
        <v>1.332175044396783E-5</v>
      </c>
      <c r="O4283" s="151">
        <v>0</v>
      </c>
      <c r="P4283" s="151">
        <v>2.7810117161038351E-5</v>
      </c>
    </row>
    <row r="4284" spans="1:16" ht="22" customHeight="1" x14ac:dyDescent="0.2">
      <c r="A4284" s="150" t="s">
        <v>5113</v>
      </c>
      <c r="B4284" s="151">
        <v>0</v>
      </c>
      <c r="C4284" s="151">
        <v>1.7288235086713227E-4</v>
      </c>
      <c r="D4284" s="151">
        <v>0</v>
      </c>
      <c r="E4284" s="151">
        <v>9.2783891029816481E-5</v>
      </c>
      <c r="F4284" s="151">
        <v>0</v>
      </c>
      <c r="G4284" s="151">
        <v>1.1773438336791079E-4</v>
      </c>
      <c r="H4284" s="151">
        <v>0</v>
      </c>
      <c r="I4284" s="151">
        <v>1.0261634002387346E-4</v>
      </c>
      <c r="J4284" s="151">
        <v>0</v>
      </c>
      <c r="K4284" s="151">
        <v>1.7770297880114749E-4</v>
      </c>
      <c r="L4284" s="151">
        <v>0</v>
      </c>
      <c r="M4284" s="151">
        <v>1.1955640074654449E-4</v>
      </c>
      <c r="N4284" s="151">
        <v>0</v>
      </c>
      <c r="O4284" s="151">
        <v>0</v>
      </c>
      <c r="P4284" s="151">
        <v>0</v>
      </c>
    </row>
    <row r="4285" spans="1:16" ht="22" customHeight="1" x14ac:dyDescent="0.2">
      <c r="A4285" s="150" t="s">
        <v>5114</v>
      </c>
      <c r="B4285" s="151">
        <v>5.2441864499081745E-5</v>
      </c>
      <c r="C4285" s="151">
        <v>5.7627450289044098E-5</v>
      </c>
      <c r="D4285" s="151">
        <v>2.8109978530519669E-5</v>
      </c>
      <c r="E4285" s="151">
        <v>0</v>
      </c>
      <c r="F4285" s="151">
        <v>5.138142358780951E-5</v>
      </c>
      <c r="G4285" s="151">
        <v>5.8867191683955395E-5</v>
      </c>
      <c r="H4285" s="151">
        <v>6.2780316912016247E-5</v>
      </c>
      <c r="I4285" s="151">
        <v>0</v>
      </c>
      <c r="J4285" s="151">
        <v>3.6208105231313392E-5</v>
      </c>
      <c r="K4285" s="151">
        <v>0</v>
      </c>
      <c r="L4285" s="151">
        <v>0</v>
      </c>
      <c r="M4285" s="151">
        <v>0</v>
      </c>
      <c r="N4285" s="151">
        <v>2.664350088793566E-5</v>
      </c>
      <c r="O4285" s="151">
        <v>5.1824043409018998E-5</v>
      </c>
      <c r="P4285" s="151">
        <v>1.3905058580519175E-5</v>
      </c>
    </row>
    <row r="4286" spans="1:16" ht="22" customHeight="1" x14ac:dyDescent="0.2">
      <c r="A4286" s="150" t="s">
        <v>5115</v>
      </c>
      <c r="B4286" s="151">
        <v>1.0488372899816349E-4</v>
      </c>
      <c r="C4286" s="151">
        <v>2.8813725144522044E-4</v>
      </c>
      <c r="D4286" s="151">
        <v>1.9676984971363768E-4</v>
      </c>
      <c r="E4286" s="151">
        <v>2.4742370941284399E-4</v>
      </c>
      <c r="F4286" s="151">
        <v>1.0276284717561902E-4</v>
      </c>
      <c r="G4286" s="151">
        <v>2.9433595841977693E-4</v>
      </c>
      <c r="H4286" s="151">
        <v>1.883409507360487E-4</v>
      </c>
      <c r="I4286" s="151">
        <v>1.7102723337312242E-4</v>
      </c>
      <c r="J4286" s="151">
        <v>2.1724863138788031E-4</v>
      </c>
      <c r="K4286" s="151">
        <v>2.369373050681967E-4</v>
      </c>
      <c r="L4286" s="151">
        <v>1.9015839482198961E-4</v>
      </c>
      <c r="M4286" s="151">
        <v>3.586692022396334E-4</v>
      </c>
      <c r="N4286" s="151">
        <v>1.332175044396783E-4</v>
      </c>
      <c r="O4286" s="151">
        <v>1.03648086818038E-4</v>
      </c>
      <c r="P4286" s="151">
        <v>1.5295564438571092E-4</v>
      </c>
    </row>
    <row r="4287" spans="1:16" ht="22" customHeight="1" x14ac:dyDescent="0.2">
      <c r="A4287" s="150" t="s">
        <v>5116</v>
      </c>
      <c r="B4287" s="151">
        <v>2.622093224954087E-4</v>
      </c>
      <c r="C4287" s="151">
        <v>3.4576470173426453E-4</v>
      </c>
      <c r="D4287" s="151">
        <v>3.6542972089675566E-4</v>
      </c>
      <c r="E4287" s="151">
        <v>4.9484741882568797E-4</v>
      </c>
      <c r="F4287" s="151">
        <v>2.5690711793904754E-4</v>
      </c>
      <c r="G4287" s="151">
        <v>2.3546876673582158E-4</v>
      </c>
      <c r="H4287" s="151">
        <v>3.1390158456008117E-4</v>
      </c>
      <c r="I4287" s="151">
        <v>2.7364357339699591E-4</v>
      </c>
      <c r="J4287" s="151">
        <v>2.8966484185050713E-4</v>
      </c>
      <c r="K4287" s="151">
        <v>2.9617163133524582E-4</v>
      </c>
      <c r="L4287" s="151">
        <v>3.1693065803664936E-4</v>
      </c>
      <c r="M4287" s="151">
        <v>2.988910018663612E-4</v>
      </c>
      <c r="N4287" s="151">
        <v>7.993050266380697E-5</v>
      </c>
      <c r="O4287" s="151">
        <v>0</v>
      </c>
      <c r="P4287" s="151">
        <v>6.9525292902595864E-5</v>
      </c>
    </row>
    <row r="4288" spans="1:16" ht="22" customHeight="1" x14ac:dyDescent="0.2">
      <c r="A4288" s="150" t="s">
        <v>5117</v>
      </c>
      <c r="B4288" s="151">
        <v>0</v>
      </c>
      <c r="C4288" s="151">
        <v>5.7627450289044098E-5</v>
      </c>
      <c r="D4288" s="151">
        <v>0</v>
      </c>
      <c r="E4288" s="151">
        <v>3.0927963676605498E-5</v>
      </c>
      <c r="F4288" s="151">
        <v>0</v>
      </c>
      <c r="G4288" s="151">
        <v>0</v>
      </c>
      <c r="H4288" s="151">
        <v>0</v>
      </c>
      <c r="I4288" s="151">
        <v>3.4205446674624489E-5</v>
      </c>
      <c r="J4288" s="151">
        <v>0</v>
      </c>
      <c r="K4288" s="151">
        <v>0</v>
      </c>
      <c r="L4288" s="151">
        <v>0</v>
      </c>
      <c r="M4288" s="151">
        <v>5.9778200373272244E-5</v>
      </c>
      <c r="N4288" s="151">
        <v>0</v>
      </c>
      <c r="O4288" s="151">
        <v>0</v>
      </c>
      <c r="P4288" s="151">
        <v>0</v>
      </c>
    </row>
    <row r="4289" spans="1:16" ht="22" customHeight="1" x14ac:dyDescent="0.2">
      <c r="A4289" s="150" t="s">
        <v>5118</v>
      </c>
      <c r="B4289" s="151">
        <v>0</v>
      </c>
      <c r="C4289" s="151">
        <v>1.7288235086713227E-4</v>
      </c>
      <c r="D4289" s="151">
        <v>0</v>
      </c>
      <c r="E4289" s="151">
        <v>1.5463981838302748E-4</v>
      </c>
      <c r="F4289" s="151">
        <v>0</v>
      </c>
      <c r="G4289" s="151">
        <v>1.1773438336791079E-4</v>
      </c>
      <c r="H4289" s="151">
        <v>6.2780316912016247E-5</v>
      </c>
      <c r="I4289" s="151">
        <v>1.7102723337312242E-4</v>
      </c>
      <c r="J4289" s="151">
        <v>7.2416210462626784E-5</v>
      </c>
      <c r="K4289" s="151">
        <v>1.7770297880114749E-4</v>
      </c>
      <c r="L4289" s="151">
        <v>0</v>
      </c>
      <c r="M4289" s="151">
        <v>1.793346011198167E-4</v>
      </c>
      <c r="N4289" s="151">
        <v>0</v>
      </c>
      <c r="O4289" s="151">
        <v>0</v>
      </c>
      <c r="P4289" s="151">
        <v>0</v>
      </c>
    </row>
    <row r="4290" spans="1:16" ht="22" customHeight="1" x14ac:dyDescent="0.2">
      <c r="A4290" s="150" t="s">
        <v>5119</v>
      </c>
      <c r="B4290" s="151">
        <v>0</v>
      </c>
      <c r="C4290" s="151">
        <v>0</v>
      </c>
      <c r="D4290" s="151">
        <v>0</v>
      </c>
      <c r="E4290" s="151">
        <v>3.0927963676605498E-5</v>
      </c>
      <c r="F4290" s="151">
        <v>0</v>
      </c>
      <c r="G4290" s="151">
        <v>0</v>
      </c>
      <c r="H4290" s="151">
        <v>0</v>
      </c>
      <c r="I4290" s="151">
        <v>3.4205446674624489E-5</v>
      </c>
      <c r="J4290" s="151">
        <v>0</v>
      </c>
      <c r="K4290" s="151">
        <v>0</v>
      </c>
      <c r="L4290" s="151">
        <v>0</v>
      </c>
      <c r="M4290" s="151">
        <v>0</v>
      </c>
      <c r="N4290" s="151">
        <v>0</v>
      </c>
      <c r="O4290" s="151">
        <v>0</v>
      </c>
      <c r="P4290" s="151">
        <v>0</v>
      </c>
    </row>
    <row r="4291" spans="1:16" ht="22" customHeight="1" x14ac:dyDescent="0.2">
      <c r="A4291" s="150" t="s">
        <v>5120</v>
      </c>
      <c r="B4291" s="151">
        <v>0</v>
      </c>
      <c r="C4291" s="151">
        <v>5.7627450289044098E-5</v>
      </c>
      <c r="D4291" s="151">
        <v>0</v>
      </c>
      <c r="E4291" s="151">
        <v>3.0927963676605498E-5</v>
      </c>
      <c r="F4291" s="151">
        <v>0</v>
      </c>
      <c r="G4291" s="151">
        <v>0</v>
      </c>
      <c r="H4291" s="151">
        <v>0</v>
      </c>
      <c r="I4291" s="151">
        <v>0</v>
      </c>
      <c r="J4291" s="151">
        <v>1.0862431569394016E-4</v>
      </c>
      <c r="K4291" s="151">
        <v>5.9234326267049174E-5</v>
      </c>
      <c r="L4291" s="151">
        <v>6.3386131607329871E-5</v>
      </c>
      <c r="M4291" s="151">
        <v>0</v>
      </c>
      <c r="N4291" s="151">
        <v>0</v>
      </c>
      <c r="O4291" s="151">
        <v>0</v>
      </c>
      <c r="P4291" s="151">
        <v>0</v>
      </c>
    </row>
    <row r="4292" spans="1:16" ht="22" customHeight="1" x14ac:dyDescent="0.2">
      <c r="A4292" s="150" t="s">
        <v>5121</v>
      </c>
      <c r="B4292" s="151">
        <v>1.5732559349724521E-4</v>
      </c>
      <c r="C4292" s="151">
        <v>5.7627450289044087E-4</v>
      </c>
      <c r="D4292" s="151">
        <v>1.9676984971363768E-4</v>
      </c>
      <c r="E4292" s="151">
        <v>4.6391945514908241E-4</v>
      </c>
      <c r="F4292" s="151">
        <v>1.5414427076342852E-4</v>
      </c>
      <c r="G4292" s="151">
        <v>4.1207034178768773E-4</v>
      </c>
      <c r="H4292" s="151">
        <v>2.5112126764806499E-4</v>
      </c>
      <c r="I4292" s="151">
        <v>3.0784902007162038E-4</v>
      </c>
      <c r="J4292" s="151">
        <v>4.3449726277576062E-4</v>
      </c>
      <c r="K4292" s="151">
        <v>6.5157758893754085E-4</v>
      </c>
      <c r="L4292" s="151">
        <v>3.1693065803664936E-4</v>
      </c>
      <c r="M4292" s="151">
        <v>2.988910018663612E-4</v>
      </c>
      <c r="N4292" s="151">
        <v>2.9307850976729224E-4</v>
      </c>
      <c r="O4292" s="151">
        <v>4.1459234727215198E-4</v>
      </c>
      <c r="P4292" s="151">
        <v>4.310568159960944E-4</v>
      </c>
    </row>
    <row r="4293" spans="1:16" ht="22" customHeight="1" x14ac:dyDescent="0.2">
      <c r="A4293" s="150" t="s">
        <v>5122</v>
      </c>
      <c r="B4293" s="151">
        <v>5.2441864499081745E-5</v>
      </c>
      <c r="C4293" s="151">
        <v>4.0339215202330863E-4</v>
      </c>
      <c r="D4293" s="151">
        <v>8.4329935591559004E-5</v>
      </c>
      <c r="E4293" s="151">
        <v>3.0927963676605496E-4</v>
      </c>
      <c r="F4293" s="151">
        <v>5.138142358780951E-5</v>
      </c>
      <c r="G4293" s="151">
        <v>2.3546876673582158E-4</v>
      </c>
      <c r="H4293" s="151">
        <v>6.2780316912016247E-5</v>
      </c>
      <c r="I4293" s="151">
        <v>2.3943812672237141E-4</v>
      </c>
      <c r="J4293" s="151">
        <v>1.4483242092525357E-4</v>
      </c>
      <c r="K4293" s="151">
        <v>1.7770297880114749E-4</v>
      </c>
      <c r="L4293" s="151">
        <v>6.3386131607329871E-5</v>
      </c>
      <c r="M4293" s="151">
        <v>2.3911280149308898E-4</v>
      </c>
      <c r="N4293" s="151">
        <v>1.332175044396783E-4</v>
      </c>
      <c r="O4293" s="151">
        <v>1.03648086818038E-4</v>
      </c>
      <c r="P4293" s="151">
        <v>9.7335410063634215E-5</v>
      </c>
    </row>
    <row r="4294" spans="1:16" ht="22" customHeight="1" x14ac:dyDescent="0.2">
      <c r="A4294" s="150" t="s">
        <v>5123</v>
      </c>
      <c r="B4294" s="151">
        <v>1.0488372899816349E-4</v>
      </c>
      <c r="C4294" s="151">
        <v>2.3050980115617639E-4</v>
      </c>
      <c r="D4294" s="151">
        <v>2.8109978530519669E-5</v>
      </c>
      <c r="E4294" s="151">
        <v>1.8556778205963296E-4</v>
      </c>
      <c r="F4294" s="151">
        <v>0</v>
      </c>
      <c r="G4294" s="151">
        <v>2.3546876673582158E-4</v>
      </c>
      <c r="H4294" s="151">
        <v>1.883409507360487E-4</v>
      </c>
      <c r="I4294" s="151">
        <v>2.0523268004774692E-4</v>
      </c>
      <c r="J4294" s="151">
        <v>3.6208105231313392E-5</v>
      </c>
      <c r="K4294" s="151">
        <v>1.7770297880114749E-4</v>
      </c>
      <c r="L4294" s="151">
        <v>6.3386131607329871E-5</v>
      </c>
      <c r="M4294" s="151">
        <v>2.3911280149308898E-4</v>
      </c>
      <c r="N4294" s="151">
        <v>1.332175044396783E-4</v>
      </c>
      <c r="O4294" s="151">
        <v>2.0729617363607599E-4</v>
      </c>
      <c r="P4294" s="151">
        <v>1.2514552722467257E-4</v>
      </c>
    </row>
    <row r="4295" spans="1:16" ht="22" customHeight="1" x14ac:dyDescent="0.2">
      <c r="A4295" s="152" t="s">
        <v>5124</v>
      </c>
      <c r="B4295" s="153">
        <v>0</v>
      </c>
      <c r="C4295" s="153">
        <v>0</v>
      </c>
      <c r="D4295" s="153">
        <v>0</v>
      </c>
      <c r="E4295" s="153">
        <v>0</v>
      </c>
      <c r="F4295" s="153">
        <v>0</v>
      </c>
      <c r="G4295" s="153">
        <v>0</v>
      </c>
      <c r="H4295" s="153">
        <v>6.2780316912016247E-5</v>
      </c>
      <c r="I4295" s="153">
        <v>0</v>
      </c>
      <c r="J4295" s="153">
        <v>0</v>
      </c>
      <c r="K4295" s="153">
        <v>0</v>
      </c>
      <c r="L4295" s="153">
        <v>0</v>
      </c>
      <c r="M4295" s="153">
        <v>0</v>
      </c>
      <c r="N4295" s="153">
        <v>0</v>
      </c>
      <c r="O4295" s="153">
        <v>0</v>
      </c>
      <c r="P4295" s="153">
        <v>0</v>
      </c>
    </row>
    <row r="4296" spans="1:16" ht="22" customHeight="1" x14ac:dyDescent="0.2">
      <c r="A4296" s="150" t="s">
        <v>5125</v>
      </c>
      <c r="B4296" s="151">
        <v>1.0488372899816349E-4</v>
      </c>
      <c r="C4296" s="151">
        <v>0</v>
      </c>
      <c r="D4296" s="151">
        <v>1.4054989265259834E-4</v>
      </c>
      <c r="E4296" s="151">
        <v>0</v>
      </c>
      <c r="F4296" s="151">
        <v>1.0276284717561902E-4</v>
      </c>
      <c r="G4296" s="151">
        <v>0</v>
      </c>
      <c r="H4296" s="151">
        <v>0</v>
      </c>
      <c r="I4296" s="151">
        <v>0</v>
      </c>
      <c r="J4296" s="151">
        <v>0</v>
      </c>
      <c r="K4296" s="151">
        <v>0</v>
      </c>
      <c r="L4296" s="151">
        <v>0</v>
      </c>
      <c r="M4296" s="151">
        <v>0</v>
      </c>
      <c r="N4296" s="151">
        <v>5.328700177587132E-5</v>
      </c>
      <c r="O4296" s="151">
        <v>5.1824043409018998E-5</v>
      </c>
      <c r="P4296" s="151">
        <v>6.9525292902595864E-5</v>
      </c>
    </row>
    <row r="4297" spans="1:16" ht="22" customHeight="1" x14ac:dyDescent="0.2">
      <c r="A4297" s="150" t="s">
        <v>5126</v>
      </c>
      <c r="B4297" s="151">
        <v>0</v>
      </c>
      <c r="C4297" s="151">
        <v>5.7865580248916172E-5</v>
      </c>
      <c r="D4297" s="151">
        <v>0</v>
      </c>
      <c r="E4297" s="151">
        <v>0</v>
      </c>
      <c r="F4297" s="151">
        <v>5.1593743519990536E-5</v>
      </c>
      <c r="G4297" s="151">
        <v>0</v>
      </c>
      <c r="H4297" s="151">
        <v>0</v>
      </c>
      <c r="I4297" s="151">
        <v>0</v>
      </c>
      <c r="J4297" s="151">
        <v>0</v>
      </c>
      <c r="K4297" s="151">
        <v>0</v>
      </c>
      <c r="L4297" s="151">
        <v>0</v>
      </c>
      <c r="M4297" s="151">
        <v>0</v>
      </c>
      <c r="N4297" s="151">
        <v>0</v>
      </c>
      <c r="O4297" s="151">
        <v>0</v>
      </c>
      <c r="P4297" s="151">
        <v>0</v>
      </c>
    </row>
    <row r="4298" spans="1:16" ht="22" customHeight="1" x14ac:dyDescent="0.2">
      <c r="A4298" s="150" t="s">
        <v>5127</v>
      </c>
      <c r="B4298" s="151">
        <v>0</v>
      </c>
      <c r="C4298" s="151">
        <v>0</v>
      </c>
      <c r="D4298" s="151">
        <v>0</v>
      </c>
      <c r="E4298" s="151">
        <v>0</v>
      </c>
      <c r="F4298" s="151">
        <v>0</v>
      </c>
      <c r="G4298" s="151">
        <v>0</v>
      </c>
      <c r="H4298" s="151">
        <v>0</v>
      </c>
      <c r="I4298" s="151">
        <v>3.4346791495594007E-5</v>
      </c>
      <c r="J4298" s="151">
        <v>0</v>
      </c>
      <c r="K4298" s="151">
        <v>0</v>
      </c>
      <c r="L4298" s="151">
        <v>0</v>
      </c>
      <c r="M4298" s="151">
        <v>0</v>
      </c>
      <c r="N4298" s="151">
        <v>0</v>
      </c>
      <c r="O4298" s="151">
        <v>0</v>
      </c>
      <c r="P4298" s="151">
        <v>0</v>
      </c>
    </row>
    <row r="4299" spans="1:16" ht="22" customHeight="1" x14ac:dyDescent="0.2">
      <c r="A4299" s="150" t="s">
        <v>5128</v>
      </c>
      <c r="B4299" s="151">
        <v>1.0005127619514892E-3</v>
      </c>
      <c r="C4299" s="151">
        <v>1.3887739259739883E-3</v>
      </c>
      <c r="D4299" s="151">
        <v>9.8791474133086681E-4</v>
      </c>
      <c r="E4299" s="151">
        <v>1.5217324937906677E-3</v>
      </c>
      <c r="F4299" s="151">
        <v>1.0318748703998107E-3</v>
      </c>
      <c r="G4299" s="151">
        <v>1.1822088908430711E-3</v>
      </c>
      <c r="H4299" s="151">
        <v>1.9542319309843732E-3</v>
      </c>
      <c r="I4299" s="151">
        <v>1.7173395747797004E-3</v>
      </c>
      <c r="J4299" s="151">
        <v>1.7088130985406205E-3</v>
      </c>
      <c r="K4299" s="151">
        <v>1.9033310787296461E-3</v>
      </c>
      <c r="L4299" s="151">
        <v>2.0367378486718887E-3</v>
      </c>
      <c r="M4299" s="151">
        <v>1.8007565319055976E-3</v>
      </c>
      <c r="N4299" s="151">
        <v>9.4975272896602057E-4</v>
      </c>
      <c r="O4299" s="151">
        <v>9.366874622770624E-4</v>
      </c>
      <c r="P4299" s="151">
        <v>9.6341370751886358E-4</v>
      </c>
    </row>
    <row r="4300" spans="1:16" ht="22" customHeight="1" x14ac:dyDescent="0.2">
      <c r="A4300" s="150" t="s">
        <v>5129</v>
      </c>
      <c r="B4300" s="151">
        <v>0</v>
      </c>
      <c r="C4300" s="151">
        <v>5.7865580248916172E-5</v>
      </c>
      <c r="D4300" s="151">
        <v>0</v>
      </c>
      <c r="E4300" s="151">
        <v>3.1055765179401388E-5</v>
      </c>
      <c r="F4300" s="151">
        <v>0</v>
      </c>
      <c r="G4300" s="151">
        <v>0</v>
      </c>
      <c r="H4300" s="151">
        <v>0</v>
      </c>
      <c r="I4300" s="151">
        <v>0</v>
      </c>
      <c r="J4300" s="151">
        <v>0</v>
      </c>
      <c r="K4300" s="151">
        <v>0</v>
      </c>
      <c r="L4300" s="151">
        <v>0</v>
      </c>
      <c r="M4300" s="151">
        <v>0</v>
      </c>
      <c r="N4300" s="151">
        <v>0</v>
      </c>
      <c r="O4300" s="151">
        <v>0</v>
      </c>
      <c r="P4300" s="151">
        <v>0</v>
      </c>
    </row>
    <row r="4301" spans="1:16" ht="22" customHeight="1" x14ac:dyDescent="0.2">
      <c r="A4301" s="150" t="s">
        <v>5130</v>
      </c>
      <c r="B4301" s="151">
        <v>0</v>
      </c>
      <c r="C4301" s="151">
        <v>0</v>
      </c>
      <c r="D4301" s="151">
        <v>0</v>
      </c>
      <c r="E4301" s="151">
        <v>0</v>
      </c>
      <c r="F4301" s="151">
        <v>5.1593743519990536E-5</v>
      </c>
      <c r="G4301" s="151">
        <v>0</v>
      </c>
      <c r="H4301" s="151">
        <v>6.3039739709173326E-5</v>
      </c>
      <c r="I4301" s="151">
        <v>0</v>
      </c>
      <c r="J4301" s="151">
        <v>0</v>
      </c>
      <c r="K4301" s="151">
        <v>0</v>
      </c>
      <c r="L4301" s="151">
        <v>0</v>
      </c>
      <c r="M4301" s="151">
        <v>0</v>
      </c>
      <c r="N4301" s="151">
        <v>2.6753597999042831E-5</v>
      </c>
      <c r="O4301" s="151">
        <v>0</v>
      </c>
      <c r="P4301" s="151">
        <v>2.792503500054677E-5</v>
      </c>
    </row>
    <row r="4302" spans="1:16" ht="22" customHeight="1" x14ac:dyDescent="0.2">
      <c r="A4302" s="150" t="s">
        <v>5131</v>
      </c>
      <c r="B4302" s="151">
        <v>0</v>
      </c>
      <c r="C4302" s="151">
        <v>0</v>
      </c>
      <c r="D4302" s="151">
        <v>0</v>
      </c>
      <c r="E4302" s="151">
        <v>0</v>
      </c>
      <c r="F4302" s="151">
        <v>0</v>
      </c>
      <c r="G4302" s="151">
        <v>5.9110444542153551E-5</v>
      </c>
      <c r="H4302" s="151">
        <v>0</v>
      </c>
      <c r="I4302" s="151">
        <v>3.4346791495594007E-5</v>
      </c>
      <c r="J4302" s="151">
        <v>0</v>
      </c>
      <c r="K4302" s="151">
        <v>5.9479096210301442E-5</v>
      </c>
      <c r="L4302" s="151">
        <v>0</v>
      </c>
      <c r="M4302" s="151">
        <v>0</v>
      </c>
      <c r="N4302" s="151">
        <v>0</v>
      </c>
      <c r="O4302" s="151">
        <v>0</v>
      </c>
      <c r="P4302" s="151">
        <v>0</v>
      </c>
    </row>
    <row r="4303" spans="1:16" ht="22" customHeight="1" x14ac:dyDescent="0.2">
      <c r="A4303" s="150" t="s">
        <v>5132</v>
      </c>
      <c r="B4303" s="151">
        <v>0</v>
      </c>
      <c r="C4303" s="151">
        <v>0</v>
      </c>
      <c r="D4303" s="151">
        <v>0</v>
      </c>
      <c r="E4303" s="151">
        <v>0</v>
      </c>
      <c r="F4303" s="151">
        <v>0</v>
      </c>
      <c r="G4303" s="151">
        <v>0</v>
      </c>
      <c r="H4303" s="151">
        <v>0</v>
      </c>
      <c r="I4303" s="151">
        <v>0</v>
      </c>
      <c r="J4303" s="151">
        <v>0</v>
      </c>
      <c r="K4303" s="151">
        <v>0</v>
      </c>
      <c r="L4303" s="151">
        <v>0</v>
      </c>
      <c r="M4303" s="151">
        <v>0</v>
      </c>
      <c r="N4303" s="151">
        <v>0</v>
      </c>
      <c r="O4303" s="151">
        <v>0</v>
      </c>
      <c r="P4303" s="151">
        <v>2.792503500054677E-5</v>
      </c>
    </row>
    <row r="4304" spans="1:16" ht="22" customHeight="1" x14ac:dyDescent="0.2">
      <c r="A4304" s="150" t="s">
        <v>5133</v>
      </c>
      <c r="B4304" s="151">
        <v>0</v>
      </c>
      <c r="C4304" s="151">
        <v>0</v>
      </c>
      <c r="D4304" s="151">
        <v>0</v>
      </c>
      <c r="E4304" s="151">
        <v>0</v>
      </c>
      <c r="F4304" s="151">
        <v>0</v>
      </c>
      <c r="G4304" s="151">
        <v>0</v>
      </c>
      <c r="H4304" s="151">
        <v>0</v>
      </c>
      <c r="I4304" s="151">
        <v>0</v>
      </c>
      <c r="J4304" s="151">
        <v>0</v>
      </c>
      <c r="K4304" s="151">
        <v>0</v>
      </c>
      <c r="L4304" s="151">
        <v>0</v>
      </c>
      <c r="M4304" s="151">
        <v>6.0025217730186591E-5</v>
      </c>
      <c r="N4304" s="151">
        <v>0</v>
      </c>
      <c r="O4304" s="151">
        <v>0</v>
      </c>
      <c r="P4304" s="151">
        <v>0</v>
      </c>
    </row>
    <row r="4305" spans="1:16" ht="22" customHeight="1" x14ac:dyDescent="0.2">
      <c r="A4305" s="150" t="s">
        <v>5134</v>
      </c>
      <c r="B4305" s="151">
        <v>1.1058298947884881E-3</v>
      </c>
      <c r="C4305" s="151">
        <v>1.5045050864718205E-3</v>
      </c>
      <c r="D4305" s="151">
        <v>9.0323633493107828E-4</v>
      </c>
      <c r="E4305" s="151">
        <v>1.0558960160996472E-3</v>
      </c>
      <c r="F4305" s="151">
        <v>1.0834686139198013E-3</v>
      </c>
      <c r="G4305" s="151">
        <v>1.1230984463009176E-3</v>
      </c>
      <c r="H4305" s="151">
        <v>1.7651127118568533E-3</v>
      </c>
      <c r="I4305" s="151">
        <v>1.1334441193546023E-3</v>
      </c>
      <c r="J4305" s="151">
        <v>1.3815935690328423E-3</v>
      </c>
      <c r="K4305" s="151">
        <v>1.3085401166266317E-3</v>
      </c>
      <c r="L4305" s="151">
        <v>2.0367378486718887E-3</v>
      </c>
      <c r="M4305" s="151">
        <v>1.2005043546037318E-3</v>
      </c>
      <c r="N4305" s="151">
        <v>1.0166367239636276E-3</v>
      </c>
      <c r="O4305" s="151">
        <v>1.5091075781130448E-3</v>
      </c>
      <c r="P4305" s="151">
        <v>1.089076365021324E-3</v>
      </c>
    </row>
    <row r="4306" spans="1:16" ht="22" customHeight="1" x14ac:dyDescent="0.2">
      <c r="A4306" s="150" t="s">
        <v>5135</v>
      </c>
      <c r="B4306" s="151">
        <v>0</v>
      </c>
      <c r="C4306" s="151">
        <v>0</v>
      </c>
      <c r="D4306" s="151">
        <v>2.8226135466596196E-5</v>
      </c>
      <c r="E4306" s="151">
        <v>0</v>
      </c>
      <c r="F4306" s="151">
        <v>0</v>
      </c>
      <c r="G4306" s="151">
        <v>0</v>
      </c>
      <c r="H4306" s="151">
        <v>0</v>
      </c>
      <c r="I4306" s="151">
        <v>0</v>
      </c>
      <c r="J4306" s="151">
        <v>0</v>
      </c>
      <c r="K4306" s="151">
        <v>0</v>
      </c>
      <c r="L4306" s="151">
        <v>6.3648057770996521E-5</v>
      </c>
      <c r="M4306" s="151">
        <v>0</v>
      </c>
      <c r="N4306" s="151">
        <v>1.3376798999521416E-5</v>
      </c>
      <c r="O4306" s="151">
        <v>0</v>
      </c>
      <c r="P4306" s="151">
        <v>2.792503500054677E-5</v>
      </c>
    </row>
    <row r="4307" spans="1:16" ht="22" customHeight="1" x14ac:dyDescent="0.2">
      <c r="A4307" s="150" t="s">
        <v>5136</v>
      </c>
      <c r="B4307" s="151">
        <v>0</v>
      </c>
      <c r="C4307" s="151">
        <v>1.7359674074674854E-4</v>
      </c>
      <c r="D4307" s="151">
        <v>2.8226135466596196E-5</v>
      </c>
      <c r="E4307" s="151">
        <v>4.0372494733221799E-4</v>
      </c>
      <c r="F4307" s="151">
        <v>0</v>
      </c>
      <c r="G4307" s="151">
        <v>2.9555222271076777E-4</v>
      </c>
      <c r="H4307" s="151">
        <v>0</v>
      </c>
      <c r="I4307" s="151">
        <v>4.8085508093831614E-4</v>
      </c>
      <c r="J4307" s="151">
        <v>3.6357725500864271E-5</v>
      </c>
      <c r="K4307" s="151">
        <v>3.5687457726180864E-4</v>
      </c>
      <c r="L4307" s="151">
        <v>6.3648057770996521E-5</v>
      </c>
      <c r="M4307" s="151">
        <v>3.6015130638111955E-4</v>
      </c>
      <c r="N4307" s="151">
        <v>6.6883994997607083E-5</v>
      </c>
      <c r="O4307" s="151">
        <v>1.0407638469745137E-4</v>
      </c>
      <c r="P4307" s="151">
        <v>2.792503500054677E-5</v>
      </c>
    </row>
    <row r="4308" spans="1:16" ht="22" customHeight="1" x14ac:dyDescent="0.2">
      <c r="A4308" s="150" t="s">
        <v>5137</v>
      </c>
      <c r="B4308" s="151">
        <v>4.739270977664949E-4</v>
      </c>
      <c r="C4308" s="151">
        <v>0</v>
      </c>
      <c r="D4308" s="151">
        <v>5.0807043839873149E-4</v>
      </c>
      <c r="E4308" s="151">
        <v>0</v>
      </c>
      <c r="F4308" s="151">
        <v>5.675311787198959E-4</v>
      </c>
      <c r="G4308" s="151">
        <v>0</v>
      </c>
      <c r="H4308" s="151">
        <v>0</v>
      </c>
      <c r="I4308" s="151">
        <v>0</v>
      </c>
      <c r="J4308" s="151">
        <v>0</v>
      </c>
      <c r="K4308" s="151">
        <v>0</v>
      </c>
      <c r="L4308" s="151">
        <v>0</v>
      </c>
      <c r="M4308" s="151">
        <v>0</v>
      </c>
      <c r="N4308" s="151">
        <v>2.4078238199138548E-4</v>
      </c>
      <c r="O4308" s="151">
        <v>2.0815276939490274E-4</v>
      </c>
      <c r="P4308" s="151">
        <v>2.5132531500492096E-4</v>
      </c>
    </row>
    <row r="4309" spans="1:16" ht="22" customHeight="1" x14ac:dyDescent="0.2">
      <c r="A4309" s="150" t="s">
        <v>5138</v>
      </c>
      <c r="B4309" s="151">
        <v>7.3721992985899211E-4</v>
      </c>
      <c r="C4309" s="151">
        <v>5.7865580248916172E-5</v>
      </c>
      <c r="D4309" s="151">
        <v>6.4920111573171248E-4</v>
      </c>
      <c r="E4309" s="151">
        <v>6.2111530358802776E-5</v>
      </c>
      <c r="F4309" s="151">
        <v>8.2549989631984858E-4</v>
      </c>
      <c r="G4309" s="151">
        <v>5.9110444542153551E-5</v>
      </c>
      <c r="H4309" s="151">
        <v>1.2607947941834665E-4</v>
      </c>
      <c r="I4309" s="151">
        <v>3.4346791495594007E-5</v>
      </c>
      <c r="J4309" s="151">
        <v>0</v>
      </c>
      <c r="K4309" s="151">
        <v>1.1895819242060288E-4</v>
      </c>
      <c r="L4309" s="151">
        <v>0</v>
      </c>
      <c r="M4309" s="151">
        <v>6.0025217730186591E-5</v>
      </c>
      <c r="N4309" s="151">
        <v>5.0831836198181378E-4</v>
      </c>
      <c r="O4309" s="151">
        <v>4.683437311385312E-4</v>
      </c>
      <c r="P4309" s="151">
        <v>5.166131475101152E-4</v>
      </c>
    </row>
    <row r="4310" spans="1:16" ht="22" customHeight="1" x14ac:dyDescent="0.2">
      <c r="A4310" s="150" t="s">
        <v>5139</v>
      </c>
      <c r="B4310" s="151">
        <v>1.0531713283699887E-4</v>
      </c>
      <c r="C4310" s="151">
        <v>0</v>
      </c>
      <c r="D4310" s="151">
        <v>5.6452270933192393E-5</v>
      </c>
      <c r="E4310" s="151">
        <v>0</v>
      </c>
      <c r="F4310" s="151">
        <v>1.5478123055997161E-4</v>
      </c>
      <c r="G4310" s="151">
        <v>0</v>
      </c>
      <c r="H4310" s="151">
        <v>0</v>
      </c>
      <c r="I4310" s="151">
        <v>0</v>
      </c>
      <c r="J4310" s="151">
        <v>0</v>
      </c>
      <c r="K4310" s="151">
        <v>0</v>
      </c>
      <c r="L4310" s="151">
        <v>0</v>
      </c>
      <c r="M4310" s="151">
        <v>0</v>
      </c>
      <c r="N4310" s="151">
        <v>5.3507195998085662E-5</v>
      </c>
      <c r="O4310" s="151">
        <v>5.2038192348725684E-5</v>
      </c>
      <c r="P4310" s="151">
        <v>6.9812587501366934E-5</v>
      </c>
    </row>
    <row r="4311" spans="1:16" ht="22" customHeight="1" x14ac:dyDescent="0.2">
      <c r="A4311" s="150" t="s">
        <v>5140</v>
      </c>
      <c r="B4311" s="151">
        <v>1.0531713283699887E-4</v>
      </c>
      <c r="C4311" s="151">
        <v>0</v>
      </c>
      <c r="D4311" s="151">
        <v>8.4678406399788582E-5</v>
      </c>
      <c r="E4311" s="151">
        <v>0</v>
      </c>
      <c r="F4311" s="151">
        <v>1.5478123055997161E-4</v>
      </c>
      <c r="G4311" s="151">
        <v>0</v>
      </c>
      <c r="H4311" s="151">
        <v>0</v>
      </c>
      <c r="I4311" s="151">
        <v>0</v>
      </c>
      <c r="J4311" s="151">
        <v>0</v>
      </c>
      <c r="K4311" s="151">
        <v>0</v>
      </c>
      <c r="L4311" s="151">
        <v>0</v>
      </c>
      <c r="M4311" s="151">
        <v>0</v>
      </c>
      <c r="N4311" s="151">
        <v>0</v>
      </c>
      <c r="O4311" s="151">
        <v>0</v>
      </c>
      <c r="P4311" s="151">
        <v>0</v>
      </c>
    </row>
    <row r="4312" spans="1:16" ht="22" customHeight="1" x14ac:dyDescent="0.2">
      <c r="A4312" s="150" t="s">
        <v>5141</v>
      </c>
      <c r="B4312" s="151">
        <v>2.6329283209249716E-4</v>
      </c>
      <c r="C4312" s="151">
        <v>0</v>
      </c>
      <c r="D4312" s="151">
        <v>2.2580908373276957E-4</v>
      </c>
      <c r="E4312" s="151">
        <v>0</v>
      </c>
      <c r="F4312" s="151">
        <v>3.0956246111994322E-4</v>
      </c>
      <c r="G4312" s="151">
        <v>0</v>
      </c>
      <c r="H4312" s="151">
        <v>0</v>
      </c>
      <c r="I4312" s="151">
        <v>0</v>
      </c>
      <c r="J4312" s="151">
        <v>0</v>
      </c>
      <c r="K4312" s="151">
        <v>0</v>
      </c>
      <c r="L4312" s="151">
        <v>0</v>
      </c>
      <c r="M4312" s="151">
        <v>0</v>
      </c>
      <c r="N4312" s="151">
        <v>4.0130396998564248E-5</v>
      </c>
      <c r="O4312" s="151">
        <v>5.2038192348725684E-5</v>
      </c>
      <c r="P4312" s="151">
        <v>1.6755021000328064E-4</v>
      </c>
    </row>
    <row r="4313" spans="1:16" ht="22" customHeight="1" x14ac:dyDescent="0.2">
      <c r="A4313" s="150" t="s">
        <v>5142</v>
      </c>
      <c r="B4313" s="151">
        <v>0</v>
      </c>
      <c r="C4313" s="151">
        <v>0</v>
      </c>
      <c r="D4313" s="151">
        <v>0</v>
      </c>
      <c r="E4313" s="151">
        <v>0</v>
      </c>
      <c r="F4313" s="151">
        <v>0</v>
      </c>
      <c r="G4313" s="151">
        <v>0</v>
      </c>
      <c r="H4313" s="151">
        <v>0</v>
      </c>
      <c r="I4313" s="151">
        <v>0</v>
      </c>
      <c r="J4313" s="151">
        <v>0</v>
      </c>
      <c r="K4313" s="151">
        <v>0</v>
      </c>
      <c r="L4313" s="151">
        <v>0</v>
      </c>
      <c r="M4313" s="151">
        <v>0</v>
      </c>
      <c r="N4313" s="151">
        <v>2.6864608779121846E-5</v>
      </c>
      <c r="O4313" s="151">
        <v>0</v>
      </c>
      <c r="P4313" s="151">
        <v>0</v>
      </c>
    </row>
    <row r="4314" spans="1:16" ht="22" customHeight="1" x14ac:dyDescent="0.2">
      <c r="A4314" s="150" t="s">
        <v>5143</v>
      </c>
      <c r="B4314" s="151">
        <v>0</v>
      </c>
      <c r="C4314" s="151">
        <v>5.8105686391027858E-5</v>
      </c>
      <c r="D4314" s="151">
        <v>8.5029769081945375E-5</v>
      </c>
      <c r="E4314" s="151">
        <v>2.1829239092907031E-4</v>
      </c>
      <c r="F4314" s="151">
        <v>0</v>
      </c>
      <c r="G4314" s="151">
        <v>1.1871143219254074E-4</v>
      </c>
      <c r="H4314" s="151">
        <v>1.2660263078522775E-4</v>
      </c>
      <c r="I4314" s="151">
        <v>1.03467927907889E-4</v>
      </c>
      <c r="J4314" s="151">
        <v>7.3017174864806251E-5</v>
      </c>
      <c r="K4314" s="151">
        <v>5.9725897439389826E-5</v>
      </c>
      <c r="L4314" s="151">
        <v>0</v>
      </c>
      <c r="M4314" s="151">
        <v>1.8082285507101852E-4</v>
      </c>
      <c r="N4314" s="151">
        <v>5.3729217558243691E-5</v>
      </c>
      <c r="O4314" s="151">
        <v>0</v>
      </c>
      <c r="P4314" s="151">
        <v>2.8040906515071863E-5</v>
      </c>
    </row>
    <row r="4315" spans="1:16" ht="22" customHeight="1" x14ac:dyDescent="0.2">
      <c r="A4315" s="150" t="s">
        <v>5144</v>
      </c>
      <c r="B4315" s="151">
        <v>0</v>
      </c>
      <c r="C4315" s="151">
        <v>5.8105686391027858E-5</v>
      </c>
      <c r="D4315" s="151">
        <v>0</v>
      </c>
      <c r="E4315" s="151">
        <v>0</v>
      </c>
      <c r="F4315" s="151">
        <v>5.1807825443309998E-5</v>
      </c>
      <c r="G4315" s="151">
        <v>0</v>
      </c>
      <c r="H4315" s="151">
        <v>0</v>
      </c>
      <c r="I4315" s="151">
        <v>0</v>
      </c>
      <c r="J4315" s="151">
        <v>0</v>
      </c>
      <c r="K4315" s="151">
        <v>0</v>
      </c>
      <c r="L4315" s="151">
        <v>6.3912157595772445E-5</v>
      </c>
      <c r="M4315" s="151">
        <v>0</v>
      </c>
      <c r="N4315" s="151">
        <v>0</v>
      </c>
      <c r="O4315" s="151">
        <v>5.2254118458056499E-5</v>
      </c>
      <c r="P4315" s="151">
        <v>1.4020453257535931E-5</v>
      </c>
    </row>
    <row r="4316" spans="1:16" ht="22" customHeight="1" x14ac:dyDescent="0.2">
      <c r="A4316" s="150" t="s">
        <v>5145</v>
      </c>
      <c r="B4316" s="151">
        <v>2.0622056010696998E-3</v>
      </c>
      <c r="C4316" s="151">
        <v>0</v>
      </c>
      <c r="D4316" s="151">
        <v>1.7289386379995561E-3</v>
      </c>
      <c r="E4316" s="151">
        <v>0</v>
      </c>
      <c r="F4316" s="151">
        <v>1.86508171595916E-3</v>
      </c>
      <c r="G4316" s="151">
        <v>0</v>
      </c>
      <c r="H4316" s="151">
        <v>1.2660263078522775E-4</v>
      </c>
      <c r="I4316" s="151">
        <v>0</v>
      </c>
      <c r="J4316" s="151">
        <v>1.0952576229720936E-4</v>
      </c>
      <c r="K4316" s="151">
        <v>0</v>
      </c>
      <c r="L4316" s="151">
        <v>0</v>
      </c>
      <c r="M4316" s="151">
        <v>0</v>
      </c>
      <c r="N4316" s="151">
        <v>5.9102139314068055E-4</v>
      </c>
      <c r="O4316" s="151">
        <v>6.2704942149667791E-4</v>
      </c>
      <c r="P4316" s="151">
        <v>6.02879490074045E-4</v>
      </c>
    </row>
    <row r="4317" spans="1:16" ht="22" customHeight="1" x14ac:dyDescent="0.2">
      <c r="A4317" s="150" t="s">
        <v>5146</v>
      </c>
      <c r="B4317" s="151">
        <v>0</v>
      </c>
      <c r="C4317" s="151">
        <v>0</v>
      </c>
      <c r="D4317" s="151">
        <v>0</v>
      </c>
      <c r="E4317" s="151">
        <v>0</v>
      </c>
      <c r="F4317" s="151">
        <v>0</v>
      </c>
      <c r="G4317" s="151">
        <v>0</v>
      </c>
      <c r="H4317" s="151">
        <v>0</v>
      </c>
      <c r="I4317" s="151">
        <v>0</v>
      </c>
      <c r="J4317" s="151">
        <v>0</v>
      </c>
      <c r="K4317" s="151">
        <v>0</v>
      </c>
      <c r="L4317" s="151">
        <v>0</v>
      </c>
      <c r="M4317" s="151">
        <v>0</v>
      </c>
      <c r="N4317" s="151">
        <v>1.3432304389560923E-5</v>
      </c>
      <c r="O4317" s="151">
        <v>0</v>
      </c>
      <c r="P4317" s="151">
        <v>0</v>
      </c>
    </row>
    <row r="4318" spans="1:16" ht="22" customHeight="1" x14ac:dyDescent="0.2">
      <c r="A4318" s="150" t="s">
        <v>5147</v>
      </c>
      <c r="B4318" s="151">
        <v>1.0619477561064051E-4</v>
      </c>
      <c r="C4318" s="151">
        <v>5.8347793417657138E-5</v>
      </c>
      <c r="D4318" s="151">
        <v>1.4230676631075582E-4</v>
      </c>
      <c r="E4318" s="151">
        <v>3.1314563222563062E-5</v>
      </c>
      <c r="F4318" s="151">
        <v>5.2023691382657126E-5</v>
      </c>
      <c r="G4318" s="151">
        <v>5.9603031580004831E-5</v>
      </c>
      <c r="H4318" s="151">
        <v>1.9069521262024934E-4</v>
      </c>
      <c r="I4318" s="151">
        <v>6.9266029516114579E-5</v>
      </c>
      <c r="J4318" s="151">
        <v>2.1996423928022883E-4</v>
      </c>
      <c r="K4318" s="151">
        <v>1.1994951069077457E-4</v>
      </c>
      <c r="L4318" s="151">
        <v>1.2835691650484298E-4</v>
      </c>
      <c r="M4318" s="151">
        <v>6.0525427877938139E-5</v>
      </c>
      <c r="N4318" s="151">
        <v>1.3488272324517427E-5</v>
      </c>
      <c r="O4318" s="151">
        <v>5.247184395163173E-5</v>
      </c>
      <c r="P4318" s="151">
        <v>1.4078871812775664E-5</v>
      </c>
    </row>
    <row r="4319" spans="1:16" ht="22" customHeight="1" x14ac:dyDescent="0.2">
      <c r="A4319" s="150" t="s">
        <v>5148</v>
      </c>
      <c r="B4319" s="151">
        <v>0</v>
      </c>
      <c r="C4319" s="151">
        <v>0</v>
      </c>
      <c r="D4319" s="151">
        <v>0</v>
      </c>
      <c r="E4319" s="151">
        <v>0</v>
      </c>
      <c r="F4319" s="151">
        <v>0</v>
      </c>
      <c r="G4319" s="151">
        <v>0</v>
      </c>
      <c r="H4319" s="151">
        <v>0</v>
      </c>
      <c r="I4319" s="151">
        <v>0</v>
      </c>
      <c r="J4319" s="151">
        <v>0</v>
      </c>
      <c r="K4319" s="151">
        <v>0</v>
      </c>
      <c r="L4319" s="151">
        <v>0</v>
      </c>
      <c r="M4319" s="151">
        <v>0</v>
      </c>
      <c r="N4319" s="151">
        <v>0</v>
      </c>
      <c r="O4319" s="151">
        <v>0</v>
      </c>
      <c r="P4319" s="151">
        <v>1.4078871812775664E-5</v>
      </c>
    </row>
    <row r="4320" spans="1:16" ht="22" customHeight="1" x14ac:dyDescent="0.2">
      <c r="A4320" s="150" t="s">
        <v>5149</v>
      </c>
      <c r="B4320" s="151">
        <v>0</v>
      </c>
      <c r="C4320" s="151">
        <v>0</v>
      </c>
      <c r="D4320" s="151">
        <v>2.8461353262151164E-5</v>
      </c>
      <c r="E4320" s="151">
        <v>0</v>
      </c>
      <c r="F4320" s="151">
        <v>0</v>
      </c>
      <c r="G4320" s="151">
        <v>0</v>
      </c>
      <c r="H4320" s="151">
        <v>0</v>
      </c>
      <c r="I4320" s="151">
        <v>0</v>
      </c>
      <c r="J4320" s="151">
        <v>0</v>
      </c>
      <c r="K4320" s="151">
        <v>5.9974755345387284E-5</v>
      </c>
      <c r="L4320" s="151">
        <v>0</v>
      </c>
      <c r="M4320" s="151">
        <v>0</v>
      </c>
      <c r="N4320" s="151">
        <v>0</v>
      </c>
      <c r="O4320" s="151">
        <v>0</v>
      </c>
      <c r="P4320" s="151">
        <v>0</v>
      </c>
    </row>
    <row r="4321" spans="1:16" ht="22" customHeight="1" x14ac:dyDescent="0.2">
      <c r="A4321" s="150" t="s">
        <v>5150</v>
      </c>
      <c r="B4321" s="151">
        <v>0</v>
      </c>
      <c r="C4321" s="151">
        <v>0</v>
      </c>
      <c r="D4321" s="151">
        <v>0</v>
      </c>
      <c r="E4321" s="151">
        <v>3.1314563222563062E-5</v>
      </c>
      <c r="F4321" s="151">
        <v>0</v>
      </c>
      <c r="G4321" s="151">
        <v>0</v>
      </c>
      <c r="H4321" s="151">
        <v>0</v>
      </c>
      <c r="I4321" s="151">
        <v>0</v>
      </c>
      <c r="J4321" s="151">
        <v>0</v>
      </c>
      <c r="K4321" s="151">
        <v>0</v>
      </c>
      <c r="L4321" s="151">
        <v>0</v>
      </c>
      <c r="M4321" s="151">
        <v>0</v>
      </c>
      <c r="N4321" s="151">
        <v>0</v>
      </c>
      <c r="O4321" s="151">
        <v>0</v>
      </c>
      <c r="P4321" s="151">
        <v>0</v>
      </c>
    </row>
    <row r="4322" spans="1:16" ht="22" customHeight="1" x14ac:dyDescent="0.2">
      <c r="A4322" s="150" t="s">
        <v>5151</v>
      </c>
      <c r="B4322" s="151">
        <v>0</v>
      </c>
      <c r="C4322" s="151">
        <v>5.8347793417657138E-5</v>
      </c>
      <c r="D4322" s="151">
        <v>0</v>
      </c>
      <c r="E4322" s="151">
        <v>0</v>
      </c>
      <c r="F4322" s="151">
        <v>0</v>
      </c>
      <c r="G4322" s="151">
        <v>5.9603031580004831E-5</v>
      </c>
      <c r="H4322" s="151">
        <v>0</v>
      </c>
      <c r="I4322" s="151">
        <v>0</v>
      </c>
      <c r="J4322" s="151">
        <v>0</v>
      </c>
      <c r="K4322" s="151">
        <v>0</v>
      </c>
      <c r="L4322" s="151">
        <v>0</v>
      </c>
      <c r="M4322" s="151">
        <v>0</v>
      </c>
      <c r="N4322" s="151">
        <v>0</v>
      </c>
      <c r="O4322" s="151">
        <v>0</v>
      </c>
      <c r="P4322" s="151">
        <v>0</v>
      </c>
    </row>
    <row r="4323" spans="1:16" ht="22" customHeight="1" x14ac:dyDescent="0.2">
      <c r="A4323" s="150" t="s">
        <v>5152</v>
      </c>
      <c r="B4323" s="151">
        <v>0</v>
      </c>
      <c r="C4323" s="151">
        <v>0</v>
      </c>
      <c r="D4323" s="151">
        <v>0</v>
      </c>
      <c r="E4323" s="151">
        <v>0</v>
      </c>
      <c r="F4323" s="151">
        <v>0</v>
      </c>
      <c r="G4323" s="151">
        <v>0</v>
      </c>
      <c r="H4323" s="151">
        <v>0</v>
      </c>
      <c r="I4323" s="151">
        <v>3.463301475805729E-5</v>
      </c>
      <c r="J4323" s="151">
        <v>0</v>
      </c>
      <c r="K4323" s="151">
        <v>0</v>
      </c>
      <c r="L4323" s="151">
        <v>0</v>
      </c>
      <c r="M4323" s="151">
        <v>0</v>
      </c>
      <c r="N4323" s="151">
        <v>0</v>
      </c>
      <c r="O4323" s="151">
        <v>0</v>
      </c>
      <c r="P4323" s="151">
        <v>0</v>
      </c>
    </row>
    <row r="4324" spans="1:16" ht="22" customHeight="1" x14ac:dyDescent="0.2">
      <c r="A4324" s="150" t="s">
        <v>5153</v>
      </c>
      <c r="B4324" s="151">
        <v>0</v>
      </c>
      <c r="C4324" s="151">
        <v>5.8347793417657138E-5</v>
      </c>
      <c r="D4324" s="151">
        <v>0</v>
      </c>
      <c r="E4324" s="151">
        <v>1.2525825289025225E-4</v>
      </c>
      <c r="F4324" s="151">
        <v>0</v>
      </c>
      <c r="G4324" s="151">
        <v>1.7880909474001449E-4</v>
      </c>
      <c r="H4324" s="151">
        <v>0</v>
      </c>
      <c r="I4324" s="151">
        <v>1.0389904427417188E-4</v>
      </c>
      <c r="J4324" s="151">
        <v>0</v>
      </c>
      <c r="K4324" s="151">
        <v>5.9974755345387284E-5</v>
      </c>
      <c r="L4324" s="151">
        <v>0</v>
      </c>
      <c r="M4324" s="151">
        <v>1.2105085575587628E-4</v>
      </c>
      <c r="N4324" s="151">
        <v>0</v>
      </c>
      <c r="O4324" s="151">
        <v>0</v>
      </c>
      <c r="P4324" s="151">
        <v>0</v>
      </c>
    </row>
    <row r="4325" spans="1:16" ht="22" customHeight="1" x14ac:dyDescent="0.2">
      <c r="A4325" s="150" t="s">
        <v>5154</v>
      </c>
      <c r="B4325" s="151">
        <v>0</v>
      </c>
      <c r="C4325" s="151">
        <v>5.8347793417657138E-5</v>
      </c>
      <c r="D4325" s="151">
        <v>0</v>
      </c>
      <c r="E4325" s="151">
        <v>0</v>
      </c>
      <c r="F4325" s="151">
        <v>0</v>
      </c>
      <c r="G4325" s="151">
        <v>0</v>
      </c>
      <c r="H4325" s="151">
        <v>0</v>
      </c>
      <c r="I4325" s="151">
        <v>0</v>
      </c>
      <c r="J4325" s="151">
        <v>0</v>
      </c>
      <c r="K4325" s="151">
        <v>0</v>
      </c>
      <c r="L4325" s="151">
        <v>0</v>
      </c>
      <c r="M4325" s="151">
        <v>6.0525427877938139E-5</v>
      </c>
      <c r="N4325" s="151">
        <v>0</v>
      </c>
      <c r="O4325" s="151">
        <v>0</v>
      </c>
      <c r="P4325" s="151">
        <v>0</v>
      </c>
    </row>
    <row r="4326" spans="1:16" ht="22" customHeight="1" x14ac:dyDescent="0.2">
      <c r="A4326" s="150" t="s">
        <v>5155</v>
      </c>
      <c r="B4326" s="151">
        <v>2.6548693902660127E-4</v>
      </c>
      <c r="C4326" s="151">
        <v>5.8347793417657138E-5</v>
      </c>
      <c r="D4326" s="151">
        <v>3.4153623914581397E-4</v>
      </c>
      <c r="E4326" s="151">
        <v>0</v>
      </c>
      <c r="F4326" s="151">
        <v>3.1214214829594275E-4</v>
      </c>
      <c r="G4326" s="151">
        <v>0</v>
      </c>
      <c r="H4326" s="151">
        <v>0</v>
      </c>
      <c r="I4326" s="151">
        <v>0</v>
      </c>
      <c r="J4326" s="151">
        <v>0</v>
      </c>
      <c r="K4326" s="151">
        <v>0</v>
      </c>
      <c r="L4326" s="151">
        <v>0</v>
      </c>
      <c r="M4326" s="151">
        <v>0</v>
      </c>
      <c r="N4326" s="151">
        <v>1.3488272324517427E-4</v>
      </c>
      <c r="O4326" s="151">
        <v>5.247184395163173E-5</v>
      </c>
      <c r="P4326" s="151">
        <v>1.5486758994053229E-4</v>
      </c>
    </row>
    <row r="4327" spans="1:16" ht="22" customHeight="1" x14ac:dyDescent="0.2">
      <c r="A4327" s="150" t="s">
        <v>5156</v>
      </c>
      <c r="B4327" s="151">
        <v>7.4336342927448361E-4</v>
      </c>
      <c r="C4327" s="151">
        <v>2.3339117367062855E-4</v>
      </c>
      <c r="D4327" s="151">
        <v>7.6845653807808148E-4</v>
      </c>
      <c r="E4327" s="151">
        <v>2.505165057805045E-4</v>
      </c>
      <c r="F4327" s="151">
        <v>6.7630798797454258E-4</v>
      </c>
      <c r="G4327" s="151">
        <v>2.9801515790002411E-4</v>
      </c>
      <c r="H4327" s="151">
        <v>3.1782535436708221E-4</v>
      </c>
      <c r="I4327" s="151">
        <v>3.8096316233863017E-4</v>
      </c>
      <c r="J4327" s="151">
        <v>5.49910598200572E-4</v>
      </c>
      <c r="K4327" s="151">
        <v>2.9987377672693638E-4</v>
      </c>
      <c r="L4327" s="151">
        <v>3.85070749514529E-4</v>
      </c>
      <c r="M4327" s="151">
        <v>3.6315256726762886E-4</v>
      </c>
      <c r="N4327" s="151">
        <v>8.9022597341815025E-4</v>
      </c>
      <c r="O4327" s="151">
        <v>7.3460581532284422E-4</v>
      </c>
      <c r="P4327" s="151">
        <v>8.0249569332821284E-4</v>
      </c>
    </row>
    <row r="4328" spans="1:16" ht="22" customHeight="1" x14ac:dyDescent="0.2">
      <c r="A4328" s="150" t="s">
        <v>5157</v>
      </c>
      <c r="B4328" s="151">
        <v>0</v>
      </c>
      <c r="C4328" s="151">
        <v>0</v>
      </c>
      <c r="D4328" s="151">
        <v>2.8580438422243843E-5</v>
      </c>
      <c r="E4328" s="151">
        <v>0</v>
      </c>
      <c r="F4328" s="151">
        <v>0</v>
      </c>
      <c r="G4328" s="151">
        <v>0</v>
      </c>
      <c r="H4328" s="151">
        <v>0</v>
      </c>
      <c r="I4328" s="151">
        <v>0</v>
      </c>
      <c r="J4328" s="151">
        <v>0</v>
      </c>
      <c r="K4328" s="151">
        <v>0</v>
      </c>
      <c r="L4328" s="151">
        <v>0</v>
      </c>
      <c r="M4328" s="151">
        <v>0</v>
      </c>
      <c r="N4328" s="151">
        <v>0</v>
      </c>
      <c r="O4328" s="151">
        <v>0</v>
      </c>
      <c r="P4328" s="151">
        <v>0</v>
      </c>
    </row>
    <row r="4329" spans="1:16" ht="22" customHeight="1" x14ac:dyDescent="0.2">
      <c r="A4329" s="150" t="s">
        <v>5158</v>
      </c>
      <c r="B4329" s="151">
        <v>0</v>
      </c>
      <c r="C4329" s="151">
        <v>0</v>
      </c>
      <c r="D4329" s="151">
        <v>0</v>
      </c>
      <c r="E4329" s="151">
        <v>3.1445586499644913E-5</v>
      </c>
      <c r="F4329" s="151">
        <v>0</v>
      </c>
      <c r="G4329" s="151">
        <v>0</v>
      </c>
      <c r="H4329" s="151">
        <v>0</v>
      </c>
      <c r="I4329" s="151">
        <v>0</v>
      </c>
      <c r="J4329" s="151">
        <v>0</v>
      </c>
      <c r="K4329" s="151">
        <v>0</v>
      </c>
      <c r="L4329" s="151">
        <v>0</v>
      </c>
      <c r="M4329" s="151">
        <v>0</v>
      </c>
      <c r="N4329" s="151">
        <v>0</v>
      </c>
      <c r="O4329" s="151">
        <v>0</v>
      </c>
      <c r="P4329" s="151">
        <v>0</v>
      </c>
    </row>
    <row r="4330" spans="1:16" ht="22" customHeight="1" x14ac:dyDescent="0.2">
      <c r="A4330" s="150" t="s">
        <v>5159</v>
      </c>
      <c r="B4330" s="151">
        <v>0</v>
      </c>
      <c r="C4330" s="151">
        <v>0</v>
      </c>
      <c r="D4330" s="151">
        <v>0</v>
      </c>
      <c r="E4330" s="151">
        <v>3.1445586499644913E-5</v>
      </c>
      <c r="F4330" s="151">
        <v>0</v>
      </c>
      <c r="G4330" s="151">
        <v>0</v>
      </c>
      <c r="H4330" s="151">
        <v>0</v>
      </c>
      <c r="I4330" s="151">
        <v>0</v>
      </c>
      <c r="J4330" s="151">
        <v>0</v>
      </c>
      <c r="K4330" s="151">
        <v>0</v>
      </c>
      <c r="L4330" s="151">
        <v>0</v>
      </c>
      <c r="M4330" s="151">
        <v>0</v>
      </c>
      <c r="N4330" s="151">
        <v>1.3544708610394067E-5</v>
      </c>
      <c r="O4330" s="151">
        <v>0</v>
      </c>
      <c r="P4330" s="151">
        <v>2.8275558452436478E-5</v>
      </c>
    </row>
    <row r="4331" spans="1:16" ht="22" customHeight="1" x14ac:dyDescent="0.2">
      <c r="A4331" s="150" t="s">
        <v>5160</v>
      </c>
      <c r="B4331" s="151">
        <v>0</v>
      </c>
      <c r="C4331" s="151">
        <v>0</v>
      </c>
      <c r="D4331" s="151">
        <v>5.7160876844487686E-5</v>
      </c>
      <c r="E4331" s="151">
        <v>3.1445586499644913E-5</v>
      </c>
      <c r="F4331" s="151">
        <v>0</v>
      </c>
      <c r="G4331" s="151">
        <v>0</v>
      </c>
      <c r="H4331" s="151">
        <v>0</v>
      </c>
      <c r="I4331" s="151">
        <v>0</v>
      </c>
      <c r="J4331" s="151">
        <v>0</v>
      </c>
      <c r="K4331" s="151">
        <v>0</v>
      </c>
      <c r="L4331" s="151">
        <v>0</v>
      </c>
      <c r="M4331" s="151">
        <v>0</v>
      </c>
      <c r="N4331" s="151">
        <v>1.3544708610394067E-5</v>
      </c>
      <c r="O4331" s="151">
        <v>0</v>
      </c>
      <c r="P4331" s="151">
        <v>1.4137779226218239E-5</v>
      </c>
    </row>
    <row r="4332" spans="1:16" ht="22" customHeight="1" x14ac:dyDescent="0.2">
      <c r="A4332" s="150" t="s">
        <v>5161</v>
      </c>
      <c r="B4332" s="151">
        <v>0</v>
      </c>
      <c r="C4332" s="151">
        <v>5.8591926444509259E-5</v>
      </c>
      <c r="D4332" s="151">
        <v>0</v>
      </c>
      <c r="E4332" s="151">
        <v>3.1445586499644913E-5</v>
      </c>
      <c r="F4332" s="151">
        <v>0</v>
      </c>
      <c r="G4332" s="151">
        <v>0</v>
      </c>
      <c r="H4332" s="151">
        <v>0</v>
      </c>
      <c r="I4332" s="151">
        <v>0</v>
      </c>
      <c r="J4332" s="151">
        <v>0</v>
      </c>
      <c r="K4332" s="151">
        <v>6.022569574432195E-5</v>
      </c>
      <c r="L4332" s="151">
        <v>0</v>
      </c>
      <c r="M4332" s="151">
        <v>0</v>
      </c>
      <c r="N4332" s="151">
        <v>0</v>
      </c>
      <c r="O4332" s="151">
        <v>0</v>
      </c>
      <c r="P4332" s="151">
        <v>0</v>
      </c>
    </row>
    <row r="4333" spans="1:16" ht="22" customHeight="1" x14ac:dyDescent="0.2">
      <c r="A4333" s="150" t="s">
        <v>5162</v>
      </c>
      <c r="B4333" s="151">
        <v>0</v>
      </c>
      <c r="C4333" s="151">
        <v>3.5155155866705556E-4</v>
      </c>
      <c r="D4333" s="151">
        <v>2.8580438422243843E-5</v>
      </c>
      <c r="E4333" s="151">
        <v>3.4590145149609411E-4</v>
      </c>
      <c r="F4333" s="151">
        <v>0</v>
      </c>
      <c r="G4333" s="151">
        <v>3.5911449989626339E-4</v>
      </c>
      <c r="H4333" s="151">
        <v>6.3831033513054168E-5</v>
      </c>
      <c r="I4333" s="151">
        <v>3.477792276959728E-4</v>
      </c>
      <c r="J4333" s="151">
        <v>7.3628197248612145E-5</v>
      </c>
      <c r="K4333" s="151">
        <v>4.818055659545756E-4</v>
      </c>
      <c r="L4333" s="151">
        <v>6.4446987366448353E-5</v>
      </c>
      <c r="M4333" s="151">
        <v>3.6467203407628001E-4</v>
      </c>
      <c r="N4333" s="151">
        <v>4.0634125831182209E-5</v>
      </c>
      <c r="O4333" s="151">
        <v>5.2691391415864497E-5</v>
      </c>
      <c r="P4333" s="151">
        <v>2.8275558452436478E-5</v>
      </c>
    </row>
    <row r="4334" spans="1:16" ht="22" customHeight="1" x14ac:dyDescent="0.2">
      <c r="A4334" s="150" t="s">
        <v>5163</v>
      </c>
      <c r="B4334" s="151">
        <v>0</v>
      </c>
      <c r="C4334" s="151">
        <v>0</v>
      </c>
      <c r="D4334" s="151">
        <v>0</v>
      </c>
      <c r="E4334" s="151">
        <v>0</v>
      </c>
      <c r="F4334" s="151">
        <v>0</v>
      </c>
      <c r="G4334" s="151">
        <v>0</v>
      </c>
      <c r="H4334" s="151">
        <v>0</v>
      </c>
      <c r="I4334" s="151">
        <v>0</v>
      </c>
      <c r="J4334" s="151">
        <v>3.6814098624306073E-5</v>
      </c>
      <c r="K4334" s="151">
        <v>0</v>
      </c>
      <c r="L4334" s="151">
        <v>0</v>
      </c>
      <c r="M4334" s="151">
        <v>0</v>
      </c>
      <c r="N4334" s="151">
        <v>0</v>
      </c>
      <c r="O4334" s="151">
        <v>0</v>
      </c>
      <c r="P4334" s="151">
        <v>1.4137779226218239E-5</v>
      </c>
    </row>
    <row r="4335" spans="1:16" ht="22" customHeight="1" x14ac:dyDescent="0.2">
      <c r="A4335" s="150" t="s">
        <v>5164</v>
      </c>
      <c r="B4335" s="151">
        <v>5.3319552607852973E-5</v>
      </c>
      <c r="C4335" s="151">
        <v>5.8591926444509259E-5</v>
      </c>
      <c r="D4335" s="151">
        <v>5.7160876844487686E-5</v>
      </c>
      <c r="E4335" s="151">
        <v>1.5722793249822457E-4</v>
      </c>
      <c r="F4335" s="151">
        <v>5.2241363731538531E-5</v>
      </c>
      <c r="G4335" s="151">
        <v>1.1970483329875447E-4</v>
      </c>
      <c r="H4335" s="151">
        <v>6.3831033513054168E-5</v>
      </c>
      <c r="I4335" s="151">
        <v>1.0433376830879184E-4</v>
      </c>
      <c r="J4335" s="151">
        <v>7.3628197248612145E-5</v>
      </c>
      <c r="K4335" s="151">
        <v>1.8067708723296588E-4</v>
      </c>
      <c r="L4335" s="151">
        <v>6.4446987366448353E-5</v>
      </c>
      <c r="M4335" s="151">
        <v>1.2155734469209334E-4</v>
      </c>
      <c r="N4335" s="151">
        <v>5.417883444157627E-5</v>
      </c>
      <c r="O4335" s="151">
        <v>5.2691391415864497E-5</v>
      </c>
      <c r="P4335" s="151">
        <v>5.6551116904872956E-5</v>
      </c>
    </row>
    <row r="4336" spans="1:16" ht="22" customHeight="1" x14ac:dyDescent="0.2">
      <c r="A4336" s="150" t="s">
        <v>5165</v>
      </c>
      <c r="B4336" s="151">
        <v>0</v>
      </c>
      <c r="C4336" s="151">
        <v>0</v>
      </c>
      <c r="D4336" s="151">
        <v>0</v>
      </c>
      <c r="E4336" s="151">
        <v>0</v>
      </c>
      <c r="F4336" s="151">
        <v>0</v>
      </c>
      <c r="G4336" s="151">
        <v>0</v>
      </c>
      <c r="H4336" s="151">
        <v>0</v>
      </c>
      <c r="I4336" s="151">
        <v>3.4777922769597281E-5</v>
      </c>
      <c r="J4336" s="151">
        <v>0</v>
      </c>
      <c r="K4336" s="151">
        <v>6.022569574432195E-5</v>
      </c>
      <c r="L4336" s="151">
        <v>0</v>
      </c>
      <c r="M4336" s="151">
        <v>0</v>
      </c>
      <c r="N4336" s="151">
        <v>0</v>
      </c>
      <c r="O4336" s="151">
        <v>0</v>
      </c>
      <c r="P4336" s="151">
        <v>0</v>
      </c>
    </row>
    <row r="4337" spans="1:16" ht="22" customHeight="1" x14ac:dyDescent="0.2">
      <c r="A4337" s="150" t="s">
        <v>5166</v>
      </c>
      <c r="B4337" s="151">
        <v>0</v>
      </c>
      <c r="C4337" s="151">
        <v>0</v>
      </c>
      <c r="D4337" s="151">
        <v>2.8580438422243843E-5</v>
      </c>
      <c r="E4337" s="151">
        <v>0</v>
      </c>
      <c r="F4337" s="151">
        <v>0</v>
      </c>
      <c r="G4337" s="151">
        <v>0</v>
      </c>
      <c r="H4337" s="151">
        <v>0</v>
      </c>
      <c r="I4337" s="151">
        <v>0</v>
      </c>
      <c r="J4337" s="151">
        <v>1.1044229587291823E-4</v>
      </c>
      <c r="K4337" s="151">
        <v>0</v>
      </c>
      <c r="L4337" s="151">
        <v>6.4446987366448353E-5</v>
      </c>
      <c r="M4337" s="151">
        <v>6.0778672346046669E-5</v>
      </c>
      <c r="N4337" s="151">
        <v>4.0634125831182209E-5</v>
      </c>
      <c r="O4337" s="151">
        <v>5.2691391415864497E-5</v>
      </c>
      <c r="P4337" s="151">
        <v>4.2413337678654721E-5</v>
      </c>
    </row>
    <row r="4338" spans="1:16" ht="22" customHeight="1" x14ac:dyDescent="0.2">
      <c r="A4338" s="150" t="s">
        <v>5167</v>
      </c>
      <c r="B4338" s="151">
        <v>0</v>
      </c>
      <c r="C4338" s="151">
        <v>0</v>
      </c>
      <c r="D4338" s="151">
        <v>0</v>
      </c>
      <c r="E4338" s="151">
        <v>0</v>
      </c>
      <c r="F4338" s="151">
        <v>0</v>
      </c>
      <c r="G4338" s="151">
        <v>0</v>
      </c>
      <c r="H4338" s="151">
        <v>0</v>
      </c>
      <c r="I4338" s="151">
        <v>0</v>
      </c>
      <c r="J4338" s="151">
        <v>0</v>
      </c>
      <c r="K4338" s="151">
        <v>0</v>
      </c>
      <c r="L4338" s="151">
        <v>0</v>
      </c>
      <c r="M4338" s="151">
        <v>0</v>
      </c>
      <c r="N4338" s="151">
        <v>1.3544708610394067E-5</v>
      </c>
      <c r="O4338" s="151">
        <v>0</v>
      </c>
      <c r="P4338" s="151">
        <v>0</v>
      </c>
    </row>
    <row r="4339" spans="1:16" ht="22" customHeight="1" x14ac:dyDescent="0.2">
      <c r="A4339" s="150" t="s">
        <v>5168</v>
      </c>
      <c r="B4339" s="151">
        <v>0</v>
      </c>
      <c r="C4339" s="151">
        <v>1.1718385288901852E-4</v>
      </c>
      <c r="D4339" s="151">
        <v>0</v>
      </c>
      <c r="E4339" s="151">
        <v>3.1445586499644913E-5</v>
      </c>
      <c r="F4339" s="151">
        <v>0</v>
      </c>
      <c r="G4339" s="151">
        <v>1.1970483329875447E-4</v>
      </c>
      <c r="H4339" s="151">
        <v>0</v>
      </c>
      <c r="I4339" s="151">
        <v>3.4777922769597281E-5</v>
      </c>
      <c r="J4339" s="151">
        <v>0</v>
      </c>
      <c r="K4339" s="151">
        <v>6.022569574432195E-5</v>
      </c>
      <c r="L4339" s="151">
        <v>0</v>
      </c>
      <c r="M4339" s="151">
        <v>6.0778672346046669E-5</v>
      </c>
      <c r="N4339" s="151">
        <v>0</v>
      </c>
      <c r="O4339" s="151">
        <v>0</v>
      </c>
      <c r="P4339" s="151">
        <v>0</v>
      </c>
    </row>
    <row r="4340" spans="1:16" ht="22" customHeight="1" x14ac:dyDescent="0.2">
      <c r="A4340" s="150" t="s">
        <v>5169</v>
      </c>
      <c r="B4340" s="151">
        <v>5.3319552607852973E-5</v>
      </c>
      <c r="C4340" s="151">
        <v>5.8591926444509259E-5</v>
      </c>
      <c r="D4340" s="151">
        <v>5.7160876844487686E-5</v>
      </c>
      <c r="E4340" s="151">
        <v>6.2891172999289825E-5</v>
      </c>
      <c r="F4340" s="151">
        <v>0</v>
      </c>
      <c r="G4340" s="151">
        <v>5.9852416649377233E-5</v>
      </c>
      <c r="H4340" s="151">
        <v>6.3831033513054168E-5</v>
      </c>
      <c r="I4340" s="151">
        <v>1.738896138479864E-4</v>
      </c>
      <c r="J4340" s="151">
        <v>3.6814098624306073E-5</v>
      </c>
      <c r="K4340" s="151">
        <v>6.022569574432195E-5</v>
      </c>
      <c r="L4340" s="151">
        <v>0</v>
      </c>
      <c r="M4340" s="151">
        <v>1.2155734469209334E-4</v>
      </c>
      <c r="N4340" s="151">
        <v>4.0634125831182209E-5</v>
      </c>
      <c r="O4340" s="151">
        <v>5.2691391415864497E-5</v>
      </c>
      <c r="P4340" s="151">
        <v>9.8964454583527677E-5</v>
      </c>
    </row>
    <row r="4341" spans="1:16" ht="22" customHeight="1" x14ac:dyDescent="0.2">
      <c r="A4341" s="150" t="s">
        <v>5170</v>
      </c>
      <c r="B4341" s="151">
        <v>0</v>
      </c>
      <c r="C4341" s="151">
        <v>3.5155155866705556E-4</v>
      </c>
      <c r="D4341" s="151">
        <v>0</v>
      </c>
      <c r="E4341" s="151">
        <v>5.9746614349325336E-4</v>
      </c>
      <c r="F4341" s="151">
        <v>0</v>
      </c>
      <c r="G4341" s="151">
        <v>4.1896691654564065E-4</v>
      </c>
      <c r="H4341" s="151">
        <v>0</v>
      </c>
      <c r="I4341" s="151">
        <v>5.2166884154395917E-4</v>
      </c>
      <c r="J4341" s="151">
        <v>3.6814098624306073E-5</v>
      </c>
      <c r="K4341" s="151">
        <v>3.0112847872160978E-4</v>
      </c>
      <c r="L4341" s="151">
        <v>0</v>
      </c>
      <c r="M4341" s="151">
        <v>3.0389336173023334E-4</v>
      </c>
      <c r="N4341" s="151">
        <v>1.3544708610394067E-4</v>
      </c>
      <c r="O4341" s="151">
        <v>5.2691391415864497E-5</v>
      </c>
      <c r="P4341" s="151">
        <v>2.8275558452436478E-5</v>
      </c>
    </row>
    <row r="4342" spans="1:16" ht="22" customHeight="1" x14ac:dyDescent="0.2">
      <c r="A4342" s="150" t="s">
        <v>5171</v>
      </c>
      <c r="B4342" s="151">
        <v>0</v>
      </c>
      <c r="C4342" s="151">
        <v>4.1014348511156487E-4</v>
      </c>
      <c r="D4342" s="151">
        <v>0</v>
      </c>
      <c r="E4342" s="151">
        <v>4.0879262449538395E-4</v>
      </c>
      <c r="F4342" s="151">
        <v>0</v>
      </c>
      <c r="G4342" s="151">
        <v>4.7881933319501787E-4</v>
      </c>
      <c r="H4342" s="151">
        <v>0</v>
      </c>
      <c r="I4342" s="151">
        <v>5.2166884154395917E-4</v>
      </c>
      <c r="J4342" s="151">
        <v>0</v>
      </c>
      <c r="K4342" s="151">
        <v>4.2157987021025368E-4</v>
      </c>
      <c r="L4342" s="151">
        <v>0</v>
      </c>
      <c r="M4342" s="151">
        <v>4.2545070642232668E-4</v>
      </c>
      <c r="N4342" s="151">
        <v>2.7089417220788135E-5</v>
      </c>
      <c r="O4342" s="151">
        <v>5.2691391415864497E-5</v>
      </c>
      <c r="P4342" s="151">
        <v>7.0688896131091192E-5</v>
      </c>
    </row>
    <row r="4343" spans="1:16" ht="22" customHeight="1" x14ac:dyDescent="0.2">
      <c r="A4343" s="150" t="s">
        <v>5172</v>
      </c>
      <c r="B4343" s="151">
        <v>0</v>
      </c>
      <c r="C4343" s="151">
        <v>5.8591926444509259E-5</v>
      </c>
      <c r="D4343" s="151">
        <v>0</v>
      </c>
      <c r="E4343" s="151">
        <v>3.1445586499644913E-5</v>
      </c>
      <c r="F4343" s="151">
        <v>0</v>
      </c>
      <c r="G4343" s="151">
        <v>5.9852416649377233E-5</v>
      </c>
      <c r="H4343" s="151">
        <v>0</v>
      </c>
      <c r="I4343" s="151">
        <v>3.4777922769597281E-5</v>
      </c>
      <c r="J4343" s="151">
        <v>0</v>
      </c>
      <c r="K4343" s="151">
        <v>6.022569574432195E-5</v>
      </c>
      <c r="L4343" s="151">
        <v>0</v>
      </c>
      <c r="M4343" s="151">
        <v>6.0778672346046669E-5</v>
      </c>
      <c r="N4343" s="151">
        <v>0</v>
      </c>
      <c r="O4343" s="151">
        <v>0</v>
      </c>
      <c r="P4343" s="151">
        <v>0</v>
      </c>
    </row>
    <row r="4344" spans="1:16" ht="22" customHeight="1" x14ac:dyDescent="0.2">
      <c r="A4344" s="150" t="s">
        <v>5173</v>
      </c>
      <c r="B4344" s="151">
        <v>5.3319552607852973E-5</v>
      </c>
      <c r="C4344" s="151">
        <v>1.1718385288901852E-4</v>
      </c>
      <c r="D4344" s="151">
        <v>8.5741315266731535E-5</v>
      </c>
      <c r="E4344" s="151">
        <v>1.5722793249822457E-4</v>
      </c>
      <c r="F4344" s="151">
        <v>5.2241363731538531E-5</v>
      </c>
      <c r="G4344" s="151">
        <v>1.1970483329875447E-4</v>
      </c>
      <c r="H4344" s="151">
        <v>6.3831033513054168E-5</v>
      </c>
      <c r="I4344" s="151">
        <v>1.738896138479864E-4</v>
      </c>
      <c r="J4344" s="151">
        <v>1.4725639449722429E-4</v>
      </c>
      <c r="K4344" s="151">
        <v>1.204513914886439E-4</v>
      </c>
      <c r="L4344" s="151">
        <v>1.2889397473289671E-4</v>
      </c>
      <c r="M4344" s="151">
        <v>2.4311468938418668E-4</v>
      </c>
      <c r="N4344" s="151">
        <v>2.7089417220788135E-5</v>
      </c>
      <c r="O4344" s="151">
        <v>5.2691391415864497E-5</v>
      </c>
      <c r="P4344" s="151">
        <v>4.2413337678654721E-5</v>
      </c>
    </row>
    <row r="4345" spans="1:16" ht="22" customHeight="1" x14ac:dyDescent="0.2">
      <c r="A4345" s="150" t="s">
        <v>5174</v>
      </c>
      <c r="B4345" s="151">
        <v>0</v>
      </c>
      <c r="C4345" s="151">
        <v>0</v>
      </c>
      <c r="D4345" s="151">
        <v>8.5741315266731535E-5</v>
      </c>
      <c r="E4345" s="151">
        <v>0</v>
      </c>
      <c r="F4345" s="151">
        <v>5.2241363731538531E-5</v>
      </c>
      <c r="G4345" s="151">
        <v>0</v>
      </c>
      <c r="H4345" s="151">
        <v>0</v>
      </c>
      <c r="I4345" s="151">
        <v>0</v>
      </c>
      <c r="J4345" s="151">
        <v>0</v>
      </c>
      <c r="K4345" s="151">
        <v>0</v>
      </c>
      <c r="L4345" s="151">
        <v>0</v>
      </c>
      <c r="M4345" s="151">
        <v>0</v>
      </c>
      <c r="N4345" s="151">
        <v>0</v>
      </c>
      <c r="O4345" s="151">
        <v>0</v>
      </c>
      <c r="P4345" s="151">
        <v>0</v>
      </c>
    </row>
    <row r="4346" spans="1:16" ht="22" customHeight="1" x14ac:dyDescent="0.2">
      <c r="A4346" s="150" t="s">
        <v>5175</v>
      </c>
      <c r="B4346" s="151">
        <v>0</v>
      </c>
      <c r="C4346" s="151">
        <v>0</v>
      </c>
      <c r="D4346" s="151">
        <v>0</v>
      </c>
      <c r="E4346" s="151">
        <v>0</v>
      </c>
      <c r="F4346" s="151">
        <v>5.2241363731538531E-5</v>
      </c>
      <c r="G4346" s="151">
        <v>0</v>
      </c>
      <c r="H4346" s="151">
        <v>0</v>
      </c>
      <c r="I4346" s="151">
        <v>0</v>
      </c>
      <c r="J4346" s="151">
        <v>0</v>
      </c>
      <c r="K4346" s="151">
        <v>0</v>
      </c>
      <c r="L4346" s="151">
        <v>0</v>
      </c>
      <c r="M4346" s="151">
        <v>0</v>
      </c>
      <c r="N4346" s="151">
        <v>0</v>
      </c>
      <c r="O4346" s="151">
        <v>0</v>
      </c>
      <c r="P4346" s="151">
        <v>0</v>
      </c>
    </row>
    <row r="4347" spans="1:16" ht="22" customHeight="1" x14ac:dyDescent="0.2">
      <c r="A4347" s="150" t="s">
        <v>5176</v>
      </c>
      <c r="B4347" s="151">
        <v>5.3319552607852973E-5</v>
      </c>
      <c r="C4347" s="151">
        <v>5.8591926444509259E-5</v>
      </c>
      <c r="D4347" s="151">
        <v>8.5741315266731535E-5</v>
      </c>
      <c r="E4347" s="151">
        <v>6.2891172999289825E-5</v>
      </c>
      <c r="F4347" s="151">
        <v>1.0448272746307706E-4</v>
      </c>
      <c r="G4347" s="151">
        <v>0</v>
      </c>
      <c r="H4347" s="151">
        <v>0</v>
      </c>
      <c r="I4347" s="151">
        <v>6.9555845539194563E-5</v>
      </c>
      <c r="J4347" s="151">
        <v>0</v>
      </c>
      <c r="K4347" s="151">
        <v>6.022569574432195E-5</v>
      </c>
      <c r="L4347" s="151">
        <v>0</v>
      </c>
      <c r="M4347" s="151">
        <v>6.0778672346046669E-5</v>
      </c>
      <c r="N4347" s="151">
        <v>4.0634125831182209E-5</v>
      </c>
      <c r="O4347" s="151">
        <v>5.2691391415864497E-5</v>
      </c>
      <c r="P4347" s="151">
        <v>5.6551116904872956E-5</v>
      </c>
    </row>
    <row r="4348" spans="1:16" ht="22" customHeight="1" x14ac:dyDescent="0.2">
      <c r="A4348" s="150" t="s">
        <v>5177</v>
      </c>
      <c r="B4348" s="151">
        <v>2.6771792170749711E-4</v>
      </c>
      <c r="C4348" s="151">
        <v>0</v>
      </c>
      <c r="D4348" s="151">
        <v>1.7220314578780536E-4</v>
      </c>
      <c r="E4348" s="151">
        <v>3.1577710812668632E-5</v>
      </c>
      <c r="F4348" s="151">
        <v>2.6230432629911158E-4</v>
      </c>
      <c r="G4348" s="151">
        <v>0</v>
      </c>
      <c r="H4348" s="151">
        <v>4.4869461792999843E-4</v>
      </c>
      <c r="I4348" s="151">
        <v>0</v>
      </c>
      <c r="J4348" s="151">
        <v>3.696877971096283E-4</v>
      </c>
      <c r="K4348" s="151">
        <v>0</v>
      </c>
      <c r="L4348" s="151">
        <v>3.2358886513825968E-4</v>
      </c>
      <c r="M4348" s="151">
        <v>0</v>
      </c>
      <c r="N4348" s="151">
        <v>2.7203238301547753E-4</v>
      </c>
      <c r="O4348" s="151">
        <v>2.6456391908385752E-4</v>
      </c>
      <c r="P4348" s="151">
        <v>2.6974645153889505E-4</v>
      </c>
    </row>
    <row r="4349" spans="1:16" ht="22" customHeight="1" x14ac:dyDescent="0.2">
      <c r="A4349" s="150" t="s">
        <v>5178</v>
      </c>
      <c r="B4349" s="151">
        <v>0</v>
      </c>
      <c r="C4349" s="151">
        <v>0</v>
      </c>
      <c r="D4349" s="151">
        <v>0</v>
      </c>
      <c r="E4349" s="151">
        <v>0</v>
      </c>
      <c r="F4349" s="151">
        <v>0</v>
      </c>
      <c r="G4349" s="151">
        <v>0</v>
      </c>
      <c r="H4349" s="151">
        <v>0</v>
      </c>
      <c r="I4349" s="151">
        <v>0</v>
      </c>
      <c r="J4349" s="151">
        <v>0</v>
      </c>
      <c r="K4349" s="151">
        <v>0</v>
      </c>
      <c r="L4349" s="151">
        <v>0</v>
      </c>
      <c r="M4349" s="151">
        <v>0</v>
      </c>
      <c r="N4349" s="151">
        <v>0</v>
      </c>
      <c r="O4349" s="151">
        <v>0</v>
      </c>
      <c r="P4349" s="151">
        <v>1.4197181659941845E-5</v>
      </c>
    </row>
    <row r="4350" spans="1:16" ht="22" customHeight="1" x14ac:dyDescent="0.2">
      <c r="A4350" s="150" t="s">
        <v>5179</v>
      </c>
      <c r="B4350" s="151">
        <v>0</v>
      </c>
      <c r="C4350" s="151">
        <v>0</v>
      </c>
      <c r="D4350" s="151">
        <v>0</v>
      </c>
      <c r="E4350" s="151">
        <v>0</v>
      </c>
      <c r="F4350" s="151">
        <v>0</v>
      </c>
      <c r="G4350" s="151">
        <v>0</v>
      </c>
      <c r="H4350" s="151">
        <v>0</v>
      </c>
      <c r="I4350" s="151">
        <v>0</v>
      </c>
      <c r="J4350" s="151">
        <v>0</v>
      </c>
      <c r="K4350" s="151">
        <v>0</v>
      </c>
      <c r="L4350" s="151">
        <v>0</v>
      </c>
      <c r="M4350" s="151">
        <v>0</v>
      </c>
      <c r="N4350" s="151">
        <v>1.3601619150773876E-5</v>
      </c>
      <c r="O4350" s="151">
        <v>0</v>
      </c>
      <c r="P4350" s="151">
        <v>0</v>
      </c>
    </row>
    <row r="4351" spans="1:16" ht="22" customHeight="1" x14ac:dyDescent="0.2">
      <c r="A4351" s="150" t="s">
        <v>5180</v>
      </c>
      <c r="B4351" s="151">
        <v>0</v>
      </c>
      <c r="C4351" s="151">
        <v>1.1767622201880432E-4</v>
      </c>
      <c r="D4351" s="151">
        <v>0</v>
      </c>
      <c r="E4351" s="151">
        <v>9.4733132438005904E-5</v>
      </c>
      <c r="F4351" s="151">
        <v>5.246086525982231E-5</v>
      </c>
      <c r="G4351" s="151">
        <v>6.010389739160151E-5</v>
      </c>
      <c r="H4351" s="151">
        <v>0</v>
      </c>
      <c r="I4351" s="151">
        <v>0</v>
      </c>
      <c r="J4351" s="151">
        <v>3.6968779710962824E-5</v>
      </c>
      <c r="K4351" s="151">
        <v>6.0478744886104823E-5</v>
      </c>
      <c r="L4351" s="151">
        <v>0</v>
      </c>
      <c r="M4351" s="151">
        <v>6.1034044918929218E-5</v>
      </c>
      <c r="N4351" s="151">
        <v>1.3601619150773876E-5</v>
      </c>
      <c r="O4351" s="151">
        <v>5.2912783816771495E-5</v>
      </c>
      <c r="P4351" s="151">
        <v>1.4197181659941845E-5</v>
      </c>
    </row>
    <row r="4352" spans="1:16" ht="22" customHeight="1" x14ac:dyDescent="0.2">
      <c r="A4352" s="150" t="s">
        <v>5181</v>
      </c>
      <c r="B4352" s="151">
        <v>0</v>
      </c>
      <c r="C4352" s="151">
        <v>0</v>
      </c>
      <c r="D4352" s="151">
        <v>0</v>
      </c>
      <c r="E4352" s="151">
        <v>0</v>
      </c>
      <c r="F4352" s="151">
        <v>0</v>
      </c>
      <c r="G4352" s="151">
        <v>0</v>
      </c>
      <c r="H4352" s="151">
        <v>0</v>
      </c>
      <c r="I4352" s="151">
        <v>0</v>
      </c>
      <c r="J4352" s="151">
        <v>0</v>
      </c>
      <c r="K4352" s="151">
        <v>0</v>
      </c>
      <c r="L4352" s="151">
        <v>0</v>
      </c>
      <c r="M4352" s="151">
        <v>0</v>
      </c>
      <c r="N4352" s="151">
        <v>0</v>
      </c>
      <c r="O4352" s="151">
        <v>0</v>
      </c>
      <c r="P4352" s="151">
        <v>1.4197181659941845E-5</v>
      </c>
    </row>
    <row r="4353" spans="1:16" ht="22" customHeight="1" x14ac:dyDescent="0.2">
      <c r="A4353" s="150" t="s">
        <v>5182</v>
      </c>
      <c r="B4353" s="151">
        <v>0</v>
      </c>
      <c r="C4353" s="151">
        <v>0</v>
      </c>
      <c r="D4353" s="151">
        <v>0</v>
      </c>
      <c r="E4353" s="151">
        <v>0</v>
      </c>
      <c r="F4353" s="151">
        <v>0</v>
      </c>
      <c r="G4353" s="151">
        <v>0</v>
      </c>
      <c r="H4353" s="151">
        <v>0</v>
      </c>
      <c r="I4353" s="151">
        <v>0</v>
      </c>
      <c r="J4353" s="151">
        <v>0</v>
      </c>
      <c r="K4353" s="151">
        <v>0</v>
      </c>
      <c r="L4353" s="151">
        <v>0</v>
      </c>
      <c r="M4353" s="151">
        <v>0</v>
      </c>
      <c r="N4353" s="151">
        <v>0</v>
      </c>
      <c r="O4353" s="151">
        <v>0</v>
      </c>
      <c r="P4353" s="151">
        <v>1.4257085380025987E-5</v>
      </c>
    </row>
    <row r="4354" spans="1:16" ht="22" customHeight="1" x14ac:dyDescent="0.2">
      <c r="A4354" s="150" t="s">
        <v>5183</v>
      </c>
      <c r="B4354" s="151">
        <v>5.3769506638298995E-5</v>
      </c>
      <c r="C4354" s="151">
        <v>0</v>
      </c>
      <c r="D4354" s="151">
        <v>0</v>
      </c>
      <c r="E4354" s="151">
        <v>0</v>
      </c>
      <c r="F4354" s="151">
        <v>0</v>
      </c>
      <c r="G4354" s="151">
        <v>0</v>
      </c>
      <c r="H4354" s="151">
        <v>0</v>
      </c>
      <c r="I4354" s="151">
        <v>0</v>
      </c>
      <c r="J4354" s="151">
        <v>0</v>
      </c>
      <c r="K4354" s="151">
        <v>0</v>
      </c>
      <c r="L4354" s="151">
        <v>0</v>
      </c>
      <c r="M4354" s="151">
        <v>0</v>
      </c>
      <c r="N4354" s="151">
        <v>0</v>
      </c>
      <c r="O4354" s="151">
        <v>0</v>
      </c>
      <c r="P4354" s="151">
        <v>0</v>
      </c>
    </row>
    <row r="4355" spans="1:16" ht="22" customHeight="1" x14ac:dyDescent="0.2">
      <c r="A4355" s="150" t="s">
        <v>5184</v>
      </c>
      <c r="B4355" s="151">
        <v>0</v>
      </c>
      <c r="C4355" s="151">
        <v>0</v>
      </c>
      <c r="D4355" s="151">
        <v>0</v>
      </c>
      <c r="E4355" s="151">
        <v>0</v>
      </c>
      <c r="F4355" s="151">
        <v>0</v>
      </c>
      <c r="G4355" s="151">
        <v>0</v>
      </c>
      <c r="H4355" s="151">
        <v>0</v>
      </c>
      <c r="I4355" s="151">
        <v>3.5071407349931432E-5</v>
      </c>
      <c r="J4355" s="151">
        <v>0</v>
      </c>
      <c r="K4355" s="151">
        <v>0</v>
      </c>
      <c r="L4355" s="151">
        <v>0</v>
      </c>
      <c r="M4355" s="151">
        <v>0</v>
      </c>
      <c r="N4355" s="151">
        <v>0</v>
      </c>
      <c r="O4355" s="151">
        <v>0</v>
      </c>
      <c r="P4355" s="151">
        <v>0</v>
      </c>
    </row>
    <row r="4356" spans="1:16" ht="22" customHeight="1" x14ac:dyDescent="0.2">
      <c r="A4356" s="150" t="s">
        <v>5185</v>
      </c>
      <c r="B4356" s="151">
        <v>1.0753901327659799E-4</v>
      </c>
      <c r="C4356" s="151">
        <v>3.5451823848703075E-4</v>
      </c>
      <c r="D4356" s="151">
        <v>1.7292974133965264E-4</v>
      </c>
      <c r="E4356" s="151">
        <v>4.756642514819706E-4</v>
      </c>
      <c r="F4356" s="151">
        <v>1.0536443824335619E-4</v>
      </c>
      <c r="G4356" s="151">
        <v>3.6214500200509262E-4</v>
      </c>
      <c r="H4356" s="151">
        <v>1.9310907607113855E-4</v>
      </c>
      <c r="I4356" s="151">
        <v>4.2085688819917724E-4</v>
      </c>
      <c r="J4356" s="151">
        <v>2.2274859673947222E-4</v>
      </c>
      <c r="K4356" s="151">
        <v>4.2513750624578327E-4</v>
      </c>
      <c r="L4356" s="151">
        <v>1.2998168759984098E-4</v>
      </c>
      <c r="M4356" s="151">
        <v>5.5162415281158816E-4</v>
      </c>
      <c r="N4356" s="151">
        <v>1.2293108953990566E-4</v>
      </c>
      <c r="O4356" s="151">
        <v>1.0627208901596299E-4</v>
      </c>
      <c r="P4356" s="151">
        <v>9.9799597660181922E-5</v>
      </c>
    </row>
    <row r="4357" spans="1:16" ht="22" customHeight="1" x14ac:dyDescent="0.2">
      <c r="A4357" s="150" t="s">
        <v>5186</v>
      </c>
      <c r="B4357" s="151">
        <v>0</v>
      </c>
      <c r="C4357" s="151">
        <v>1.7725911924351538E-4</v>
      </c>
      <c r="D4357" s="151">
        <v>5.764324711321754E-5</v>
      </c>
      <c r="E4357" s="151">
        <v>1.5855475049399018E-4</v>
      </c>
      <c r="F4357" s="151">
        <v>0</v>
      </c>
      <c r="G4357" s="151">
        <v>6.0357500334182104E-5</v>
      </c>
      <c r="H4357" s="151">
        <v>0</v>
      </c>
      <c r="I4357" s="151">
        <v>1.7535703674965717E-4</v>
      </c>
      <c r="J4357" s="151">
        <v>0</v>
      </c>
      <c r="K4357" s="151">
        <v>1.2146785892736664E-4</v>
      </c>
      <c r="L4357" s="151">
        <v>0</v>
      </c>
      <c r="M4357" s="151">
        <v>1.225831450692418E-4</v>
      </c>
      <c r="N4357" s="151">
        <v>2.7318019897756811E-5</v>
      </c>
      <c r="O4357" s="151">
        <v>0</v>
      </c>
      <c r="P4357" s="151">
        <v>0</v>
      </c>
    </row>
    <row r="4358" spans="1:16" ht="22" customHeight="1" x14ac:dyDescent="0.2">
      <c r="A4358" s="150" t="s">
        <v>5187</v>
      </c>
      <c r="B4358" s="151">
        <v>0</v>
      </c>
      <c r="C4358" s="151">
        <v>3.5451823848703075E-4</v>
      </c>
      <c r="D4358" s="151">
        <v>0</v>
      </c>
      <c r="E4358" s="151">
        <v>1.2684380039519215E-4</v>
      </c>
      <c r="F4358" s="151">
        <v>0</v>
      </c>
      <c r="G4358" s="151">
        <v>1.8107250100254631E-4</v>
      </c>
      <c r="H4358" s="151">
        <v>6.4369692023712849E-5</v>
      </c>
      <c r="I4358" s="151">
        <v>7.0142814699862864E-5</v>
      </c>
      <c r="J4358" s="151">
        <v>3.7124766123245368E-5</v>
      </c>
      <c r="K4358" s="151">
        <v>0</v>
      </c>
      <c r="L4358" s="151">
        <v>0</v>
      </c>
      <c r="M4358" s="151">
        <v>1.8387471760386272E-4</v>
      </c>
      <c r="N4358" s="151">
        <v>0</v>
      </c>
      <c r="O4358" s="151">
        <v>0</v>
      </c>
      <c r="P4358" s="151">
        <v>0</v>
      </c>
    </row>
    <row r="4359" spans="1:16" ht="22" customHeight="1" x14ac:dyDescent="0.2">
      <c r="A4359" s="150" t="s">
        <v>5188</v>
      </c>
      <c r="B4359" s="151">
        <v>3.7638654646809298E-4</v>
      </c>
      <c r="C4359" s="151">
        <v>5.9086373081171781E-5</v>
      </c>
      <c r="D4359" s="151">
        <v>3.4585948267930528E-4</v>
      </c>
      <c r="E4359" s="151">
        <v>6.3421900197596073E-5</v>
      </c>
      <c r="F4359" s="151">
        <v>4.7413997209510292E-4</v>
      </c>
      <c r="G4359" s="151">
        <v>1.2071500066836421E-4</v>
      </c>
      <c r="H4359" s="151">
        <v>1.287393840474257E-4</v>
      </c>
      <c r="I4359" s="151">
        <v>3.5071407349931432E-5</v>
      </c>
      <c r="J4359" s="151">
        <v>1.4849906449298147E-4</v>
      </c>
      <c r="K4359" s="151">
        <v>6.0733929463683322E-5</v>
      </c>
      <c r="L4359" s="151">
        <v>1.2998168759984098E-4</v>
      </c>
      <c r="M4359" s="151">
        <v>6.1291572534620902E-5</v>
      </c>
      <c r="N4359" s="151">
        <v>3.4147524872196018E-4</v>
      </c>
      <c r="O4359" s="151">
        <v>3.1881626704788899E-4</v>
      </c>
      <c r="P4359" s="151">
        <v>3.4217004912062373E-4</v>
      </c>
    </row>
    <row r="4360" spans="1:16" ht="22" customHeight="1" x14ac:dyDescent="0.2">
      <c r="A4360" s="150" t="s">
        <v>5189</v>
      </c>
      <c r="B4360" s="151">
        <v>3.2261703982979395E-4</v>
      </c>
      <c r="C4360" s="151">
        <v>0</v>
      </c>
      <c r="D4360" s="151">
        <v>1.7292974133965264E-4</v>
      </c>
      <c r="E4360" s="151">
        <v>0</v>
      </c>
      <c r="F4360" s="151">
        <v>2.6341109560839047E-4</v>
      </c>
      <c r="G4360" s="151">
        <v>0</v>
      </c>
      <c r="H4360" s="151">
        <v>0</v>
      </c>
      <c r="I4360" s="151">
        <v>0</v>
      </c>
      <c r="J4360" s="151">
        <v>0</v>
      </c>
      <c r="K4360" s="151">
        <v>0</v>
      </c>
      <c r="L4360" s="151">
        <v>0</v>
      </c>
      <c r="M4360" s="151">
        <v>0</v>
      </c>
      <c r="N4360" s="151">
        <v>1.2293108953990566E-4</v>
      </c>
      <c r="O4360" s="151">
        <v>1.0627208901596299E-4</v>
      </c>
      <c r="P4360" s="151">
        <v>1.140566830402079E-4</v>
      </c>
    </row>
    <row r="4361" spans="1:16" ht="22" customHeight="1" x14ac:dyDescent="0.2">
      <c r="A4361" s="150" t="s">
        <v>5190</v>
      </c>
      <c r="B4361" s="151">
        <v>1.0753901327659799E-4</v>
      </c>
      <c r="C4361" s="151">
        <v>0</v>
      </c>
      <c r="D4361" s="151">
        <v>2.882162355660877E-5</v>
      </c>
      <c r="E4361" s="151">
        <v>0</v>
      </c>
      <c r="F4361" s="151">
        <v>5.2682219121678093E-5</v>
      </c>
      <c r="G4361" s="151">
        <v>0</v>
      </c>
      <c r="H4361" s="151">
        <v>0</v>
      </c>
      <c r="I4361" s="151">
        <v>0</v>
      </c>
      <c r="J4361" s="151">
        <v>0</v>
      </c>
      <c r="K4361" s="151">
        <v>0</v>
      </c>
      <c r="L4361" s="151">
        <v>0</v>
      </c>
      <c r="M4361" s="151">
        <v>0</v>
      </c>
      <c r="N4361" s="151">
        <v>1.3659009948878405E-5</v>
      </c>
      <c r="O4361" s="151">
        <v>5.3136044507981496E-5</v>
      </c>
      <c r="P4361" s="151">
        <v>1.4257085380025987E-5</v>
      </c>
    </row>
    <row r="4362" spans="1:16" ht="22" customHeight="1" x14ac:dyDescent="0.2">
      <c r="A4362" s="150" t="s">
        <v>5191</v>
      </c>
      <c r="B4362" s="151">
        <v>5.3769506638298995E-5</v>
      </c>
      <c r="C4362" s="151">
        <v>0</v>
      </c>
      <c r="D4362" s="151">
        <v>2.882162355660877E-5</v>
      </c>
      <c r="E4362" s="151">
        <v>0</v>
      </c>
      <c r="F4362" s="151">
        <v>5.2682219121678093E-5</v>
      </c>
      <c r="G4362" s="151">
        <v>0</v>
      </c>
      <c r="H4362" s="151">
        <v>0</v>
      </c>
      <c r="I4362" s="151">
        <v>0</v>
      </c>
      <c r="J4362" s="151">
        <v>0</v>
      </c>
      <c r="K4362" s="151">
        <v>0</v>
      </c>
      <c r="L4362" s="151">
        <v>0</v>
      </c>
      <c r="M4362" s="151">
        <v>0</v>
      </c>
      <c r="N4362" s="151">
        <v>6.8295049744392032E-5</v>
      </c>
      <c r="O4362" s="151">
        <v>1.0627208901596299E-4</v>
      </c>
      <c r="P4362" s="151">
        <v>7.1285426900129944E-5</v>
      </c>
    </row>
    <row r="4363" spans="1:16" ht="22" customHeight="1" x14ac:dyDescent="0.2">
      <c r="A4363" s="150" t="s">
        <v>5192</v>
      </c>
      <c r="B4363" s="151">
        <v>0</v>
      </c>
      <c r="C4363" s="151">
        <v>0</v>
      </c>
      <c r="D4363" s="151">
        <v>8.646487066982632E-5</v>
      </c>
      <c r="E4363" s="151">
        <v>0</v>
      </c>
      <c r="F4363" s="151">
        <v>5.2682219121678093E-5</v>
      </c>
      <c r="G4363" s="151">
        <v>0</v>
      </c>
      <c r="H4363" s="151">
        <v>0</v>
      </c>
      <c r="I4363" s="151">
        <v>0</v>
      </c>
      <c r="J4363" s="151">
        <v>0</v>
      </c>
      <c r="K4363" s="151">
        <v>0</v>
      </c>
      <c r="L4363" s="151">
        <v>0</v>
      </c>
      <c r="M4363" s="151">
        <v>0</v>
      </c>
      <c r="N4363" s="151">
        <v>1.3659009948878405E-5</v>
      </c>
      <c r="O4363" s="151">
        <v>5.3136044507981496E-5</v>
      </c>
      <c r="P4363" s="151">
        <v>2.8514170760051974E-5</v>
      </c>
    </row>
    <row r="4364" spans="1:16" ht="22" customHeight="1" x14ac:dyDescent="0.2">
      <c r="A4364" s="150" t="s">
        <v>5193</v>
      </c>
      <c r="B4364" s="151">
        <v>2.6884753319149498E-4</v>
      </c>
      <c r="C4364" s="151">
        <v>0</v>
      </c>
      <c r="D4364" s="151">
        <v>3.7468110623591408E-4</v>
      </c>
      <c r="E4364" s="151">
        <v>0</v>
      </c>
      <c r="F4364" s="151">
        <v>2.6341109560839047E-4</v>
      </c>
      <c r="G4364" s="151">
        <v>0</v>
      </c>
      <c r="H4364" s="151">
        <v>0</v>
      </c>
      <c r="I4364" s="151">
        <v>0</v>
      </c>
      <c r="J4364" s="151">
        <v>0</v>
      </c>
      <c r="K4364" s="151">
        <v>0</v>
      </c>
      <c r="L4364" s="151">
        <v>0</v>
      </c>
      <c r="M4364" s="151">
        <v>0</v>
      </c>
      <c r="N4364" s="151">
        <v>8.1954059693270436E-5</v>
      </c>
      <c r="O4364" s="151">
        <v>1.0627208901596299E-4</v>
      </c>
      <c r="P4364" s="151">
        <v>5.7028341520103949E-5</v>
      </c>
    </row>
    <row r="4365" spans="1:16" ht="22" customHeight="1" x14ac:dyDescent="0.2">
      <c r="A4365" s="150" t="s">
        <v>5194</v>
      </c>
      <c r="B4365" s="151">
        <v>0</v>
      </c>
      <c r="C4365" s="151">
        <v>1.1867347813760775E-4</v>
      </c>
      <c r="D4365" s="151">
        <v>0</v>
      </c>
      <c r="E4365" s="151">
        <v>6.3690637062840125E-5</v>
      </c>
      <c r="F4365" s="151">
        <v>0</v>
      </c>
      <c r="G4365" s="151">
        <v>6.0613252454242201E-5</v>
      </c>
      <c r="H4365" s="151">
        <v>0</v>
      </c>
      <c r="I4365" s="151">
        <v>1.4088006003277543E-4</v>
      </c>
      <c r="J4365" s="151">
        <v>0</v>
      </c>
      <c r="K4365" s="151">
        <v>1.2198255324485548E-4</v>
      </c>
      <c r="L4365" s="151">
        <v>0</v>
      </c>
      <c r="M4365" s="151">
        <v>1.2310256517546742E-4</v>
      </c>
      <c r="N4365" s="151">
        <v>0</v>
      </c>
      <c r="O4365" s="151">
        <v>0</v>
      </c>
      <c r="P4365" s="151">
        <v>0</v>
      </c>
    </row>
    <row r="4366" spans="1:16" ht="22" customHeight="1" x14ac:dyDescent="0.2">
      <c r="A4366" s="150" t="s">
        <v>5195</v>
      </c>
      <c r="B4366" s="151">
        <v>1.1879415576783515E-3</v>
      </c>
      <c r="C4366" s="151">
        <v>1.1273980423072735E-3</v>
      </c>
      <c r="D4366" s="151">
        <v>9.551437196450729E-4</v>
      </c>
      <c r="E4366" s="151">
        <v>1.1145861485997021E-3</v>
      </c>
      <c r="F4366" s="151">
        <v>9.5229807954694398E-4</v>
      </c>
      <c r="G4366" s="151">
        <v>1.0304252917221173E-3</v>
      </c>
      <c r="H4366" s="151">
        <v>9.0499422938423405E-4</v>
      </c>
      <c r="I4366" s="151">
        <v>1.0566004502458157E-4</v>
      </c>
      <c r="J4366" s="151">
        <v>9.6933393581117785E-4</v>
      </c>
      <c r="K4366" s="151">
        <v>2.4396510648971097E-4</v>
      </c>
      <c r="L4366" s="151">
        <v>1.0442596597004176E-3</v>
      </c>
      <c r="M4366" s="151">
        <v>1.2310256517546742E-4</v>
      </c>
      <c r="N4366" s="151">
        <v>5.0752482305811339E-4</v>
      </c>
      <c r="O4366" s="151">
        <v>4.8025077515052774E-4</v>
      </c>
      <c r="P4366" s="151">
        <v>5.7269987035019651E-4</v>
      </c>
    </row>
    <row r="4367" spans="1:16" ht="22" customHeight="1" x14ac:dyDescent="0.2">
      <c r="A4367" s="150" t="s">
        <v>5196</v>
      </c>
      <c r="B4367" s="151">
        <v>0</v>
      </c>
      <c r="C4367" s="151">
        <v>1.1867347813760775E-4</v>
      </c>
      <c r="D4367" s="151">
        <v>0</v>
      </c>
      <c r="E4367" s="151">
        <v>1.2738127412568025E-4</v>
      </c>
      <c r="F4367" s="151">
        <v>0</v>
      </c>
      <c r="G4367" s="151">
        <v>1.212265049084844E-4</v>
      </c>
      <c r="H4367" s="151">
        <v>0</v>
      </c>
      <c r="I4367" s="151">
        <v>1.0566004502458157E-4</v>
      </c>
      <c r="J4367" s="151">
        <v>0</v>
      </c>
      <c r="K4367" s="151">
        <v>1.2198255324485548E-4</v>
      </c>
      <c r="L4367" s="151">
        <v>0</v>
      </c>
      <c r="M4367" s="151">
        <v>1.8465384776320112E-4</v>
      </c>
      <c r="N4367" s="151">
        <v>4.1150661329036222E-5</v>
      </c>
      <c r="O4367" s="151">
        <v>0</v>
      </c>
      <c r="P4367" s="151">
        <v>4.2952490276264741E-5</v>
      </c>
    </row>
    <row r="4368" spans="1:16" ht="22" customHeight="1" x14ac:dyDescent="0.2">
      <c r="A4368" s="150" t="s">
        <v>5197</v>
      </c>
      <c r="B4368" s="151">
        <v>9.7195218355501504E-4</v>
      </c>
      <c r="C4368" s="151">
        <v>1.7801021720641164E-4</v>
      </c>
      <c r="D4368" s="151">
        <v>1.3024687086069177E-3</v>
      </c>
      <c r="E4368" s="151">
        <v>2.2291722971994046E-4</v>
      </c>
      <c r="F4368" s="151">
        <v>1.1639198750018204E-3</v>
      </c>
      <c r="G4368" s="151">
        <v>2.424530098169688E-4</v>
      </c>
      <c r="H4368" s="151">
        <v>4.5249711469211702E-4</v>
      </c>
      <c r="I4368" s="151">
        <v>3.1698013507374474E-4</v>
      </c>
      <c r="J4368" s="151">
        <v>2.9825659563420857E-4</v>
      </c>
      <c r="K4368" s="151">
        <v>3.0495638311213869E-4</v>
      </c>
      <c r="L4368" s="151">
        <v>3.9159737238765661E-4</v>
      </c>
      <c r="M4368" s="151">
        <v>2.4620513035093484E-4</v>
      </c>
      <c r="N4368" s="151">
        <v>1.0424834203355841E-3</v>
      </c>
      <c r="O4368" s="151">
        <v>1.0138627475400029E-3</v>
      </c>
      <c r="P4368" s="151">
        <v>9.0200229580155952E-4</v>
      </c>
    </row>
    <row r="4369" spans="1:16" ht="22" customHeight="1" x14ac:dyDescent="0.2">
      <c r="A4369" s="150" t="s">
        <v>5198</v>
      </c>
      <c r="B4369" s="151">
        <v>0</v>
      </c>
      <c r="C4369" s="151">
        <v>5.9589235830798786E-5</v>
      </c>
      <c r="D4369" s="151">
        <v>0</v>
      </c>
      <c r="E4369" s="151">
        <v>3.1980830525170787E-5</v>
      </c>
      <c r="F4369" s="151">
        <v>0</v>
      </c>
      <c r="G4369" s="151">
        <v>0</v>
      </c>
      <c r="H4369" s="151">
        <v>0</v>
      </c>
      <c r="I4369" s="151">
        <v>0</v>
      </c>
      <c r="J4369" s="151">
        <v>0</v>
      </c>
      <c r="K4369" s="151">
        <v>0</v>
      </c>
      <c r="L4369" s="151">
        <v>0</v>
      </c>
      <c r="M4369" s="151">
        <v>0</v>
      </c>
      <c r="N4369" s="151">
        <v>0</v>
      </c>
      <c r="O4369" s="151">
        <v>0</v>
      </c>
      <c r="P4369" s="151">
        <v>0</v>
      </c>
    </row>
    <row r="4370" spans="1:16" ht="22" customHeight="1" x14ac:dyDescent="0.2">
      <c r="A4370" s="150" t="s">
        <v>5199</v>
      </c>
      <c r="B4370" s="151">
        <v>0</v>
      </c>
      <c r="C4370" s="151">
        <v>0</v>
      </c>
      <c r="D4370" s="151">
        <v>0</v>
      </c>
      <c r="E4370" s="151">
        <v>0</v>
      </c>
      <c r="F4370" s="151">
        <v>0</v>
      </c>
      <c r="G4370" s="151">
        <v>0</v>
      </c>
      <c r="H4370" s="151">
        <v>0</v>
      </c>
      <c r="I4370" s="151">
        <v>0</v>
      </c>
      <c r="J4370" s="151">
        <v>0</v>
      </c>
      <c r="K4370" s="151">
        <v>0</v>
      </c>
      <c r="L4370" s="151">
        <v>0</v>
      </c>
      <c r="M4370" s="151">
        <v>0</v>
      </c>
      <c r="N4370" s="151">
        <v>1.3775256842060352E-5</v>
      </c>
      <c r="O4370" s="151">
        <v>0</v>
      </c>
      <c r="P4370" s="151">
        <v>0</v>
      </c>
    </row>
    <row r="4371" spans="1:16" ht="22" customHeight="1" x14ac:dyDescent="0.2">
      <c r="A4371" s="150" t="s">
        <v>5200</v>
      </c>
      <c r="B4371" s="151">
        <v>0</v>
      </c>
      <c r="C4371" s="151">
        <v>0</v>
      </c>
      <c r="D4371" s="151">
        <v>0</v>
      </c>
      <c r="E4371" s="151">
        <v>0</v>
      </c>
      <c r="F4371" s="151">
        <v>0</v>
      </c>
      <c r="G4371" s="151">
        <v>0</v>
      </c>
      <c r="H4371" s="151">
        <v>0</v>
      </c>
      <c r="I4371" s="151">
        <v>3.5369887412484045E-5</v>
      </c>
      <c r="J4371" s="151">
        <v>0</v>
      </c>
      <c r="K4371" s="151">
        <v>0</v>
      </c>
      <c r="L4371" s="151">
        <v>0</v>
      </c>
      <c r="M4371" s="151">
        <v>0</v>
      </c>
      <c r="N4371" s="151">
        <v>0</v>
      </c>
      <c r="O4371" s="151">
        <v>0</v>
      </c>
      <c r="P4371" s="151">
        <v>0</v>
      </c>
    </row>
    <row r="4372" spans="1:16" ht="22" customHeight="1" x14ac:dyDescent="0.2">
      <c r="A4372" s="150" t="s">
        <v>5201</v>
      </c>
      <c r="B4372" s="151">
        <v>0</v>
      </c>
      <c r="C4372" s="151">
        <v>0</v>
      </c>
      <c r="D4372" s="151">
        <v>0</v>
      </c>
      <c r="E4372" s="151">
        <v>0</v>
      </c>
      <c r="F4372" s="151">
        <v>0</v>
      </c>
      <c r="G4372" s="151">
        <v>0</v>
      </c>
      <c r="H4372" s="151">
        <v>0</v>
      </c>
      <c r="I4372" s="151">
        <v>0</v>
      </c>
      <c r="J4372" s="151">
        <v>0</v>
      </c>
      <c r="K4372" s="151">
        <v>0</v>
      </c>
      <c r="L4372" s="151">
        <v>0</v>
      </c>
      <c r="M4372" s="151">
        <v>0</v>
      </c>
      <c r="N4372" s="151">
        <v>1.3775256842060352E-5</v>
      </c>
      <c r="O4372" s="151">
        <v>0</v>
      </c>
      <c r="P4372" s="151">
        <v>0</v>
      </c>
    </row>
    <row r="4373" spans="1:16" ht="22" customHeight="1" x14ac:dyDescent="0.2">
      <c r="A4373" s="150" t="s">
        <v>5202</v>
      </c>
      <c r="B4373" s="151">
        <v>0</v>
      </c>
      <c r="C4373" s="151">
        <v>0</v>
      </c>
      <c r="D4373" s="151">
        <v>0</v>
      </c>
      <c r="E4373" s="151">
        <v>0</v>
      </c>
      <c r="F4373" s="151">
        <v>0</v>
      </c>
      <c r="G4373" s="151">
        <v>0</v>
      </c>
      <c r="H4373" s="151">
        <v>6.4917519189872113E-5</v>
      </c>
      <c r="I4373" s="151">
        <v>0</v>
      </c>
      <c r="J4373" s="151">
        <v>0</v>
      </c>
      <c r="K4373" s="151">
        <v>0</v>
      </c>
      <c r="L4373" s="151">
        <v>0</v>
      </c>
      <c r="M4373" s="151">
        <v>0</v>
      </c>
      <c r="N4373" s="151">
        <v>0</v>
      </c>
      <c r="O4373" s="151">
        <v>0</v>
      </c>
      <c r="P4373" s="151">
        <v>0</v>
      </c>
    </row>
    <row r="4374" spans="1:16" ht="22" customHeight="1" x14ac:dyDescent="0.2">
      <c r="A4374" s="150" t="s">
        <v>5203</v>
      </c>
      <c r="B4374" s="151">
        <v>0</v>
      </c>
      <c r="C4374" s="151">
        <v>0</v>
      </c>
      <c r="D4374" s="151">
        <v>2.9066913969856509E-5</v>
      </c>
      <c r="E4374" s="151">
        <v>3.1980830525170787E-5</v>
      </c>
      <c r="F4374" s="151">
        <v>0</v>
      </c>
      <c r="G4374" s="151">
        <v>0</v>
      </c>
      <c r="H4374" s="151">
        <v>0</v>
      </c>
      <c r="I4374" s="151">
        <v>7.073977482496809E-5</v>
      </c>
      <c r="J4374" s="151">
        <v>0</v>
      </c>
      <c r="K4374" s="151">
        <v>0</v>
      </c>
      <c r="L4374" s="151">
        <v>0</v>
      </c>
      <c r="M4374" s="151">
        <v>0</v>
      </c>
      <c r="N4374" s="151">
        <v>1.3775256842060352E-5</v>
      </c>
      <c r="O4374" s="151">
        <v>0</v>
      </c>
      <c r="P4374" s="151">
        <v>0</v>
      </c>
    </row>
    <row r="4375" spans="1:16" ht="22" customHeight="1" x14ac:dyDescent="0.2">
      <c r="A4375" s="150" t="s">
        <v>5204</v>
      </c>
      <c r="B4375" s="151">
        <v>5.4227119460752604E-5</v>
      </c>
      <c r="C4375" s="151">
        <v>0</v>
      </c>
      <c r="D4375" s="151">
        <v>1.4533456984928254E-4</v>
      </c>
      <c r="E4375" s="151">
        <v>0</v>
      </c>
      <c r="F4375" s="151">
        <v>1.5939173530005586E-4</v>
      </c>
      <c r="G4375" s="151">
        <v>0</v>
      </c>
      <c r="H4375" s="151">
        <v>0</v>
      </c>
      <c r="I4375" s="151">
        <v>0</v>
      </c>
      <c r="J4375" s="151">
        <v>0</v>
      </c>
      <c r="K4375" s="151">
        <v>0</v>
      </c>
      <c r="L4375" s="151">
        <v>0</v>
      </c>
      <c r="M4375" s="151">
        <v>0</v>
      </c>
      <c r="N4375" s="151">
        <v>1.2397731157854315E-4</v>
      </c>
      <c r="O4375" s="151">
        <v>1.0717653232673715E-4</v>
      </c>
      <c r="P4375" s="151">
        <v>1.1502737821501819E-4</v>
      </c>
    </row>
    <row r="4376" spans="1:16" ht="22" customHeight="1" x14ac:dyDescent="0.2">
      <c r="A4376" s="150" t="s">
        <v>5205</v>
      </c>
      <c r="B4376" s="151">
        <v>0</v>
      </c>
      <c r="C4376" s="151">
        <v>0</v>
      </c>
      <c r="D4376" s="151">
        <v>2.9191131550924273E-5</v>
      </c>
      <c r="E4376" s="151">
        <v>0</v>
      </c>
      <c r="F4376" s="151">
        <v>0</v>
      </c>
      <c r="G4376" s="151">
        <v>0</v>
      </c>
      <c r="H4376" s="151">
        <v>0</v>
      </c>
      <c r="I4376" s="151">
        <v>0</v>
      </c>
      <c r="J4376" s="151">
        <v>0</v>
      </c>
      <c r="K4376" s="151">
        <v>0</v>
      </c>
      <c r="L4376" s="151">
        <v>0</v>
      </c>
      <c r="M4376" s="151">
        <v>0</v>
      </c>
      <c r="N4376" s="151">
        <v>2.7668250922087033E-5</v>
      </c>
      <c r="O4376" s="151">
        <v>0</v>
      </c>
      <c r="P4376" s="151">
        <v>2.8879737051847519E-5</v>
      </c>
    </row>
    <row r="4377" spans="1:16" ht="22" customHeight="1" x14ac:dyDescent="0.2">
      <c r="A4377" s="150" t="s">
        <v>5206</v>
      </c>
      <c r="B4377" s="151">
        <v>1.0891771857501592E-4</v>
      </c>
      <c r="C4377" s="151">
        <v>1.8551606112280732E-3</v>
      </c>
      <c r="D4377" s="151">
        <v>1.4595565775462135E-4</v>
      </c>
      <c r="E4377" s="151">
        <v>1.7343450400188775E-3</v>
      </c>
      <c r="F4377" s="151">
        <v>2.6678816093670321E-4</v>
      </c>
      <c r="G4377" s="151">
        <v>1.5894141754667953E-3</v>
      </c>
      <c r="H4377" s="151">
        <v>4.5636461139888731E-4</v>
      </c>
      <c r="I4377" s="151">
        <v>1.6339678757647542E-3</v>
      </c>
      <c r="J4377" s="151">
        <v>4.8880942062273064E-4</v>
      </c>
      <c r="K4377" s="151">
        <v>1.9684022267204035E-3</v>
      </c>
      <c r="L4377" s="151">
        <v>7.2406465720680662E-4</v>
      </c>
      <c r="M4377" s="151">
        <v>1.8002434958566218E-3</v>
      </c>
      <c r="N4377" s="151">
        <v>3.1818488560400083E-4</v>
      </c>
      <c r="O4377" s="151">
        <v>5.3817275847827418E-4</v>
      </c>
      <c r="P4377" s="151">
        <v>4.18756187251789E-4</v>
      </c>
    </row>
    <row r="4378" spans="1:16" ht="22" customHeight="1" x14ac:dyDescent="0.2">
      <c r="A4378" s="150" t="s">
        <v>5207</v>
      </c>
      <c r="B4378" s="151">
        <v>5.4458859287507962E-5</v>
      </c>
      <c r="C4378" s="151">
        <v>0</v>
      </c>
      <c r="D4378" s="151">
        <v>0</v>
      </c>
      <c r="E4378" s="151">
        <v>0</v>
      </c>
      <c r="F4378" s="151">
        <v>0</v>
      </c>
      <c r="G4378" s="151">
        <v>0</v>
      </c>
      <c r="H4378" s="151">
        <v>0</v>
      </c>
      <c r="I4378" s="151">
        <v>0</v>
      </c>
      <c r="J4378" s="151">
        <v>0</v>
      </c>
      <c r="K4378" s="151">
        <v>0</v>
      </c>
      <c r="L4378" s="151">
        <v>0</v>
      </c>
      <c r="M4378" s="151">
        <v>0</v>
      </c>
      <c r="N4378" s="151">
        <v>0</v>
      </c>
      <c r="O4378" s="151">
        <v>0</v>
      </c>
      <c r="P4378" s="151">
        <v>0</v>
      </c>
    </row>
    <row r="4379" spans="1:16" ht="22" customHeight="1" x14ac:dyDescent="0.2">
      <c r="A4379" s="150" t="s">
        <v>5208</v>
      </c>
      <c r="B4379" s="151">
        <v>0</v>
      </c>
      <c r="C4379" s="151">
        <v>0</v>
      </c>
      <c r="D4379" s="151">
        <v>0</v>
      </c>
      <c r="E4379" s="151">
        <v>0</v>
      </c>
      <c r="F4379" s="151">
        <v>0</v>
      </c>
      <c r="G4379" s="151">
        <v>0</v>
      </c>
      <c r="H4379" s="151">
        <v>6.519494448555533E-5</v>
      </c>
      <c r="I4379" s="151">
        <v>0</v>
      </c>
      <c r="J4379" s="151">
        <v>3.7600724663286984E-5</v>
      </c>
      <c r="K4379" s="151">
        <v>0</v>
      </c>
      <c r="L4379" s="151">
        <v>1.3164811949214667E-4</v>
      </c>
      <c r="M4379" s="151">
        <v>0</v>
      </c>
      <c r="N4379" s="151">
        <v>0</v>
      </c>
      <c r="O4379" s="151">
        <v>5.3817275847827426E-5</v>
      </c>
      <c r="P4379" s="151">
        <v>0</v>
      </c>
    </row>
    <row r="4380" spans="1:16" ht="22" customHeight="1" x14ac:dyDescent="0.2">
      <c r="A4380" s="150" t="s">
        <v>5209</v>
      </c>
      <c r="B4380" s="151">
        <v>1.6337657786252388E-4</v>
      </c>
      <c r="C4380" s="151">
        <v>1.0771900323259781E-3</v>
      </c>
      <c r="D4380" s="151">
        <v>2.043379208564699E-4</v>
      </c>
      <c r="E4380" s="151">
        <v>8.9929002075052897E-4</v>
      </c>
      <c r="F4380" s="151">
        <v>2.1343052874936257E-4</v>
      </c>
      <c r="G4380" s="151">
        <v>9.7810103105648973E-4</v>
      </c>
      <c r="H4380" s="151">
        <v>3.2597472242777665E-4</v>
      </c>
      <c r="I4380" s="151">
        <v>8.8802601943736641E-4</v>
      </c>
      <c r="J4380" s="151">
        <v>3.7600724663286976E-4</v>
      </c>
      <c r="K4380" s="151">
        <v>9.226885437751889E-4</v>
      </c>
      <c r="L4380" s="151">
        <v>2.6329623898429334E-4</v>
      </c>
      <c r="M4380" s="151">
        <v>1.1173925146696273E-3</v>
      </c>
      <c r="N4380" s="151">
        <v>3.8735551290921844E-4</v>
      </c>
      <c r="O4380" s="151">
        <v>3.2290365508696453E-4</v>
      </c>
      <c r="P4380" s="151">
        <v>4.0431631872586525E-4</v>
      </c>
    </row>
    <row r="4381" spans="1:16" ht="22" customHeight="1" x14ac:dyDescent="0.2">
      <c r="A4381" s="150" t="s">
        <v>5210</v>
      </c>
      <c r="B4381" s="151">
        <v>1.6337657786252388E-4</v>
      </c>
      <c r="C4381" s="151">
        <v>0</v>
      </c>
      <c r="D4381" s="151">
        <v>1.7514678930554561E-4</v>
      </c>
      <c r="E4381" s="151">
        <v>0</v>
      </c>
      <c r="F4381" s="151">
        <v>2.1343052874936257E-4</v>
      </c>
      <c r="G4381" s="151">
        <v>0</v>
      </c>
      <c r="H4381" s="151">
        <v>0</v>
      </c>
      <c r="I4381" s="151">
        <v>0</v>
      </c>
      <c r="J4381" s="151">
        <v>0</v>
      </c>
      <c r="K4381" s="151">
        <v>0</v>
      </c>
      <c r="L4381" s="151">
        <v>0</v>
      </c>
      <c r="M4381" s="151">
        <v>0</v>
      </c>
      <c r="N4381" s="151">
        <v>8.3004752766261089E-5</v>
      </c>
      <c r="O4381" s="151">
        <v>1.0763455169565485E-4</v>
      </c>
      <c r="P4381" s="151">
        <v>5.7759474103695038E-5</v>
      </c>
    </row>
    <row r="4382" spans="1:16" ht="22" customHeight="1" x14ac:dyDescent="0.2">
      <c r="A4382" s="150" t="s">
        <v>5211</v>
      </c>
      <c r="B4382" s="151">
        <v>5.4458859287507962E-5</v>
      </c>
      <c r="C4382" s="151">
        <v>0</v>
      </c>
      <c r="D4382" s="151">
        <v>2.9191131550924273E-5</v>
      </c>
      <c r="E4382" s="151">
        <v>0</v>
      </c>
      <c r="F4382" s="151">
        <v>5.3357632187340642E-5</v>
      </c>
      <c r="G4382" s="151">
        <v>0</v>
      </c>
      <c r="H4382" s="151">
        <v>0</v>
      </c>
      <c r="I4382" s="151">
        <v>0</v>
      </c>
      <c r="J4382" s="151">
        <v>0</v>
      </c>
      <c r="K4382" s="151">
        <v>0</v>
      </c>
      <c r="L4382" s="151">
        <v>0</v>
      </c>
      <c r="M4382" s="151">
        <v>0</v>
      </c>
      <c r="N4382" s="151">
        <v>0</v>
      </c>
      <c r="O4382" s="151">
        <v>0</v>
      </c>
      <c r="P4382" s="151">
        <v>0</v>
      </c>
    </row>
    <row r="4383" spans="1:16" ht="22" customHeight="1" x14ac:dyDescent="0.2">
      <c r="A4383" s="150" t="s">
        <v>5212</v>
      </c>
      <c r="B4383" s="151">
        <v>5.4692588297325593E-5</v>
      </c>
      <c r="C4383" s="151">
        <v>0</v>
      </c>
      <c r="D4383" s="151">
        <v>0</v>
      </c>
      <c r="E4383" s="151">
        <v>0</v>
      </c>
      <c r="F4383" s="151">
        <v>0</v>
      </c>
      <c r="G4383" s="151">
        <v>0</v>
      </c>
      <c r="H4383" s="151">
        <v>0</v>
      </c>
      <c r="I4383" s="151">
        <v>0</v>
      </c>
      <c r="J4383" s="151">
        <v>0</v>
      </c>
      <c r="K4383" s="151">
        <v>0</v>
      </c>
      <c r="L4383" s="151">
        <v>0</v>
      </c>
      <c r="M4383" s="151">
        <v>0</v>
      </c>
      <c r="N4383" s="151">
        <v>0</v>
      </c>
      <c r="O4383" s="151">
        <v>0</v>
      </c>
      <c r="P4383" s="151">
        <v>1.4501842210584375E-5</v>
      </c>
    </row>
    <row r="4384" spans="1:16" ht="22" customHeight="1" x14ac:dyDescent="0.2">
      <c r="A4384" s="150" t="s">
        <v>5213</v>
      </c>
      <c r="B4384" s="151">
        <v>5.4692588297325593E-5</v>
      </c>
      <c r="C4384" s="151">
        <v>0</v>
      </c>
      <c r="D4384" s="151">
        <v>2.9316415377323088E-5</v>
      </c>
      <c r="E4384" s="151">
        <v>0</v>
      </c>
      <c r="F4384" s="151">
        <v>0</v>
      </c>
      <c r="G4384" s="151">
        <v>0</v>
      </c>
      <c r="H4384" s="151">
        <v>6.5474751114248696E-5</v>
      </c>
      <c r="I4384" s="151">
        <v>0</v>
      </c>
      <c r="J4384" s="151">
        <v>7.5524202327975558E-5</v>
      </c>
      <c r="K4384" s="151">
        <v>0</v>
      </c>
      <c r="L4384" s="151">
        <v>6.6106566440262486E-5</v>
      </c>
      <c r="M4384" s="151">
        <v>0</v>
      </c>
      <c r="N4384" s="151">
        <v>4.168049817018261E-5</v>
      </c>
      <c r="O4384" s="151">
        <v>0</v>
      </c>
      <c r="P4384" s="151">
        <v>2.900368442116875E-5</v>
      </c>
    </row>
    <row r="4385" spans="1:16" ht="22" customHeight="1" x14ac:dyDescent="0.2">
      <c r="A4385" s="150" t="s">
        <v>5214</v>
      </c>
      <c r="B4385" s="151">
        <v>0</v>
      </c>
      <c r="C4385" s="151">
        <v>6.0100731417329247E-5</v>
      </c>
      <c r="D4385" s="151">
        <v>0</v>
      </c>
      <c r="E4385" s="151">
        <v>0</v>
      </c>
      <c r="F4385" s="151">
        <v>0</v>
      </c>
      <c r="G4385" s="151">
        <v>0</v>
      </c>
      <c r="H4385" s="151">
        <v>0</v>
      </c>
      <c r="I4385" s="151">
        <v>0</v>
      </c>
      <c r="J4385" s="151">
        <v>0</v>
      </c>
      <c r="K4385" s="151">
        <v>0</v>
      </c>
      <c r="L4385" s="151">
        <v>0</v>
      </c>
      <c r="M4385" s="151">
        <v>0</v>
      </c>
      <c r="N4385" s="151">
        <v>0</v>
      </c>
      <c r="O4385" s="151">
        <v>0</v>
      </c>
      <c r="P4385" s="151">
        <v>0</v>
      </c>
    </row>
    <row r="4386" spans="1:16" ht="22" customHeight="1" x14ac:dyDescent="0.2">
      <c r="A4386" s="150" t="s">
        <v>5215</v>
      </c>
      <c r="B4386" s="151">
        <v>2.1877035318930237E-4</v>
      </c>
      <c r="C4386" s="151">
        <v>6.0100731417329247E-5</v>
      </c>
      <c r="D4386" s="151">
        <v>1.4658207688661543E-4</v>
      </c>
      <c r="E4386" s="151">
        <v>3.225534409191045E-5</v>
      </c>
      <c r="F4386" s="151">
        <v>2.1434653960236412E-4</v>
      </c>
      <c r="G4386" s="151">
        <v>6.1393680597429868E-5</v>
      </c>
      <c r="H4386" s="151">
        <v>1.9642425334274609E-4</v>
      </c>
      <c r="I4386" s="151">
        <v>1.0702047478884657E-4</v>
      </c>
      <c r="J4386" s="151">
        <v>2.6433470814791446E-4</v>
      </c>
      <c r="K4386" s="151">
        <v>1.8532971608875039E-4</v>
      </c>
      <c r="L4386" s="151">
        <v>1.3221313288052497E-4</v>
      </c>
      <c r="M4386" s="151">
        <v>1.2468757674425024E-4</v>
      </c>
      <c r="N4386" s="151">
        <v>2.0840249085091303E-4</v>
      </c>
      <c r="O4386" s="151">
        <v>2.7024125640325356E-4</v>
      </c>
      <c r="P4386" s="151">
        <v>2.9003684421168751E-4</v>
      </c>
    </row>
    <row r="4387" spans="1:16" ht="22" customHeight="1" x14ac:dyDescent="0.2">
      <c r="A4387" s="150" t="s">
        <v>5216</v>
      </c>
      <c r="B4387" s="151">
        <v>0</v>
      </c>
      <c r="C4387" s="151">
        <v>0</v>
      </c>
      <c r="D4387" s="151">
        <v>0</v>
      </c>
      <c r="E4387" s="151">
        <v>0</v>
      </c>
      <c r="F4387" s="151">
        <v>0</v>
      </c>
      <c r="G4387" s="151">
        <v>0</v>
      </c>
      <c r="H4387" s="151">
        <v>0</v>
      </c>
      <c r="I4387" s="151">
        <v>0</v>
      </c>
      <c r="J4387" s="151">
        <v>0</v>
      </c>
      <c r="K4387" s="151">
        <v>0</v>
      </c>
      <c r="L4387" s="151">
        <v>0</v>
      </c>
      <c r="M4387" s="151">
        <v>0</v>
      </c>
      <c r="N4387" s="151">
        <v>1.3893499390060868E-5</v>
      </c>
      <c r="O4387" s="151">
        <v>0</v>
      </c>
      <c r="P4387" s="151">
        <v>0</v>
      </c>
    </row>
    <row r="4388" spans="1:16" ht="22" customHeight="1" x14ac:dyDescent="0.2">
      <c r="A4388" s="150" t="s">
        <v>5217</v>
      </c>
      <c r="B4388" s="151">
        <v>5.4692588297325593E-5</v>
      </c>
      <c r="C4388" s="151">
        <v>0</v>
      </c>
      <c r="D4388" s="151">
        <v>2.9316415377323088E-5</v>
      </c>
      <c r="E4388" s="151">
        <v>0</v>
      </c>
      <c r="F4388" s="151">
        <v>0</v>
      </c>
      <c r="G4388" s="151">
        <v>0</v>
      </c>
      <c r="H4388" s="151">
        <v>6.5474751114248696E-5</v>
      </c>
      <c r="I4388" s="151">
        <v>0</v>
      </c>
      <c r="J4388" s="151">
        <v>7.5524202327975558E-5</v>
      </c>
      <c r="K4388" s="151">
        <v>0</v>
      </c>
      <c r="L4388" s="151">
        <v>6.6106566440262486E-5</v>
      </c>
      <c r="M4388" s="151">
        <v>0</v>
      </c>
      <c r="N4388" s="151">
        <v>4.168049817018261E-5</v>
      </c>
      <c r="O4388" s="151">
        <v>0</v>
      </c>
      <c r="P4388" s="151">
        <v>1.4501842210584375E-5</v>
      </c>
    </row>
    <row r="4389" spans="1:16" ht="22" customHeight="1" x14ac:dyDescent="0.2">
      <c r="A4389" s="150" t="s">
        <v>5218</v>
      </c>
      <c r="B4389" s="151">
        <v>0</v>
      </c>
      <c r="C4389" s="151">
        <v>0</v>
      </c>
      <c r="D4389" s="151">
        <v>0</v>
      </c>
      <c r="E4389" s="151">
        <v>0</v>
      </c>
      <c r="F4389" s="151">
        <v>0</v>
      </c>
      <c r="G4389" s="151">
        <v>0</v>
      </c>
      <c r="H4389" s="151">
        <v>0</v>
      </c>
      <c r="I4389" s="151">
        <v>7.1346983192564382E-5</v>
      </c>
      <c r="J4389" s="151">
        <v>0</v>
      </c>
      <c r="K4389" s="151">
        <v>0</v>
      </c>
      <c r="L4389" s="151">
        <v>0</v>
      </c>
      <c r="M4389" s="151">
        <v>0</v>
      </c>
      <c r="N4389" s="151">
        <v>0</v>
      </c>
      <c r="O4389" s="151">
        <v>0</v>
      </c>
      <c r="P4389" s="151">
        <v>0</v>
      </c>
    </row>
    <row r="4390" spans="1:16" ht="22" customHeight="1" x14ac:dyDescent="0.2">
      <c r="A4390" s="150" t="s">
        <v>5219</v>
      </c>
      <c r="B4390" s="151">
        <v>5.4692588297325593E-5</v>
      </c>
      <c r="C4390" s="151">
        <v>0</v>
      </c>
      <c r="D4390" s="151">
        <v>0</v>
      </c>
      <c r="E4390" s="151">
        <v>0</v>
      </c>
      <c r="F4390" s="151">
        <v>5.3586634900591029E-5</v>
      </c>
      <c r="G4390" s="151">
        <v>0</v>
      </c>
      <c r="H4390" s="151">
        <v>0</v>
      </c>
      <c r="I4390" s="151">
        <v>3.5673491596282191E-5</v>
      </c>
      <c r="J4390" s="151">
        <v>3.7762101163987779E-5</v>
      </c>
      <c r="K4390" s="151">
        <v>6.1776572029583463E-5</v>
      </c>
      <c r="L4390" s="151">
        <v>6.6106566440262486E-5</v>
      </c>
      <c r="M4390" s="151">
        <v>0</v>
      </c>
      <c r="N4390" s="151">
        <v>4.168049817018261E-5</v>
      </c>
      <c r="O4390" s="151">
        <v>0</v>
      </c>
      <c r="P4390" s="151">
        <v>4.3505526631753123E-5</v>
      </c>
    </row>
    <row r="4391" spans="1:16" ht="22" customHeight="1" x14ac:dyDescent="0.2">
      <c r="A4391" s="150" t="s">
        <v>5220</v>
      </c>
      <c r="B4391" s="151">
        <v>8.2038882445988385E-4</v>
      </c>
      <c r="C4391" s="151">
        <v>6.010073141732925E-4</v>
      </c>
      <c r="D4391" s="151">
        <v>6.156447229237849E-4</v>
      </c>
      <c r="E4391" s="151">
        <v>6.7736222593011949E-4</v>
      </c>
      <c r="F4391" s="151">
        <v>7.5021288860827441E-4</v>
      </c>
      <c r="G4391" s="151">
        <v>7.3672416716915841E-4</v>
      </c>
      <c r="H4391" s="151">
        <v>7.8569701337098436E-4</v>
      </c>
      <c r="I4391" s="151">
        <v>7.1346983192564382E-4</v>
      </c>
      <c r="J4391" s="151">
        <v>8.3076622560773121E-4</v>
      </c>
      <c r="K4391" s="151">
        <v>6.7954229232541821E-4</v>
      </c>
      <c r="L4391" s="151">
        <v>8.5938536372341234E-4</v>
      </c>
      <c r="M4391" s="151">
        <v>6.8578167209337639E-4</v>
      </c>
      <c r="N4391" s="151">
        <v>5.8352697438255653E-4</v>
      </c>
      <c r="O4391" s="151">
        <v>6.4857901536780852E-4</v>
      </c>
      <c r="P4391" s="151">
        <v>6.0907737284454373E-4</v>
      </c>
    </row>
    <row r="4392" spans="1:16" ht="22" customHeight="1" x14ac:dyDescent="0.2">
      <c r="A4392" s="150" t="s">
        <v>5221</v>
      </c>
      <c r="B4392" s="151">
        <v>2.7346294148662795E-4</v>
      </c>
      <c r="C4392" s="151">
        <v>4.8080585133863398E-4</v>
      </c>
      <c r="D4392" s="151">
        <v>3.5179698452787706E-4</v>
      </c>
      <c r="E4392" s="151">
        <v>4.1931947319483588E-4</v>
      </c>
      <c r="F4392" s="151">
        <v>2.6793317450295515E-4</v>
      </c>
      <c r="G4392" s="151">
        <v>4.2975576418200905E-4</v>
      </c>
      <c r="H4392" s="151">
        <v>3.2737375557124348E-4</v>
      </c>
      <c r="I4392" s="151">
        <v>3.924084075591041E-4</v>
      </c>
      <c r="J4392" s="151">
        <v>3.0209680931190223E-4</v>
      </c>
      <c r="K4392" s="151">
        <v>3.0888286014791732E-4</v>
      </c>
      <c r="L4392" s="151">
        <v>3.9663939864157489E-4</v>
      </c>
      <c r="M4392" s="151">
        <v>3.1171894186062562E-4</v>
      </c>
      <c r="N4392" s="151">
        <v>2.7786998780121737E-4</v>
      </c>
      <c r="O4392" s="151">
        <v>2.7024125640325356E-4</v>
      </c>
      <c r="P4392" s="151">
        <v>3.0453868642227186E-4</v>
      </c>
    </row>
    <row r="4393" spans="1:16" ht="22" customHeight="1" x14ac:dyDescent="0.2">
      <c r="A4393" s="150" t="s">
        <v>5222</v>
      </c>
      <c r="B4393" s="151">
        <v>0</v>
      </c>
      <c r="C4393" s="151">
        <v>6.0100731417329247E-5</v>
      </c>
      <c r="D4393" s="151">
        <v>0</v>
      </c>
      <c r="E4393" s="151">
        <v>6.4510688183820901E-5</v>
      </c>
      <c r="F4393" s="151">
        <v>0</v>
      </c>
      <c r="G4393" s="151">
        <v>1.2278736119485974E-4</v>
      </c>
      <c r="H4393" s="151">
        <v>0</v>
      </c>
      <c r="I4393" s="151">
        <v>7.1346983192564382E-5</v>
      </c>
      <c r="J4393" s="151">
        <v>0</v>
      </c>
      <c r="K4393" s="151">
        <v>6.1776572029583463E-5</v>
      </c>
      <c r="L4393" s="151">
        <v>0</v>
      </c>
      <c r="M4393" s="151">
        <v>6.2343788372125119E-5</v>
      </c>
      <c r="N4393" s="151">
        <v>0</v>
      </c>
      <c r="O4393" s="151">
        <v>0</v>
      </c>
      <c r="P4393" s="151">
        <v>0</v>
      </c>
    </row>
    <row r="4394" spans="1:16" ht="22" customHeight="1" x14ac:dyDescent="0.2">
      <c r="A4394" s="150" t="s">
        <v>5223</v>
      </c>
      <c r="B4394" s="151">
        <v>0</v>
      </c>
      <c r="C4394" s="151">
        <v>6.0100731417329247E-5</v>
      </c>
      <c r="D4394" s="151">
        <v>0</v>
      </c>
      <c r="E4394" s="151">
        <v>6.4510688183820901E-5</v>
      </c>
      <c r="F4394" s="151">
        <v>0</v>
      </c>
      <c r="G4394" s="151">
        <v>0</v>
      </c>
      <c r="H4394" s="151">
        <v>0</v>
      </c>
      <c r="I4394" s="151">
        <v>1.0702047478884657E-4</v>
      </c>
      <c r="J4394" s="151">
        <v>0</v>
      </c>
      <c r="K4394" s="151">
        <v>6.1776572029583463E-5</v>
      </c>
      <c r="L4394" s="151">
        <v>0</v>
      </c>
      <c r="M4394" s="151">
        <v>6.2343788372125119E-5</v>
      </c>
      <c r="N4394" s="151">
        <v>0</v>
      </c>
      <c r="O4394" s="151">
        <v>0</v>
      </c>
      <c r="P4394" s="151">
        <v>0</v>
      </c>
    </row>
    <row r="4395" spans="1:16" ht="22" customHeight="1" x14ac:dyDescent="0.2">
      <c r="A4395" s="150" t="s">
        <v>5224</v>
      </c>
      <c r="B4395" s="151">
        <v>5.4692588297325593E-5</v>
      </c>
      <c r="C4395" s="151">
        <v>6.0100731417329247E-5</v>
      </c>
      <c r="D4395" s="151">
        <v>5.8632830754646177E-5</v>
      </c>
      <c r="E4395" s="151">
        <v>1.290213763676418E-4</v>
      </c>
      <c r="F4395" s="151">
        <v>5.3586634900591029E-5</v>
      </c>
      <c r="G4395" s="151">
        <v>2.4557472238971947E-4</v>
      </c>
      <c r="H4395" s="151">
        <v>6.5474751114248696E-5</v>
      </c>
      <c r="I4395" s="151">
        <v>1.4269396638512876E-4</v>
      </c>
      <c r="J4395" s="151">
        <v>1.8881050581993889E-4</v>
      </c>
      <c r="K4395" s="151">
        <v>6.1776572029583463E-5</v>
      </c>
      <c r="L4395" s="151">
        <v>1.3221313288052497E-4</v>
      </c>
      <c r="M4395" s="151">
        <v>1.8703136511637539E-4</v>
      </c>
      <c r="N4395" s="151">
        <v>1.806154920707913E-4</v>
      </c>
      <c r="O4395" s="151">
        <v>1.0809650256130143E-4</v>
      </c>
      <c r="P4395" s="151">
        <v>2.6103315979051874E-4</v>
      </c>
    </row>
    <row r="4396" spans="1:16" ht="22" customHeight="1" x14ac:dyDescent="0.2">
      <c r="A4396" s="150" t="s">
        <v>5225</v>
      </c>
      <c r="B4396" s="151">
        <v>4.3754070637860474E-4</v>
      </c>
      <c r="C4396" s="151">
        <v>0</v>
      </c>
      <c r="D4396" s="151">
        <v>5.2769547679181556E-4</v>
      </c>
      <c r="E4396" s="151">
        <v>0</v>
      </c>
      <c r="F4396" s="151">
        <v>7.5021288860827441E-4</v>
      </c>
      <c r="G4396" s="151">
        <v>6.1393680597429868E-5</v>
      </c>
      <c r="H4396" s="151">
        <v>6.5474751114248696E-5</v>
      </c>
      <c r="I4396" s="151">
        <v>0</v>
      </c>
      <c r="J4396" s="151">
        <v>0</v>
      </c>
      <c r="K4396" s="151">
        <v>0</v>
      </c>
      <c r="L4396" s="151">
        <v>0</v>
      </c>
      <c r="M4396" s="151">
        <v>0</v>
      </c>
      <c r="N4396" s="151">
        <v>3.1955048597139999E-4</v>
      </c>
      <c r="O4396" s="151">
        <v>2.1619300512260286E-4</v>
      </c>
      <c r="P4396" s="151">
        <v>2.1752763315876562E-4</v>
      </c>
    </row>
    <row r="4397" spans="1:16" ht="22" customHeight="1" x14ac:dyDescent="0.2">
      <c r="A4397" s="150" t="s">
        <v>5226</v>
      </c>
      <c r="B4397" s="151">
        <v>1.6478499663720081E-4</v>
      </c>
      <c r="C4397" s="151">
        <v>1.2071957258825615E-4</v>
      </c>
      <c r="D4397" s="151">
        <v>1.7665667542024859E-4</v>
      </c>
      <c r="E4397" s="151">
        <v>1.2957750298991613E-4</v>
      </c>
      <c r="F4397" s="151">
        <v>1.6145283532548763E-4</v>
      </c>
      <c r="G4397" s="151">
        <v>1.8497492559311845E-4</v>
      </c>
      <c r="H4397" s="151">
        <v>1.9727090960715448E-4</v>
      </c>
      <c r="I4397" s="151">
        <v>1.4330902658506465E-4</v>
      </c>
      <c r="J4397" s="151">
        <v>1.8962434420709382E-4</v>
      </c>
      <c r="K4397" s="151">
        <v>1.8612855107189157E-4</v>
      </c>
      <c r="L4397" s="151">
        <v>1.3278301707397551E-4</v>
      </c>
      <c r="M4397" s="151">
        <v>6.2612511597867046E-5</v>
      </c>
      <c r="N4397" s="151">
        <v>0</v>
      </c>
      <c r="O4397" s="151">
        <v>0</v>
      </c>
      <c r="P4397" s="151">
        <v>0</v>
      </c>
    </row>
    <row r="4398" spans="1:16" ht="22" customHeight="1" x14ac:dyDescent="0.2">
      <c r="A4398" s="150" t="s">
        <v>5227</v>
      </c>
      <c r="B4398" s="151">
        <v>5.4928332212400269E-5</v>
      </c>
      <c r="C4398" s="151">
        <v>0</v>
      </c>
      <c r="D4398" s="151">
        <v>2.9442779236708102E-5</v>
      </c>
      <c r="E4398" s="151">
        <v>0</v>
      </c>
      <c r="F4398" s="151">
        <v>0</v>
      </c>
      <c r="G4398" s="151">
        <v>0</v>
      </c>
      <c r="H4398" s="151">
        <v>1.9727090960715448E-4</v>
      </c>
      <c r="I4398" s="151">
        <v>3.5827256646266164E-5</v>
      </c>
      <c r="J4398" s="151">
        <v>2.2754921304851257E-4</v>
      </c>
      <c r="K4398" s="151">
        <v>6.2042850357297191E-5</v>
      </c>
      <c r="L4398" s="151">
        <v>1.3278301707397551E-4</v>
      </c>
      <c r="M4398" s="151">
        <v>6.2612511597867046E-5</v>
      </c>
      <c r="N4398" s="151">
        <v>3.3488124391905334E-4</v>
      </c>
      <c r="O4398" s="151">
        <v>3.2568730728599007E-4</v>
      </c>
      <c r="P4398" s="151">
        <v>3.7867310392982817E-4</v>
      </c>
    </row>
    <row r="4399" spans="1:16" ht="22" customHeight="1" x14ac:dyDescent="0.2">
      <c r="A4399" s="150" t="s">
        <v>5228</v>
      </c>
      <c r="B4399" s="151">
        <v>0</v>
      </c>
      <c r="C4399" s="151">
        <v>0</v>
      </c>
      <c r="D4399" s="151">
        <v>0</v>
      </c>
      <c r="E4399" s="151">
        <v>0</v>
      </c>
      <c r="F4399" s="151">
        <v>0</v>
      </c>
      <c r="G4399" s="151">
        <v>0</v>
      </c>
      <c r="H4399" s="151">
        <v>0</v>
      </c>
      <c r="I4399" s="151">
        <v>0</v>
      </c>
      <c r="J4399" s="151">
        <v>0</v>
      </c>
      <c r="K4399" s="151">
        <v>0</v>
      </c>
      <c r="L4399" s="151">
        <v>6.6391508536987756E-5</v>
      </c>
      <c r="M4399" s="151">
        <v>0</v>
      </c>
      <c r="N4399" s="151">
        <v>0</v>
      </c>
      <c r="O4399" s="151">
        <v>5.4281217880998343E-5</v>
      </c>
      <c r="P4399" s="151">
        <v>0</v>
      </c>
    </row>
    <row r="4400" spans="1:16" ht="22" customHeight="1" x14ac:dyDescent="0.2">
      <c r="A4400" s="150" t="s">
        <v>5229</v>
      </c>
      <c r="B4400" s="151">
        <v>0</v>
      </c>
      <c r="C4400" s="151">
        <v>0</v>
      </c>
      <c r="D4400" s="151">
        <v>0</v>
      </c>
      <c r="E4400" s="151">
        <v>0</v>
      </c>
      <c r="F4400" s="151">
        <v>0</v>
      </c>
      <c r="G4400" s="151">
        <v>0</v>
      </c>
      <c r="H4400" s="151">
        <v>0</v>
      </c>
      <c r="I4400" s="151">
        <v>0</v>
      </c>
      <c r="J4400" s="151">
        <v>0</v>
      </c>
      <c r="K4400" s="151">
        <v>0</v>
      </c>
      <c r="L4400" s="151">
        <v>0</v>
      </c>
      <c r="M4400" s="151">
        <v>0</v>
      </c>
      <c r="N4400" s="151">
        <v>0</v>
      </c>
      <c r="O4400" s="151">
        <v>0</v>
      </c>
      <c r="P4400" s="151">
        <v>2.9128700302294476E-5</v>
      </c>
    </row>
    <row r="4401" spans="1:16" ht="22" customHeight="1" x14ac:dyDescent="0.2">
      <c r="A4401" s="150" t="s">
        <v>5230</v>
      </c>
      <c r="B4401" s="151">
        <v>1.6478499663720081E-4</v>
      </c>
      <c r="C4401" s="151">
        <v>0</v>
      </c>
      <c r="D4401" s="151">
        <v>5.8885558473416204E-5</v>
      </c>
      <c r="E4401" s="151">
        <v>0</v>
      </c>
      <c r="F4401" s="151">
        <v>1.6145283532548763E-4</v>
      </c>
      <c r="G4401" s="151">
        <v>0</v>
      </c>
      <c r="H4401" s="151">
        <v>1.9727090960715448E-4</v>
      </c>
      <c r="I4401" s="151">
        <v>0</v>
      </c>
      <c r="J4401" s="151">
        <v>2.2754921304851257E-4</v>
      </c>
      <c r="K4401" s="151">
        <v>0</v>
      </c>
      <c r="L4401" s="151">
        <v>1.9917452561096324E-4</v>
      </c>
      <c r="M4401" s="151">
        <v>0</v>
      </c>
      <c r="N4401" s="151">
        <v>1.395338516329389E-4</v>
      </c>
      <c r="O4401" s="151">
        <v>1.6284365364299504E-4</v>
      </c>
      <c r="P4401" s="151">
        <v>1.6020785166261962E-4</v>
      </c>
    </row>
    <row r="4402" spans="1:16" ht="22" customHeight="1" x14ac:dyDescent="0.2">
      <c r="A4402" s="150" t="s">
        <v>5231</v>
      </c>
      <c r="B4402" s="151">
        <v>1.6478499663720081E-4</v>
      </c>
      <c r="C4402" s="151">
        <v>0</v>
      </c>
      <c r="D4402" s="151">
        <v>1.4721389618354051E-4</v>
      </c>
      <c r="E4402" s="151">
        <v>3.2394375747479031E-5</v>
      </c>
      <c r="F4402" s="151">
        <v>1.6145283532548763E-4</v>
      </c>
      <c r="G4402" s="151">
        <v>0</v>
      </c>
      <c r="H4402" s="151">
        <v>6.5756969869051483E-5</v>
      </c>
      <c r="I4402" s="151">
        <v>0</v>
      </c>
      <c r="J4402" s="151">
        <v>1.5169947536567503E-4</v>
      </c>
      <c r="K4402" s="151">
        <v>0</v>
      </c>
      <c r="L4402" s="151">
        <v>1.3278301707397551E-4</v>
      </c>
      <c r="M4402" s="151">
        <v>0</v>
      </c>
      <c r="N4402" s="151">
        <v>0</v>
      </c>
      <c r="O4402" s="151">
        <v>5.4281217880998343E-5</v>
      </c>
      <c r="P4402" s="151">
        <v>2.9128700302294476E-5</v>
      </c>
    </row>
    <row r="4403" spans="1:16" ht="22" customHeight="1" x14ac:dyDescent="0.2">
      <c r="A4403" s="150" t="s">
        <v>5232</v>
      </c>
      <c r="B4403" s="151">
        <v>0</v>
      </c>
      <c r="C4403" s="151">
        <v>0</v>
      </c>
      <c r="D4403" s="151">
        <v>0</v>
      </c>
      <c r="E4403" s="151">
        <v>3.2394375747479031E-5</v>
      </c>
      <c r="F4403" s="151">
        <v>0</v>
      </c>
      <c r="G4403" s="151">
        <v>0</v>
      </c>
      <c r="H4403" s="151">
        <v>0</v>
      </c>
      <c r="I4403" s="151">
        <v>3.5827256646266164E-5</v>
      </c>
      <c r="J4403" s="151">
        <v>0</v>
      </c>
      <c r="K4403" s="151">
        <v>0</v>
      </c>
      <c r="L4403" s="151">
        <v>6.6391508536987756E-5</v>
      </c>
      <c r="M4403" s="151">
        <v>0</v>
      </c>
      <c r="N4403" s="151">
        <v>0</v>
      </c>
      <c r="O4403" s="151">
        <v>0</v>
      </c>
      <c r="P4403" s="151">
        <v>0</v>
      </c>
    </row>
    <row r="4404" spans="1:16" ht="22" customHeight="1" x14ac:dyDescent="0.2">
      <c r="A4404" s="150" t="s">
        <v>5233</v>
      </c>
      <c r="B4404" s="151">
        <v>2.7464166106200137E-4</v>
      </c>
      <c r="C4404" s="151">
        <v>1.8107935888238424E-4</v>
      </c>
      <c r="D4404" s="151">
        <v>2.649850131303729E-4</v>
      </c>
      <c r="E4404" s="151">
        <v>1.6197187873739517E-4</v>
      </c>
      <c r="F4404" s="151">
        <v>1.6145283532548763E-4</v>
      </c>
      <c r="G4404" s="151">
        <v>2.4663323412415789E-4</v>
      </c>
      <c r="H4404" s="151">
        <v>5.918127288214634E-4</v>
      </c>
      <c r="I4404" s="151">
        <v>2.5079079652386317E-4</v>
      </c>
      <c r="J4404" s="151">
        <v>4.9302329493844388E-4</v>
      </c>
      <c r="K4404" s="151">
        <v>2.4817140142918877E-4</v>
      </c>
      <c r="L4404" s="151">
        <v>5.9752357683288981E-4</v>
      </c>
      <c r="M4404" s="151">
        <v>4.3828758118506935E-4</v>
      </c>
      <c r="N4404" s="151">
        <v>1.25580466469645E-4</v>
      </c>
      <c r="O4404" s="151">
        <v>1.0856243576199669E-4</v>
      </c>
      <c r="P4404" s="151">
        <v>8.7386100906883428E-5</v>
      </c>
    </row>
    <row r="4405" spans="1:16" ht="22" customHeight="1" x14ac:dyDescent="0.2">
      <c r="A4405" s="150" t="s">
        <v>5234</v>
      </c>
      <c r="B4405" s="151">
        <v>5.4928332212400269E-5</v>
      </c>
      <c r="C4405" s="151">
        <v>1.2071957258825615E-4</v>
      </c>
      <c r="D4405" s="151">
        <v>2.9442779236708102E-5</v>
      </c>
      <c r="E4405" s="151">
        <v>9.7183127242437094E-5</v>
      </c>
      <c r="F4405" s="151">
        <v>0</v>
      </c>
      <c r="G4405" s="151">
        <v>6.1658308531039474E-5</v>
      </c>
      <c r="H4405" s="151">
        <v>0</v>
      </c>
      <c r="I4405" s="151">
        <v>1.7913628323133085E-4</v>
      </c>
      <c r="J4405" s="151">
        <v>3.7924868841418758E-5</v>
      </c>
      <c r="K4405" s="151">
        <v>2.4817140142918877E-4</v>
      </c>
      <c r="L4405" s="151">
        <v>1.3278301707397551E-4</v>
      </c>
      <c r="M4405" s="151">
        <v>1.8783753479360114E-4</v>
      </c>
      <c r="N4405" s="151">
        <v>5.5813540653175559E-5</v>
      </c>
      <c r="O4405" s="151">
        <v>5.4281217880998343E-5</v>
      </c>
      <c r="P4405" s="151">
        <v>5.8257400604588952E-5</v>
      </c>
    </row>
    <row r="4406" spans="1:16" ht="22" customHeight="1" x14ac:dyDescent="0.2">
      <c r="A4406" s="150" t="s">
        <v>5235</v>
      </c>
      <c r="B4406" s="151">
        <v>5.4928332212400269E-5</v>
      </c>
      <c r="C4406" s="151">
        <v>1.2071957258825615E-4</v>
      </c>
      <c r="D4406" s="151">
        <v>2.9442779236708102E-5</v>
      </c>
      <c r="E4406" s="151">
        <v>6.4788751494958063E-5</v>
      </c>
      <c r="F4406" s="151">
        <v>5.3817611775162542E-5</v>
      </c>
      <c r="G4406" s="151">
        <v>1.8497492559311845E-4</v>
      </c>
      <c r="H4406" s="151">
        <v>0</v>
      </c>
      <c r="I4406" s="151">
        <v>1.4330902658506465E-4</v>
      </c>
      <c r="J4406" s="151">
        <v>7.5849737682837516E-5</v>
      </c>
      <c r="K4406" s="151">
        <v>2.4817140142918877E-4</v>
      </c>
      <c r="L4406" s="151">
        <v>0</v>
      </c>
      <c r="M4406" s="151">
        <v>1.8783753479360114E-4</v>
      </c>
      <c r="N4406" s="151">
        <v>0</v>
      </c>
      <c r="O4406" s="151">
        <v>0</v>
      </c>
      <c r="P4406" s="151">
        <v>0</v>
      </c>
    </row>
    <row r="4407" spans="1:16" ht="22" customHeight="1" x14ac:dyDescent="0.2">
      <c r="A4407" s="150" t="s">
        <v>5236</v>
      </c>
      <c r="B4407" s="151">
        <v>1.6478499663720081E-4</v>
      </c>
      <c r="C4407" s="151">
        <v>0</v>
      </c>
      <c r="D4407" s="151">
        <v>1.1777111694683241E-4</v>
      </c>
      <c r="E4407" s="151">
        <v>0</v>
      </c>
      <c r="F4407" s="151">
        <v>5.3817611775162542E-5</v>
      </c>
      <c r="G4407" s="151">
        <v>0</v>
      </c>
      <c r="H4407" s="151">
        <v>0</v>
      </c>
      <c r="I4407" s="151">
        <v>0</v>
      </c>
      <c r="J4407" s="151">
        <v>0</v>
      </c>
      <c r="K4407" s="151">
        <v>0</v>
      </c>
      <c r="L4407" s="151">
        <v>0</v>
      </c>
      <c r="M4407" s="151">
        <v>0</v>
      </c>
      <c r="N4407" s="151">
        <v>4.1860155489881667E-5</v>
      </c>
      <c r="O4407" s="151">
        <v>5.4281217880998343E-5</v>
      </c>
      <c r="P4407" s="151">
        <v>5.8257400604588952E-5</v>
      </c>
    </row>
    <row r="4408" spans="1:16" ht="22" customHeight="1" x14ac:dyDescent="0.2">
      <c r="A4408" s="150" t="s">
        <v>5237</v>
      </c>
      <c r="B4408" s="151">
        <v>3.8449832548680189E-4</v>
      </c>
      <c r="C4408" s="151">
        <v>0</v>
      </c>
      <c r="D4408" s="151">
        <v>3.5331335084049718E-4</v>
      </c>
      <c r="E4408" s="151">
        <v>0</v>
      </c>
      <c r="F4408" s="151">
        <v>4.3054089420130033E-4</v>
      </c>
      <c r="G4408" s="151">
        <v>0</v>
      </c>
      <c r="H4408" s="151">
        <v>0</v>
      </c>
      <c r="I4408" s="151">
        <v>0</v>
      </c>
      <c r="J4408" s="151">
        <v>3.7924868841418758E-5</v>
      </c>
      <c r="K4408" s="151">
        <v>0</v>
      </c>
      <c r="L4408" s="151">
        <v>0</v>
      </c>
      <c r="M4408" s="151">
        <v>0</v>
      </c>
      <c r="N4408" s="151">
        <v>1.1162708130635112E-4</v>
      </c>
      <c r="O4408" s="151">
        <v>5.4281217880998343E-5</v>
      </c>
      <c r="P4408" s="151">
        <v>1.3107915136032514E-4</v>
      </c>
    </row>
    <row r="4409" spans="1:16" ht="22" customHeight="1" x14ac:dyDescent="0.2">
      <c r="A4409" s="150" t="s">
        <v>5238</v>
      </c>
      <c r="B4409" s="151">
        <v>2.1971332884960108E-4</v>
      </c>
      <c r="C4409" s="151">
        <v>0</v>
      </c>
      <c r="D4409" s="151">
        <v>2.3554223389366481E-4</v>
      </c>
      <c r="E4409" s="151">
        <v>0</v>
      </c>
      <c r="F4409" s="151">
        <v>3.7672328242613779E-4</v>
      </c>
      <c r="G4409" s="151">
        <v>0</v>
      </c>
      <c r="H4409" s="151">
        <v>0</v>
      </c>
      <c r="I4409" s="151">
        <v>0</v>
      </c>
      <c r="J4409" s="151">
        <v>0</v>
      </c>
      <c r="K4409" s="151">
        <v>0</v>
      </c>
      <c r="L4409" s="151">
        <v>0</v>
      </c>
      <c r="M4409" s="151">
        <v>0</v>
      </c>
      <c r="N4409" s="151">
        <v>9.7673696143057233E-5</v>
      </c>
      <c r="O4409" s="151">
        <v>1.0856243576199669E-4</v>
      </c>
      <c r="P4409" s="151">
        <v>8.7386100906883428E-5</v>
      </c>
    </row>
    <row r="4410" spans="1:16" ht="22" customHeight="1" x14ac:dyDescent="0.2">
      <c r="A4410" s="150" t="s">
        <v>5239</v>
      </c>
      <c r="B4410" s="151">
        <v>2.7464166106200137E-4</v>
      </c>
      <c r="C4410" s="151">
        <v>6.0359786294128077E-5</v>
      </c>
      <c r="D4410" s="151">
        <v>2.060994546569567E-4</v>
      </c>
      <c r="E4410" s="151">
        <v>0</v>
      </c>
      <c r="F4410" s="151">
        <v>2.1527044710065017E-4</v>
      </c>
      <c r="G4410" s="151">
        <v>0</v>
      </c>
      <c r="H4410" s="151">
        <v>0</v>
      </c>
      <c r="I4410" s="151">
        <v>0</v>
      </c>
      <c r="J4410" s="151">
        <v>3.7924868841418758E-5</v>
      </c>
      <c r="K4410" s="151">
        <v>0</v>
      </c>
      <c r="L4410" s="151">
        <v>6.6391508536987756E-5</v>
      </c>
      <c r="M4410" s="151">
        <v>0</v>
      </c>
      <c r="N4410" s="151">
        <v>2.3720754777599611E-4</v>
      </c>
      <c r="O4410" s="151">
        <v>1.0856243576199669E-4</v>
      </c>
      <c r="P4410" s="151">
        <v>1.7477220181376686E-4</v>
      </c>
    </row>
    <row r="4411" spans="1:16" ht="22" customHeight="1" x14ac:dyDescent="0.2">
      <c r="A4411" s="150" t="s">
        <v>5240</v>
      </c>
      <c r="B4411" s="151">
        <v>0</v>
      </c>
      <c r="C4411" s="151">
        <v>0</v>
      </c>
      <c r="D4411" s="151">
        <v>0</v>
      </c>
      <c r="E4411" s="151">
        <v>0</v>
      </c>
      <c r="F4411" s="151">
        <v>5.3817611775162542E-5</v>
      </c>
      <c r="G4411" s="151">
        <v>0</v>
      </c>
      <c r="H4411" s="151">
        <v>0</v>
      </c>
      <c r="I4411" s="151">
        <v>3.5827256646266164E-5</v>
      </c>
      <c r="J4411" s="151">
        <v>0</v>
      </c>
      <c r="K4411" s="151">
        <v>0</v>
      </c>
      <c r="L4411" s="151">
        <v>0</v>
      </c>
      <c r="M4411" s="151">
        <v>0</v>
      </c>
      <c r="N4411" s="151">
        <v>0</v>
      </c>
      <c r="O4411" s="151">
        <v>0</v>
      </c>
      <c r="P4411" s="151">
        <v>0</v>
      </c>
    </row>
    <row r="4412" spans="1:16" ht="22" customHeight="1" x14ac:dyDescent="0.2">
      <c r="A4412" s="150" t="s">
        <v>5241</v>
      </c>
      <c r="B4412" s="151">
        <v>1.0985666442480054E-4</v>
      </c>
      <c r="C4412" s="151">
        <v>0</v>
      </c>
      <c r="D4412" s="151">
        <v>8.8328337710124295E-5</v>
      </c>
      <c r="E4412" s="151">
        <v>0</v>
      </c>
      <c r="F4412" s="151">
        <v>1.6145283532548763E-4</v>
      </c>
      <c r="G4412" s="151">
        <v>0</v>
      </c>
      <c r="H4412" s="151">
        <v>0</v>
      </c>
      <c r="I4412" s="151">
        <v>0</v>
      </c>
      <c r="J4412" s="151">
        <v>0</v>
      </c>
      <c r="K4412" s="151">
        <v>0</v>
      </c>
      <c r="L4412" s="151">
        <v>0</v>
      </c>
      <c r="M4412" s="151">
        <v>0</v>
      </c>
      <c r="N4412" s="151">
        <v>9.7673696143057233E-5</v>
      </c>
      <c r="O4412" s="151">
        <v>1.6284365364299504E-4</v>
      </c>
      <c r="P4412" s="151">
        <v>1.165148012091779E-4</v>
      </c>
    </row>
    <row r="4413" spans="1:16" ht="22" customHeight="1" x14ac:dyDescent="0.2">
      <c r="A4413" s="150" t="s">
        <v>5242</v>
      </c>
      <c r="B4413" s="151">
        <v>5.4928332212400269E-5</v>
      </c>
      <c r="C4413" s="151">
        <v>0</v>
      </c>
      <c r="D4413" s="151">
        <v>0</v>
      </c>
      <c r="E4413" s="151">
        <v>0</v>
      </c>
      <c r="F4413" s="151">
        <v>0</v>
      </c>
      <c r="G4413" s="151">
        <v>0</v>
      </c>
      <c r="H4413" s="151">
        <v>0</v>
      </c>
      <c r="I4413" s="151">
        <v>0</v>
      </c>
      <c r="J4413" s="151">
        <v>0</v>
      </c>
      <c r="K4413" s="151">
        <v>0</v>
      </c>
      <c r="L4413" s="151">
        <v>0</v>
      </c>
      <c r="M4413" s="151">
        <v>0</v>
      </c>
      <c r="N4413" s="151">
        <v>0</v>
      </c>
      <c r="O4413" s="151">
        <v>0</v>
      </c>
      <c r="P4413" s="151">
        <v>0</v>
      </c>
    </row>
    <row r="4414" spans="1:16" ht="22" customHeight="1" x14ac:dyDescent="0.2">
      <c r="A4414" s="150" t="s">
        <v>5243</v>
      </c>
      <c r="B4414" s="151">
        <v>5.5166117200332738E-5</v>
      </c>
      <c r="C4414" s="151">
        <v>0</v>
      </c>
      <c r="D4414" s="151">
        <v>2.9570237155481728E-5</v>
      </c>
      <c r="E4414" s="151">
        <v>0</v>
      </c>
      <c r="F4414" s="151">
        <v>5.4050588449513894E-5</v>
      </c>
      <c r="G4414" s="151">
        <v>0</v>
      </c>
      <c r="H4414" s="151">
        <v>6.6041632076276817E-5</v>
      </c>
      <c r="I4414" s="151">
        <v>0</v>
      </c>
      <c r="J4414" s="151">
        <v>0</v>
      </c>
      <c r="K4414" s="151">
        <v>0</v>
      </c>
      <c r="L4414" s="151">
        <v>0</v>
      </c>
      <c r="M4414" s="151">
        <v>0</v>
      </c>
      <c r="N4414" s="151">
        <v>0</v>
      </c>
      <c r="O4414" s="151">
        <v>5.4516201508188815E-5</v>
      </c>
      <c r="P4414" s="151">
        <v>1.4627399286000689E-5</v>
      </c>
    </row>
    <row r="4415" spans="1:16" ht="22" customHeight="1" x14ac:dyDescent="0.2">
      <c r="A4415" s="150" t="s">
        <v>5244</v>
      </c>
      <c r="B4415" s="151">
        <v>0</v>
      </c>
      <c r="C4415" s="151">
        <v>0</v>
      </c>
      <c r="D4415" s="151">
        <v>0</v>
      </c>
      <c r="E4415" s="151">
        <v>0</v>
      </c>
      <c r="F4415" s="151">
        <v>0</v>
      </c>
      <c r="G4415" s="151">
        <v>0</v>
      </c>
      <c r="H4415" s="151">
        <v>0</v>
      </c>
      <c r="I4415" s="151">
        <v>0</v>
      </c>
      <c r="J4415" s="151">
        <v>0</v>
      </c>
      <c r="K4415" s="151">
        <v>0</v>
      </c>
      <c r="L4415" s="151">
        <v>6.6678917664853504E-5</v>
      </c>
      <c r="M4415" s="151">
        <v>0</v>
      </c>
      <c r="N4415" s="151">
        <v>8.4082736568420337E-5</v>
      </c>
      <c r="O4415" s="151">
        <v>5.4516201508188815E-5</v>
      </c>
      <c r="P4415" s="151">
        <v>8.7764395716004149E-5</v>
      </c>
    </row>
    <row r="4416" spans="1:16" ht="22" customHeight="1" x14ac:dyDescent="0.2">
      <c r="A4416" s="150" t="s">
        <v>5245</v>
      </c>
      <c r="B4416" s="151">
        <v>0</v>
      </c>
      <c r="C4416" s="151">
        <v>0</v>
      </c>
      <c r="D4416" s="151">
        <v>0</v>
      </c>
      <c r="E4416" s="151">
        <v>0</v>
      </c>
      <c r="F4416" s="151">
        <v>0</v>
      </c>
      <c r="G4416" s="151">
        <v>0</v>
      </c>
      <c r="H4416" s="151">
        <v>0</v>
      </c>
      <c r="I4416" s="151">
        <v>0</v>
      </c>
      <c r="J4416" s="151">
        <v>0</v>
      </c>
      <c r="K4416" s="151">
        <v>0</v>
      </c>
      <c r="L4416" s="151">
        <v>0</v>
      </c>
      <c r="M4416" s="151">
        <v>0</v>
      </c>
      <c r="N4416" s="151">
        <v>0</v>
      </c>
      <c r="O4416" s="151">
        <v>0</v>
      </c>
      <c r="P4416" s="151">
        <v>1.4627399286000689E-5</v>
      </c>
    </row>
    <row r="4417" spans="1:16" ht="22" customHeight="1" x14ac:dyDescent="0.2">
      <c r="A4417" s="150" t="s">
        <v>5246</v>
      </c>
      <c r="B4417" s="151">
        <v>0</v>
      </c>
      <c r="C4417" s="151">
        <v>6.0621084070293134E-5</v>
      </c>
      <c r="D4417" s="151">
        <v>5.9140474310963457E-5</v>
      </c>
      <c r="E4417" s="151">
        <v>1.3013844456130104E-4</v>
      </c>
      <c r="F4417" s="151">
        <v>0</v>
      </c>
      <c r="G4417" s="151">
        <v>1.8577568284676831E-4</v>
      </c>
      <c r="H4417" s="151">
        <v>6.6041632076276817E-5</v>
      </c>
      <c r="I4417" s="151">
        <v>1.439294119815368E-4</v>
      </c>
      <c r="J4417" s="151">
        <v>1.1426713728843057E-4</v>
      </c>
      <c r="K4417" s="151">
        <v>6.231143412507769E-5</v>
      </c>
      <c r="L4417" s="151">
        <v>6.6678917664853504E-5</v>
      </c>
      <c r="M4417" s="151">
        <v>1.8865068429487215E-4</v>
      </c>
      <c r="N4417" s="151">
        <v>1.4013789428070054E-5</v>
      </c>
      <c r="O4417" s="151">
        <v>0</v>
      </c>
      <c r="P4417" s="151">
        <v>1.4627399286000689E-5</v>
      </c>
    </row>
    <row r="4418" spans="1:16" ht="22" customHeight="1" x14ac:dyDescent="0.2">
      <c r="A4418" s="150" t="s">
        <v>5247</v>
      </c>
      <c r="B4418" s="151">
        <v>1.1033223440066548E-4</v>
      </c>
      <c r="C4418" s="151">
        <v>4.2434758849205196E-4</v>
      </c>
      <c r="D4418" s="151">
        <v>1.1828094862192691E-4</v>
      </c>
      <c r="E4418" s="151">
        <v>5.5308838938552944E-4</v>
      </c>
      <c r="F4418" s="151">
        <v>1.621517653485417E-4</v>
      </c>
      <c r="G4418" s="151">
        <v>4.9540182092471549E-4</v>
      </c>
      <c r="H4418" s="151">
        <v>3.3020816038138408E-4</v>
      </c>
      <c r="I4418" s="151">
        <v>5.0375294193537876E-4</v>
      </c>
      <c r="J4418" s="151">
        <v>3.4280141186529165E-4</v>
      </c>
      <c r="K4418" s="151">
        <v>4.9849147300062152E-4</v>
      </c>
      <c r="L4418" s="151">
        <v>4.667524236539745E-4</v>
      </c>
      <c r="M4418" s="151">
        <v>6.2883561431624046E-4</v>
      </c>
      <c r="N4418" s="151">
        <v>2.1020684142105078E-4</v>
      </c>
      <c r="O4418" s="151">
        <v>2.1806480603275526E-4</v>
      </c>
      <c r="P4418" s="151">
        <v>1.9015619071800899E-4</v>
      </c>
    </row>
    <row r="4419" spans="1:16" ht="22" customHeight="1" x14ac:dyDescent="0.2">
      <c r="A4419" s="150" t="s">
        <v>5248</v>
      </c>
      <c r="B4419" s="151">
        <v>2.2066446880133095E-4</v>
      </c>
      <c r="C4419" s="151">
        <v>6.6683192477322447E-4</v>
      </c>
      <c r="D4419" s="151">
        <v>2.069916600883721E-4</v>
      </c>
      <c r="E4419" s="151">
        <v>4.5548455596455367E-4</v>
      </c>
      <c r="F4419" s="151">
        <v>1.0810117689902779E-4</v>
      </c>
      <c r="G4419" s="151">
        <v>4.9540182092471549E-4</v>
      </c>
      <c r="H4419" s="151">
        <v>2.6416652830510727E-4</v>
      </c>
      <c r="I4419" s="151">
        <v>4.6777058893999459E-4</v>
      </c>
      <c r="J4419" s="151">
        <v>3.4280141186529165E-4</v>
      </c>
      <c r="K4419" s="151">
        <v>4.9849147300062152E-4</v>
      </c>
      <c r="L4419" s="151">
        <v>3.3339458832426749E-4</v>
      </c>
      <c r="M4419" s="151">
        <v>4.4018493002136833E-4</v>
      </c>
      <c r="N4419" s="151">
        <v>2.5224820970526097E-4</v>
      </c>
      <c r="O4419" s="151">
        <v>2.1806480603275526E-4</v>
      </c>
      <c r="P4419" s="151">
        <v>2.6329318714801242E-4</v>
      </c>
    </row>
    <row r="4420" spans="1:16" ht="22" customHeight="1" x14ac:dyDescent="0.2">
      <c r="A4420" s="150" t="s">
        <v>5249</v>
      </c>
      <c r="B4420" s="151">
        <v>5.5166117200332738E-5</v>
      </c>
      <c r="C4420" s="151">
        <v>2.4248433628117254E-4</v>
      </c>
      <c r="D4420" s="151">
        <v>5.9140474310963457E-5</v>
      </c>
      <c r="E4420" s="151">
        <v>1.6267305570162629E-4</v>
      </c>
      <c r="F4420" s="151">
        <v>1.621517653485417E-4</v>
      </c>
      <c r="G4420" s="151">
        <v>2.4770091046235774E-4</v>
      </c>
      <c r="H4420" s="151">
        <v>6.6041632076276817E-5</v>
      </c>
      <c r="I4420" s="151">
        <v>2.5187647096768938E-4</v>
      </c>
      <c r="J4420" s="151">
        <v>3.8089045762810182E-5</v>
      </c>
      <c r="K4420" s="151">
        <v>1.869343023752331E-4</v>
      </c>
      <c r="L4420" s="151">
        <v>6.6678917664853504E-5</v>
      </c>
      <c r="M4420" s="151">
        <v>1.8865068429487215E-4</v>
      </c>
      <c r="N4420" s="151">
        <v>4.2041368284210168E-5</v>
      </c>
      <c r="O4420" s="151">
        <v>5.4516201508188815E-5</v>
      </c>
      <c r="P4420" s="151">
        <v>2.9254798572001377E-5</v>
      </c>
    </row>
    <row r="4421" spans="1:16" ht="22" customHeight="1" x14ac:dyDescent="0.2">
      <c r="A4421" s="150" t="s">
        <v>5250</v>
      </c>
      <c r="B4421" s="151">
        <v>0</v>
      </c>
      <c r="C4421" s="151">
        <v>1.2124216814058627E-4</v>
      </c>
      <c r="D4421" s="151">
        <v>0</v>
      </c>
      <c r="E4421" s="151">
        <v>9.760383342097578E-5</v>
      </c>
      <c r="F4421" s="151">
        <v>0</v>
      </c>
      <c r="G4421" s="151">
        <v>1.2385045523117887E-4</v>
      </c>
      <c r="H4421" s="151">
        <v>6.6041632076276817E-5</v>
      </c>
      <c r="I4421" s="151">
        <v>1.0794705898615261E-4</v>
      </c>
      <c r="J4421" s="151">
        <v>0</v>
      </c>
      <c r="K4421" s="151">
        <v>1.2462286825015538E-4</v>
      </c>
      <c r="L4421" s="151">
        <v>6.6678917664853504E-5</v>
      </c>
      <c r="M4421" s="151">
        <v>6.2883561431624052E-5</v>
      </c>
      <c r="N4421" s="151">
        <v>4.2041368284210168E-5</v>
      </c>
      <c r="O4421" s="151">
        <v>5.4516201508188815E-5</v>
      </c>
      <c r="P4421" s="151">
        <v>5.8509597144002755E-5</v>
      </c>
    </row>
    <row r="4422" spans="1:16" ht="22" customHeight="1" x14ac:dyDescent="0.2">
      <c r="A4422" s="150" t="s">
        <v>5251</v>
      </c>
      <c r="B4422" s="151">
        <v>0</v>
      </c>
      <c r="C4422" s="151">
        <v>0</v>
      </c>
      <c r="D4422" s="151">
        <v>2.9570237155481728E-5</v>
      </c>
      <c r="E4422" s="151">
        <v>0</v>
      </c>
      <c r="F4422" s="151">
        <v>0</v>
      </c>
      <c r="G4422" s="151">
        <v>0</v>
      </c>
      <c r="H4422" s="151">
        <v>0</v>
      </c>
      <c r="I4422" s="151">
        <v>0</v>
      </c>
      <c r="J4422" s="151">
        <v>0</v>
      </c>
      <c r="K4422" s="151">
        <v>0</v>
      </c>
      <c r="L4422" s="151">
        <v>0</v>
      </c>
      <c r="M4422" s="151">
        <v>0</v>
      </c>
      <c r="N4422" s="151">
        <v>0</v>
      </c>
      <c r="O4422" s="151">
        <v>0</v>
      </c>
      <c r="P4422" s="151">
        <v>0</v>
      </c>
    </row>
    <row r="4423" spans="1:16" ht="22" customHeight="1" x14ac:dyDescent="0.2">
      <c r="A4423" s="150" t="s">
        <v>5252</v>
      </c>
      <c r="B4423" s="151">
        <v>0</v>
      </c>
      <c r="C4423" s="151">
        <v>0</v>
      </c>
      <c r="D4423" s="151">
        <v>2.9570237155481728E-5</v>
      </c>
      <c r="E4423" s="151">
        <v>0</v>
      </c>
      <c r="F4423" s="151">
        <v>0</v>
      </c>
      <c r="G4423" s="151">
        <v>0</v>
      </c>
      <c r="H4423" s="151">
        <v>0</v>
      </c>
      <c r="I4423" s="151">
        <v>0</v>
      </c>
      <c r="J4423" s="151">
        <v>0</v>
      </c>
      <c r="K4423" s="151">
        <v>0</v>
      </c>
      <c r="L4423" s="151">
        <v>0</v>
      </c>
      <c r="M4423" s="151">
        <v>0</v>
      </c>
      <c r="N4423" s="151">
        <v>8.4082736568420337E-5</v>
      </c>
      <c r="O4423" s="151">
        <v>1.0903240301637763E-4</v>
      </c>
      <c r="P4423" s="151">
        <v>7.3136996430003449E-5</v>
      </c>
    </row>
    <row r="4424" spans="1:16" ht="22" customHeight="1" x14ac:dyDescent="0.2">
      <c r="A4424" s="150" t="s">
        <v>5253</v>
      </c>
      <c r="B4424" s="151">
        <v>5.5166117200332738E-5</v>
      </c>
      <c r="C4424" s="151">
        <v>0</v>
      </c>
      <c r="D4424" s="151">
        <v>2.9570237155481728E-5</v>
      </c>
      <c r="E4424" s="151">
        <v>0</v>
      </c>
      <c r="F4424" s="151">
        <v>1.0810117689902779E-4</v>
      </c>
      <c r="G4424" s="151">
        <v>0</v>
      </c>
      <c r="H4424" s="151">
        <v>0</v>
      </c>
      <c r="I4424" s="151">
        <v>0</v>
      </c>
      <c r="J4424" s="151">
        <v>0</v>
      </c>
      <c r="K4424" s="151">
        <v>0</v>
      </c>
      <c r="L4424" s="151">
        <v>0</v>
      </c>
      <c r="M4424" s="151">
        <v>0</v>
      </c>
      <c r="N4424" s="151">
        <v>0</v>
      </c>
      <c r="O4424" s="151">
        <v>0</v>
      </c>
      <c r="P4424" s="151">
        <v>0</v>
      </c>
    </row>
    <row r="4425" spans="1:16" ht="22" customHeight="1" x14ac:dyDescent="0.2">
      <c r="A4425" s="150" t="s">
        <v>5254</v>
      </c>
      <c r="B4425" s="151">
        <v>5.5166117200332738E-5</v>
      </c>
      <c r="C4425" s="151">
        <v>0</v>
      </c>
      <c r="D4425" s="151">
        <v>5.9140474310963457E-5</v>
      </c>
      <c r="E4425" s="151">
        <v>0</v>
      </c>
      <c r="F4425" s="151">
        <v>0</v>
      </c>
      <c r="G4425" s="151">
        <v>0</v>
      </c>
      <c r="H4425" s="151">
        <v>0</v>
      </c>
      <c r="I4425" s="151">
        <v>0</v>
      </c>
      <c r="J4425" s="151">
        <v>0</v>
      </c>
      <c r="K4425" s="151">
        <v>0</v>
      </c>
      <c r="L4425" s="151">
        <v>0</v>
      </c>
      <c r="M4425" s="151">
        <v>0</v>
      </c>
      <c r="N4425" s="151">
        <v>2.8027578856140109E-5</v>
      </c>
      <c r="O4425" s="151">
        <v>5.4516201508188815E-5</v>
      </c>
      <c r="P4425" s="151">
        <v>4.3882197858002075E-5</v>
      </c>
    </row>
    <row r="4426" spans="1:16" ht="22" customHeight="1" x14ac:dyDescent="0.2">
      <c r="A4426" s="150" t="s">
        <v>5255</v>
      </c>
      <c r="B4426" s="151">
        <v>1.1033223440066548E-4</v>
      </c>
      <c r="C4426" s="151">
        <v>0</v>
      </c>
      <c r="D4426" s="151">
        <v>0</v>
      </c>
      <c r="E4426" s="151">
        <v>0</v>
      </c>
      <c r="F4426" s="151">
        <v>0</v>
      </c>
      <c r="G4426" s="151">
        <v>0</v>
      </c>
      <c r="H4426" s="151">
        <v>0</v>
      </c>
      <c r="I4426" s="151">
        <v>0</v>
      </c>
      <c r="J4426" s="151">
        <v>0</v>
      </c>
      <c r="K4426" s="151">
        <v>0</v>
      </c>
      <c r="L4426" s="151">
        <v>0</v>
      </c>
      <c r="M4426" s="151">
        <v>0</v>
      </c>
      <c r="N4426" s="151">
        <v>7.0068947140350274E-5</v>
      </c>
      <c r="O4426" s="151">
        <v>1.6354860452456646E-4</v>
      </c>
      <c r="P4426" s="151">
        <v>8.7764395716004149E-5</v>
      </c>
    </row>
    <row r="4427" spans="1:16" ht="22" customHeight="1" x14ac:dyDescent="0.2">
      <c r="A4427" s="150" t="s">
        <v>5256</v>
      </c>
      <c r="B4427" s="151">
        <v>2.2066446880133095E-4</v>
      </c>
      <c r="C4427" s="151">
        <v>0</v>
      </c>
      <c r="D4427" s="151">
        <v>2.3656189724385383E-4</v>
      </c>
      <c r="E4427" s="151">
        <v>0</v>
      </c>
      <c r="F4427" s="151">
        <v>2.1620235379805558E-4</v>
      </c>
      <c r="G4427" s="151">
        <v>0</v>
      </c>
      <c r="H4427" s="151">
        <v>0</v>
      </c>
      <c r="I4427" s="151">
        <v>0</v>
      </c>
      <c r="J4427" s="151">
        <v>0</v>
      </c>
      <c r="K4427" s="151">
        <v>0</v>
      </c>
      <c r="L4427" s="151">
        <v>0</v>
      </c>
      <c r="M4427" s="151">
        <v>0</v>
      </c>
      <c r="N4427" s="151">
        <v>5.6055157712280218E-5</v>
      </c>
      <c r="O4427" s="151">
        <v>5.4516201508188815E-5</v>
      </c>
      <c r="P4427" s="151">
        <v>7.3136996430003449E-5</v>
      </c>
    </row>
    <row r="4428" spans="1:16" ht="22" customHeight="1" x14ac:dyDescent="0.2">
      <c r="A4428" s="150" t="s">
        <v>5257</v>
      </c>
      <c r="B4428" s="151">
        <v>5.5405969883812446E-5</v>
      </c>
      <c r="C4428" s="151">
        <v>0</v>
      </c>
      <c r="D4428" s="151">
        <v>1.7819282042390292E-4</v>
      </c>
      <c r="E4428" s="151">
        <v>3.2676065971370155E-5</v>
      </c>
      <c r="F4428" s="151">
        <v>5.4285591007990044E-5</v>
      </c>
      <c r="G4428" s="151">
        <v>6.2194467735657221E-5</v>
      </c>
      <c r="H4428" s="151">
        <v>1.3265753921408649E-4</v>
      </c>
      <c r="I4428" s="151">
        <v>0</v>
      </c>
      <c r="J4428" s="151">
        <v>1.5301860123842004E-4</v>
      </c>
      <c r="K4428" s="151">
        <v>0</v>
      </c>
      <c r="L4428" s="151">
        <v>6.696882600252678E-5</v>
      </c>
      <c r="M4428" s="151">
        <v>6.3156968220457195E-5</v>
      </c>
      <c r="N4428" s="151">
        <v>1.4074718947322532E-4</v>
      </c>
      <c r="O4428" s="151">
        <v>1.0950645694253579E-4</v>
      </c>
      <c r="P4428" s="151">
        <v>1.0283697671940485E-4</v>
      </c>
    </row>
    <row r="4429" spans="1:16" ht="22" customHeight="1" x14ac:dyDescent="0.2">
      <c r="A4429" s="150" t="s">
        <v>5258</v>
      </c>
      <c r="B4429" s="151">
        <v>0</v>
      </c>
      <c r="C4429" s="151">
        <v>0</v>
      </c>
      <c r="D4429" s="151">
        <v>0</v>
      </c>
      <c r="E4429" s="151">
        <v>0</v>
      </c>
      <c r="F4429" s="151">
        <v>5.4285591007990044E-5</v>
      </c>
      <c r="G4429" s="151">
        <v>0</v>
      </c>
      <c r="H4429" s="151">
        <v>0</v>
      </c>
      <c r="I4429" s="151">
        <v>0</v>
      </c>
      <c r="J4429" s="151">
        <v>7.6509300619210022E-5</v>
      </c>
      <c r="K4429" s="151">
        <v>0</v>
      </c>
      <c r="L4429" s="151">
        <v>6.696882600252678E-5</v>
      </c>
      <c r="M4429" s="151">
        <v>0</v>
      </c>
      <c r="N4429" s="151">
        <v>0</v>
      </c>
      <c r="O4429" s="151">
        <v>0</v>
      </c>
      <c r="P4429" s="151">
        <v>0</v>
      </c>
    </row>
    <row r="4430" spans="1:16" ht="22" customHeight="1" x14ac:dyDescent="0.2">
      <c r="A4430" s="150" t="s">
        <v>5259</v>
      </c>
      <c r="B4430" s="151">
        <v>0</v>
      </c>
      <c r="C4430" s="151">
        <v>0</v>
      </c>
      <c r="D4430" s="151">
        <v>0</v>
      </c>
      <c r="E4430" s="151">
        <v>0</v>
      </c>
      <c r="F4430" s="151">
        <v>0</v>
      </c>
      <c r="G4430" s="151">
        <v>0</v>
      </c>
      <c r="H4430" s="151">
        <v>0</v>
      </c>
      <c r="I4430" s="151">
        <v>0</v>
      </c>
      <c r="J4430" s="151">
        <v>0</v>
      </c>
      <c r="K4430" s="151">
        <v>0</v>
      </c>
      <c r="L4430" s="151">
        <v>0</v>
      </c>
      <c r="M4430" s="151">
        <v>0</v>
      </c>
      <c r="N4430" s="151">
        <v>9.8523032631257727E-5</v>
      </c>
      <c r="O4430" s="151">
        <v>1.6425968541380369E-4</v>
      </c>
      <c r="P4430" s="151">
        <v>2.9381993348401387E-5</v>
      </c>
    </row>
    <row r="4431" spans="1:16" ht="22" customHeight="1" x14ac:dyDescent="0.2">
      <c r="A4431" s="150" t="s">
        <v>5260</v>
      </c>
      <c r="B4431" s="151">
        <v>0</v>
      </c>
      <c r="C4431" s="151">
        <v>0</v>
      </c>
      <c r="D4431" s="151">
        <v>0</v>
      </c>
      <c r="E4431" s="151">
        <v>0</v>
      </c>
      <c r="F4431" s="151">
        <v>0</v>
      </c>
      <c r="G4431" s="151">
        <v>0</v>
      </c>
      <c r="H4431" s="151">
        <v>0</v>
      </c>
      <c r="I4431" s="151">
        <v>0</v>
      </c>
      <c r="J4431" s="151">
        <v>3.8254650309605011E-5</v>
      </c>
      <c r="K4431" s="151">
        <v>0</v>
      </c>
      <c r="L4431" s="151">
        <v>0</v>
      </c>
      <c r="M4431" s="151">
        <v>0</v>
      </c>
      <c r="N4431" s="151">
        <v>1.4074718947322532E-4</v>
      </c>
      <c r="O4431" s="151">
        <v>5.4753228471267894E-5</v>
      </c>
      <c r="P4431" s="151">
        <v>1.3221897006780625E-4</v>
      </c>
    </row>
    <row r="4432" spans="1:16" ht="22" customHeight="1" x14ac:dyDescent="0.2">
      <c r="A4432" s="150" t="s">
        <v>5261</v>
      </c>
      <c r="B4432" s="151">
        <v>6.6487163860574927E-4</v>
      </c>
      <c r="C4432" s="151">
        <v>6.6973119401136894E-4</v>
      </c>
      <c r="D4432" s="151">
        <v>6.2367487148366025E-4</v>
      </c>
      <c r="E4432" s="151">
        <v>8.4957771525562395E-4</v>
      </c>
      <c r="F4432" s="151">
        <v>4.8857031907191041E-4</v>
      </c>
      <c r="G4432" s="151">
        <v>6.8413914509222941E-4</v>
      </c>
      <c r="H4432" s="151">
        <v>5.3063015685634598E-4</v>
      </c>
      <c r="I4432" s="151">
        <v>5.4208197012611413E-4</v>
      </c>
      <c r="J4432" s="151">
        <v>6.5032905526328521E-4</v>
      </c>
      <c r="K4432" s="151">
        <v>5.0065882723105901E-4</v>
      </c>
      <c r="L4432" s="151">
        <v>5.3575060802021424E-4</v>
      </c>
      <c r="M4432" s="151">
        <v>9.4735452330685789E-4</v>
      </c>
      <c r="N4432" s="151">
        <v>5.4891403894557871E-4</v>
      </c>
      <c r="O4432" s="151">
        <v>6.0228551318394687E-4</v>
      </c>
      <c r="P4432" s="151">
        <v>5.5825787361962623E-4</v>
      </c>
    </row>
    <row r="4433" spans="1:16" ht="22" customHeight="1" x14ac:dyDescent="0.2">
      <c r="A4433" s="150" t="s">
        <v>5262</v>
      </c>
      <c r="B4433" s="151">
        <v>0</v>
      </c>
      <c r="C4433" s="151">
        <v>0</v>
      </c>
      <c r="D4433" s="151">
        <v>0</v>
      </c>
      <c r="E4433" s="151">
        <v>3.2676065971370155E-5</v>
      </c>
      <c r="F4433" s="151">
        <v>0</v>
      </c>
      <c r="G4433" s="151">
        <v>0</v>
      </c>
      <c r="H4433" s="151">
        <v>0</v>
      </c>
      <c r="I4433" s="151">
        <v>0</v>
      </c>
      <c r="J4433" s="151">
        <v>0</v>
      </c>
      <c r="K4433" s="151">
        <v>0</v>
      </c>
      <c r="L4433" s="151">
        <v>0</v>
      </c>
      <c r="M4433" s="151">
        <v>0</v>
      </c>
      <c r="N4433" s="151">
        <v>0</v>
      </c>
      <c r="O4433" s="151">
        <v>0</v>
      </c>
      <c r="P4433" s="151">
        <v>0</v>
      </c>
    </row>
    <row r="4434" spans="1:16" ht="22" customHeight="1" x14ac:dyDescent="0.2">
      <c r="A4434" s="150" t="s">
        <v>5263</v>
      </c>
      <c r="B4434" s="151">
        <v>0</v>
      </c>
      <c r="C4434" s="151">
        <v>0</v>
      </c>
      <c r="D4434" s="151">
        <v>0</v>
      </c>
      <c r="E4434" s="151">
        <v>0</v>
      </c>
      <c r="F4434" s="151">
        <v>0</v>
      </c>
      <c r="G4434" s="151">
        <v>0</v>
      </c>
      <c r="H4434" s="151">
        <v>0</v>
      </c>
      <c r="I4434" s="151">
        <v>0</v>
      </c>
      <c r="J4434" s="151">
        <v>0</v>
      </c>
      <c r="K4434" s="151">
        <v>0</v>
      </c>
      <c r="L4434" s="151">
        <v>0</v>
      </c>
      <c r="M4434" s="151">
        <v>0</v>
      </c>
      <c r="N4434" s="151">
        <v>1.4074718947322533E-5</v>
      </c>
      <c r="O4434" s="151">
        <v>0</v>
      </c>
      <c r="P4434" s="151">
        <v>1.4690996674200693E-5</v>
      </c>
    </row>
    <row r="4435" spans="1:16" ht="22" customHeight="1" x14ac:dyDescent="0.2">
      <c r="A4435" s="150" t="s">
        <v>5264</v>
      </c>
      <c r="B4435" s="151">
        <v>0</v>
      </c>
      <c r="C4435" s="151">
        <v>0</v>
      </c>
      <c r="D4435" s="151">
        <v>2.9698803403983822E-5</v>
      </c>
      <c r="E4435" s="151">
        <v>0</v>
      </c>
      <c r="F4435" s="151">
        <v>0</v>
      </c>
      <c r="G4435" s="151">
        <v>0</v>
      </c>
      <c r="H4435" s="151">
        <v>0</v>
      </c>
      <c r="I4435" s="151">
        <v>0</v>
      </c>
      <c r="J4435" s="151">
        <v>7.6509300619210022E-5</v>
      </c>
      <c r="K4435" s="151">
        <v>0</v>
      </c>
      <c r="L4435" s="151">
        <v>6.696882600252678E-5</v>
      </c>
      <c r="M4435" s="151">
        <v>6.3156968220457195E-5</v>
      </c>
      <c r="N4435" s="151">
        <v>2.8149437894645065E-5</v>
      </c>
      <c r="O4435" s="151">
        <v>0</v>
      </c>
      <c r="P4435" s="151">
        <v>4.4072990022602074E-5</v>
      </c>
    </row>
    <row r="4436" spans="1:16" ht="22" customHeight="1" x14ac:dyDescent="0.2">
      <c r="A4436" s="150" t="s">
        <v>5265</v>
      </c>
      <c r="B4436" s="151">
        <v>0</v>
      </c>
      <c r="C4436" s="151">
        <v>0</v>
      </c>
      <c r="D4436" s="151">
        <v>0</v>
      </c>
      <c r="E4436" s="151">
        <v>0</v>
      </c>
      <c r="F4436" s="151">
        <v>0</v>
      </c>
      <c r="G4436" s="151">
        <v>0</v>
      </c>
      <c r="H4436" s="151">
        <v>0</v>
      </c>
      <c r="I4436" s="151">
        <v>0</v>
      </c>
      <c r="J4436" s="151">
        <v>0</v>
      </c>
      <c r="K4436" s="151">
        <v>0</v>
      </c>
      <c r="L4436" s="151">
        <v>0</v>
      </c>
      <c r="M4436" s="151">
        <v>0</v>
      </c>
      <c r="N4436" s="151">
        <v>1.4074718947322533E-5</v>
      </c>
      <c r="O4436" s="151">
        <v>0</v>
      </c>
      <c r="P4436" s="151">
        <v>1.4690996674200693E-5</v>
      </c>
    </row>
    <row r="4437" spans="1:16" ht="22" customHeight="1" x14ac:dyDescent="0.2">
      <c r="A4437" s="150" t="s">
        <v>5266</v>
      </c>
      <c r="B4437" s="151">
        <v>0</v>
      </c>
      <c r="C4437" s="151">
        <v>6.088465400103354E-5</v>
      </c>
      <c r="D4437" s="151">
        <v>2.9698803403983822E-5</v>
      </c>
      <c r="E4437" s="151">
        <v>6.535213194274031E-5</v>
      </c>
      <c r="F4437" s="151">
        <v>0</v>
      </c>
      <c r="G4437" s="151">
        <v>6.2194467735657221E-5</v>
      </c>
      <c r="H4437" s="151">
        <v>6.6328769607043247E-5</v>
      </c>
      <c r="I4437" s="151">
        <v>7.227759601681522E-5</v>
      </c>
      <c r="J4437" s="151">
        <v>1.1476395092881503E-4</v>
      </c>
      <c r="K4437" s="151">
        <v>6.2582353403882376E-5</v>
      </c>
      <c r="L4437" s="151">
        <v>6.696882600252678E-5</v>
      </c>
      <c r="M4437" s="151">
        <v>6.3156968220457195E-5</v>
      </c>
      <c r="N4437" s="151">
        <v>2.8149437894645065E-5</v>
      </c>
      <c r="O4437" s="151">
        <v>0</v>
      </c>
      <c r="P4437" s="151">
        <v>2.9381993348401387E-5</v>
      </c>
    </row>
    <row r="4438" spans="1:16" ht="22" customHeight="1" x14ac:dyDescent="0.2">
      <c r="A4438" s="150" t="s">
        <v>5267</v>
      </c>
      <c r="B4438" s="151">
        <v>5.5405969883812446E-5</v>
      </c>
      <c r="C4438" s="151">
        <v>2.4353861600413416E-4</v>
      </c>
      <c r="D4438" s="151">
        <v>5.9397606807967644E-5</v>
      </c>
      <c r="E4438" s="151">
        <v>1.960563958282209E-4</v>
      </c>
      <c r="F4438" s="151">
        <v>5.4285591007990044E-5</v>
      </c>
      <c r="G4438" s="151">
        <v>1.2438893547131444E-4</v>
      </c>
      <c r="H4438" s="151">
        <v>6.6328769607043247E-5</v>
      </c>
      <c r="I4438" s="151">
        <v>1.8069399004203804E-4</v>
      </c>
      <c r="J4438" s="151">
        <v>7.6509300619210022E-5</v>
      </c>
      <c r="K4438" s="151">
        <v>1.8774706021164713E-4</v>
      </c>
      <c r="L4438" s="151">
        <v>6.696882600252678E-5</v>
      </c>
      <c r="M4438" s="151">
        <v>1.8947090466137157E-4</v>
      </c>
      <c r="N4438" s="151">
        <v>5.6298875789290131E-5</v>
      </c>
      <c r="O4438" s="151">
        <v>5.4753228471267894E-5</v>
      </c>
      <c r="P4438" s="151">
        <v>4.4072990022602074E-5</v>
      </c>
    </row>
    <row r="4439" spans="1:16" ht="22" customHeight="1" x14ac:dyDescent="0.2">
      <c r="A4439" s="150" t="s">
        <v>5268</v>
      </c>
      <c r="B4439" s="151">
        <v>0</v>
      </c>
      <c r="C4439" s="151">
        <v>1.2176930800206708E-4</v>
      </c>
      <c r="D4439" s="151">
        <v>0</v>
      </c>
      <c r="E4439" s="151">
        <v>1.6338032985685076E-4</v>
      </c>
      <c r="F4439" s="151">
        <v>0</v>
      </c>
      <c r="G4439" s="151">
        <v>1.2438893547131444E-4</v>
      </c>
      <c r="H4439" s="151">
        <v>0</v>
      </c>
      <c r="I4439" s="151">
        <v>2.1683278805044565E-4</v>
      </c>
      <c r="J4439" s="151">
        <v>7.6509300619210022E-5</v>
      </c>
      <c r="K4439" s="151">
        <v>1.2516470680776475E-4</v>
      </c>
      <c r="L4439" s="151">
        <v>0</v>
      </c>
      <c r="M4439" s="151">
        <v>6.3156968220457195E-5</v>
      </c>
      <c r="N4439" s="151">
        <v>1.4074718947322533E-5</v>
      </c>
      <c r="O4439" s="151">
        <v>5.4753228471267894E-5</v>
      </c>
      <c r="P4439" s="151">
        <v>4.4072990022602074E-5</v>
      </c>
    </row>
    <row r="4440" spans="1:16" ht="22" customHeight="1" x14ac:dyDescent="0.2">
      <c r="A4440" s="150" t="s">
        <v>5269</v>
      </c>
      <c r="B4440" s="151">
        <v>0</v>
      </c>
      <c r="C4440" s="151">
        <v>0</v>
      </c>
      <c r="D4440" s="151">
        <v>0</v>
      </c>
      <c r="E4440" s="151">
        <v>0</v>
      </c>
      <c r="F4440" s="151">
        <v>0</v>
      </c>
      <c r="G4440" s="151">
        <v>0</v>
      </c>
      <c r="H4440" s="151">
        <v>0</v>
      </c>
      <c r="I4440" s="151">
        <v>0</v>
      </c>
      <c r="J4440" s="151">
        <v>0</v>
      </c>
      <c r="K4440" s="151">
        <v>0</v>
      </c>
      <c r="L4440" s="151">
        <v>0</v>
      </c>
      <c r="M4440" s="151">
        <v>0</v>
      </c>
      <c r="N4440" s="151">
        <v>1.4074718947322533E-5</v>
      </c>
      <c r="O4440" s="151">
        <v>0</v>
      </c>
      <c r="P4440" s="151">
        <v>0</v>
      </c>
    </row>
    <row r="4441" spans="1:16" ht="22" customHeight="1" x14ac:dyDescent="0.2">
      <c r="A4441" s="150" t="s">
        <v>5270</v>
      </c>
      <c r="B4441" s="151">
        <v>1.8283970061658108E-3</v>
      </c>
      <c r="C4441" s="151">
        <v>2.2527321980382407E-3</v>
      </c>
      <c r="D4441" s="151">
        <v>1.6928317940270779E-3</v>
      </c>
      <c r="E4441" s="151">
        <v>2.6467613436809826E-3</v>
      </c>
      <c r="F4441" s="151">
        <v>1.8457100942716614E-3</v>
      </c>
      <c r="G4441" s="151">
        <v>2.3633897739549739E-3</v>
      </c>
      <c r="H4441" s="151">
        <v>2.188849397032427E-3</v>
      </c>
      <c r="I4441" s="151">
        <v>2.9272426386810165E-3</v>
      </c>
      <c r="J4441" s="151">
        <v>2.7160801719819556E-3</v>
      </c>
      <c r="K4441" s="151">
        <v>2.8162059031747073E-3</v>
      </c>
      <c r="L4441" s="151">
        <v>2.7457218661035977E-3</v>
      </c>
      <c r="M4441" s="151">
        <v>2.1473369194955445E-3</v>
      </c>
      <c r="N4441" s="151">
        <v>1.6748915547313815E-3</v>
      </c>
      <c r="O4441" s="151">
        <v>1.8616097680231086E-3</v>
      </c>
      <c r="P4441" s="151">
        <v>1.9098295676460899E-3</v>
      </c>
    </row>
    <row r="4442" spans="1:16" ht="22" customHeight="1" x14ac:dyDescent="0.2">
      <c r="A4442" s="150" t="s">
        <v>5271</v>
      </c>
      <c r="B4442" s="151">
        <v>5.5405969883812446E-5</v>
      </c>
      <c r="C4442" s="151">
        <v>1.8265396200310062E-4</v>
      </c>
      <c r="D4442" s="151">
        <v>8.9096410211951459E-5</v>
      </c>
      <c r="E4442" s="151">
        <v>1.6338032985685076E-4</v>
      </c>
      <c r="F4442" s="151">
        <v>5.4285591007990044E-5</v>
      </c>
      <c r="G4442" s="151">
        <v>1.8658340320697162E-4</v>
      </c>
      <c r="H4442" s="151">
        <v>1.9898630882112973E-4</v>
      </c>
      <c r="I4442" s="151">
        <v>2.1683278805044565E-4</v>
      </c>
      <c r="J4442" s="151">
        <v>1.5301860123842004E-4</v>
      </c>
      <c r="K4442" s="151">
        <v>1.8774706021164713E-4</v>
      </c>
      <c r="L4442" s="151">
        <v>6.696882600252678E-5</v>
      </c>
      <c r="M4442" s="151">
        <v>1.8947090466137157E-4</v>
      </c>
      <c r="N4442" s="151">
        <v>7.0373594736612658E-5</v>
      </c>
      <c r="O4442" s="151">
        <v>5.4753228471267894E-5</v>
      </c>
      <c r="P4442" s="151">
        <v>5.8763986696802774E-5</v>
      </c>
    </row>
    <row r="4443" spans="1:16" ht="22" customHeight="1" x14ac:dyDescent="0.2">
      <c r="A4443" s="150" t="s">
        <v>5272</v>
      </c>
      <c r="B4443" s="151">
        <v>3.3243581930287463E-4</v>
      </c>
      <c r="C4443" s="151">
        <v>0</v>
      </c>
      <c r="D4443" s="151">
        <v>2.9698803403983821E-4</v>
      </c>
      <c r="E4443" s="151">
        <v>0</v>
      </c>
      <c r="F4443" s="151">
        <v>3.2571354604794025E-4</v>
      </c>
      <c r="G4443" s="151">
        <v>0</v>
      </c>
      <c r="H4443" s="151">
        <v>0</v>
      </c>
      <c r="I4443" s="151">
        <v>0</v>
      </c>
      <c r="J4443" s="151">
        <v>0</v>
      </c>
      <c r="K4443" s="151">
        <v>0</v>
      </c>
      <c r="L4443" s="151">
        <v>0</v>
      </c>
      <c r="M4443" s="151">
        <v>0</v>
      </c>
      <c r="N4443" s="151">
        <v>1.4074718947322533E-5</v>
      </c>
      <c r="O4443" s="151">
        <v>0</v>
      </c>
      <c r="P4443" s="151">
        <v>0</v>
      </c>
    </row>
    <row r="4444" spans="1:16" ht="22" customHeight="1" x14ac:dyDescent="0.2">
      <c r="A4444" s="150" t="s">
        <v>5273</v>
      </c>
      <c r="B4444" s="151">
        <v>1.1081193976762489E-4</v>
      </c>
      <c r="C4444" s="151">
        <v>0</v>
      </c>
      <c r="D4444" s="151">
        <v>8.9096410211951459E-5</v>
      </c>
      <c r="E4444" s="151">
        <v>0</v>
      </c>
      <c r="F4444" s="151">
        <v>5.4285591007990044E-5</v>
      </c>
      <c r="G4444" s="151">
        <v>0</v>
      </c>
      <c r="H4444" s="151">
        <v>0</v>
      </c>
      <c r="I4444" s="151">
        <v>0</v>
      </c>
      <c r="J4444" s="151">
        <v>0</v>
      </c>
      <c r="K4444" s="151">
        <v>0</v>
      </c>
      <c r="L4444" s="151">
        <v>0</v>
      </c>
      <c r="M4444" s="151">
        <v>0</v>
      </c>
      <c r="N4444" s="151">
        <v>1.4074718947322533E-5</v>
      </c>
      <c r="O4444" s="151">
        <v>0</v>
      </c>
      <c r="P4444" s="151">
        <v>2.9381993348401387E-5</v>
      </c>
    </row>
    <row r="4445" spans="1:16" ht="22" customHeight="1" x14ac:dyDescent="0.2">
      <c r="A4445" s="150" t="s">
        <v>5274</v>
      </c>
      <c r="B4445" s="151">
        <v>1.1081193976762488E-3</v>
      </c>
      <c r="C4445" s="151">
        <v>0</v>
      </c>
      <c r="D4445" s="151">
        <v>9.503617089274823E-4</v>
      </c>
      <c r="E4445" s="151">
        <v>0</v>
      </c>
      <c r="F4445" s="151">
        <v>1.0857118201598008E-3</v>
      </c>
      <c r="G4445" s="151">
        <v>6.2194467735657221E-5</v>
      </c>
      <c r="H4445" s="151">
        <v>6.6328769607043247E-5</v>
      </c>
      <c r="I4445" s="151">
        <v>0</v>
      </c>
      <c r="J4445" s="151">
        <v>0</v>
      </c>
      <c r="K4445" s="151">
        <v>0</v>
      </c>
      <c r="L4445" s="151">
        <v>0</v>
      </c>
      <c r="M4445" s="151">
        <v>0</v>
      </c>
      <c r="N4445" s="151">
        <v>5.2076460105093369E-4</v>
      </c>
      <c r="O4445" s="151">
        <v>6.0228551318394687E-4</v>
      </c>
      <c r="P4445" s="151">
        <v>5.2887588027122499E-4</v>
      </c>
    </row>
    <row r="4446" spans="1:16" ht="22" customHeight="1" x14ac:dyDescent="0.2">
      <c r="A4446" s="150" t="s">
        <v>5275</v>
      </c>
      <c r="B4446" s="151">
        <v>5.5647917350553983E-5</v>
      </c>
      <c r="C4446" s="151">
        <v>0</v>
      </c>
      <c r="D4446" s="151">
        <v>8.9485477505453433E-5</v>
      </c>
      <c r="E4446" s="151">
        <v>0</v>
      </c>
      <c r="F4446" s="151">
        <v>0</v>
      </c>
      <c r="G4446" s="151">
        <v>6.2466059297821652E-5</v>
      </c>
      <c r="H4446" s="151">
        <v>1.3323682977834012E-4</v>
      </c>
      <c r="I4446" s="151">
        <v>0</v>
      </c>
      <c r="J4446" s="151">
        <v>3.8421701184319439E-5</v>
      </c>
      <c r="K4446" s="151">
        <v>0</v>
      </c>
      <c r="L4446" s="151">
        <v>0</v>
      </c>
      <c r="M4446" s="151">
        <v>0</v>
      </c>
      <c r="N4446" s="151">
        <v>0</v>
      </c>
      <c r="O4446" s="151">
        <v>0</v>
      </c>
      <c r="P4446" s="151">
        <v>0</v>
      </c>
    </row>
    <row r="4447" spans="1:16" ht="22" customHeight="1" x14ac:dyDescent="0.2">
      <c r="A4447" s="150" t="s">
        <v>5276</v>
      </c>
      <c r="B4447" s="151">
        <v>0</v>
      </c>
      <c r="C4447" s="151">
        <v>0</v>
      </c>
      <c r="D4447" s="151">
        <v>0</v>
      </c>
      <c r="E4447" s="151">
        <v>0</v>
      </c>
      <c r="F4447" s="151">
        <v>0</v>
      </c>
      <c r="G4447" s="151">
        <v>0</v>
      </c>
      <c r="H4447" s="151">
        <v>0</v>
      </c>
      <c r="I4447" s="151">
        <v>0</v>
      </c>
      <c r="J4447" s="151">
        <v>0</v>
      </c>
      <c r="K4447" s="151">
        <v>0</v>
      </c>
      <c r="L4447" s="151">
        <v>0</v>
      </c>
      <c r="M4447" s="151">
        <v>0</v>
      </c>
      <c r="N4447" s="151">
        <v>0</v>
      </c>
      <c r="O4447" s="151">
        <v>5.4992325538828016E-5</v>
      </c>
      <c r="P4447" s="151">
        <v>0</v>
      </c>
    </row>
    <row r="4448" spans="1:16" ht="22" customHeight="1" x14ac:dyDescent="0.2">
      <c r="A4448" s="150" t="s">
        <v>5277</v>
      </c>
      <c r="B4448" s="151">
        <v>0</v>
      </c>
      <c r="C4448" s="151">
        <v>6.1150525852566429E-5</v>
      </c>
      <c r="D4448" s="151">
        <v>0</v>
      </c>
      <c r="E4448" s="151">
        <v>0</v>
      </c>
      <c r="F4448" s="151">
        <v>0</v>
      </c>
      <c r="G4448" s="151">
        <v>0</v>
      </c>
      <c r="H4448" s="151">
        <v>0</v>
      </c>
      <c r="I4448" s="151">
        <v>0</v>
      </c>
      <c r="J4448" s="151">
        <v>0</v>
      </c>
      <c r="K4448" s="151">
        <v>0</v>
      </c>
      <c r="L4448" s="151">
        <v>0</v>
      </c>
      <c r="M4448" s="151">
        <v>0</v>
      </c>
      <c r="N4448" s="151">
        <v>0</v>
      </c>
      <c r="O4448" s="151">
        <v>0</v>
      </c>
      <c r="P4448" s="151">
        <v>0</v>
      </c>
    </row>
    <row r="4449" spans="1:16" ht="22" customHeight="1" x14ac:dyDescent="0.2">
      <c r="A4449" s="150" t="s">
        <v>5278</v>
      </c>
      <c r="B4449" s="151">
        <v>2.7823958675276991E-4</v>
      </c>
      <c r="C4449" s="151">
        <v>0</v>
      </c>
      <c r="D4449" s="151">
        <v>2.6845643251636033E-4</v>
      </c>
      <c r="E4449" s="151">
        <v>3.2818756215786615E-5</v>
      </c>
      <c r="F4449" s="151">
        <v>2.1809058396223072E-4</v>
      </c>
      <c r="G4449" s="151">
        <v>0</v>
      </c>
      <c r="H4449" s="151">
        <v>4.6632890422419044E-4</v>
      </c>
      <c r="I4449" s="151">
        <v>3.629660935342249E-5</v>
      </c>
      <c r="J4449" s="151">
        <v>3.0737360947455551E-4</v>
      </c>
      <c r="K4449" s="151">
        <v>6.2855638789925531E-5</v>
      </c>
      <c r="L4449" s="151">
        <v>2.6904506516298968E-4</v>
      </c>
      <c r="M4449" s="151">
        <v>0</v>
      </c>
      <c r="N4449" s="151">
        <v>2.54451250838058E-4</v>
      </c>
      <c r="O4449" s="151">
        <v>3.2995395323296811E-4</v>
      </c>
      <c r="P4449" s="151">
        <v>2.6559269096589901E-4</v>
      </c>
    </row>
    <row r="4450" spans="1:16" ht="22" customHeight="1" x14ac:dyDescent="0.2">
      <c r="A4450" s="150" t="s">
        <v>5279</v>
      </c>
      <c r="B4450" s="151">
        <v>5.5647917350553983E-5</v>
      </c>
      <c r="C4450" s="151">
        <v>0</v>
      </c>
      <c r="D4450" s="151">
        <v>5.9656985003635622E-5</v>
      </c>
      <c r="E4450" s="151">
        <v>0</v>
      </c>
      <c r="F4450" s="151">
        <v>0</v>
      </c>
      <c r="G4450" s="151">
        <v>0</v>
      </c>
      <c r="H4450" s="151">
        <v>0</v>
      </c>
      <c r="I4450" s="151">
        <v>0</v>
      </c>
      <c r="J4450" s="151">
        <v>0</v>
      </c>
      <c r="K4450" s="151">
        <v>6.2855638789925531E-5</v>
      </c>
      <c r="L4450" s="151">
        <v>6.726126629074742E-5</v>
      </c>
      <c r="M4450" s="151">
        <v>0</v>
      </c>
      <c r="N4450" s="151">
        <v>2.8272361204228667E-5</v>
      </c>
      <c r="O4450" s="151">
        <v>0</v>
      </c>
      <c r="P4450" s="151">
        <v>4.4265448494316498E-5</v>
      </c>
    </row>
    <row r="4451" spans="1:16" ht="22" customHeight="1" x14ac:dyDescent="0.2">
      <c r="A4451" s="150" t="s">
        <v>5280</v>
      </c>
      <c r="B4451" s="151">
        <v>0</v>
      </c>
      <c r="C4451" s="151">
        <v>0</v>
      </c>
      <c r="D4451" s="151">
        <v>0</v>
      </c>
      <c r="E4451" s="151">
        <v>0</v>
      </c>
      <c r="F4451" s="151">
        <v>0</v>
      </c>
      <c r="G4451" s="151">
        <v>0</v>
      </c>
      <c r="H4451" s="151">
        <v>0</v>
      </c>
      <c r="I4451" s="151">
        <v>0</v>
      </c>
      <c r="J4451" s="151">
        <v>0</v>
      </c>
      <c r="K4451" s="151">
        <v>0</v>
      </c>
      <c r="L4451" s="151">
        <v>0</v>
      </c>
      <c r="M4451" s="151">
        <v>0</v>
      </c>
      <c r="N4451" s="151">
        <v>0</v>
      </c>
      <c r="O4451" s="151">
        <v>0</v>
      </c>
      <c r="P4451" s="151">
        <v>1.4755149498105498E-5</v>
      </c>
    </row>
    <row r="4452" spans="1:16" ht="22" customHeight="1" x14ac:dyDescent="0.2">
      <c r="A4452" s="150" t="s">
        <v>5281</v>
      </c>
      <c r="B4452" s="151">
        <v>0</v>
      </c>
      <c r="C4452" s="151">
        <v>0</v>
      </c>
      <c r="D4452" s="151">
        <v>0</v>
      </c>
      <c r="E4452" s="151">
        <v>0</v>
      </c>
      <c r="F4452" s="151">
        <v>0</v>
      </c>
      <c r="G4452" s="151">
        <v>0</v>
      </c>
      <c r="H4452" s="151">
        <v>0</v>
      </c>
      <c r="I4452" s="151">
        <v>0</v>
      </c>
      <c r="J4452" s="151">
        <v>0</v>
      </c>
      <c r="K4452" s="151">
        <v>0</v>
      </c>
      <c r="L4452" s="151">
        <v>0</v>
      </c>
      <c r="M4452" s="151">
        <v>0</v>
      </c>
      <c r="N4452" s="151">
        <v>0</v>
      </c>
      <c r="O4452" s="151">
        <v>0</v>
      </c>
      <c r="P4452" s="151">
        <v>1.4755149498105498E-5</v>
      </c>
    </row>
    <row r="4453" spans="1:16" ht="22" customHeight="1" x14ac:dyDescent="0.2">
      <c r="A4453" s="150" t="s">
        <v>5282</v>
      </c>
      <c r="B4453" s="151">
        <v>0</v>
      </c>
      <c r="C4453" s="151">
        <v>0</v>
      </c>
      <c r="D4453" s="151">
        <v>0</v>
      </c>
      <c r="E4453" s="151">
        <v>0</v>
      </c>
      <c r="F4453" s="151">
        <v>0</v>
      </c>
      <c r="G4453" s="151">
        <v>0</v>
      </c>
      <c r="H4453" s="151">
        <v>0</v>
      </c>
      <c r="I4453" s="151">
        <v>0</v>
      </c>
      <c r="J4453" s="151">
        <v>0</v>
      </c>
      <c r="K4453" s="151">
        <v>0</v>
      </c>
      <c r="L4453" s="151">
        <v>0</v>
      </c>
      <c r="M4453" s="151">
        <v>0</v>
      </c>
      <c r="N4453" s="151">
        <v>1.4136180602114333E-5</v>
      </c>
      <c r="O4453" s="151">
        <v>0</v>
      </c>
      <c r="P4453" s="151">
        <v>0</v>
      </c>
    </row>
    <row r="4454" spans="1:16" ht="22" customHeight="1" x14ac:dyDescent="0.2">
      <c r="A4454" s="150" t="s">
        <v>5283</v>
      </c>
      <c r="B4454" s="151">
        <v>0</v>
      </c>
      <c r="C4454" s="151">
        <v>0</v>
      </c>
      <c r="D4454" s="151">
        <v>2.9828492501817811E-5</v>
      </c>
      <c r="E4454" s="151">
        <v>6.563751243157323E-5</v>
      </c>
      <c r="F4454" s="151">
        <v>0</v>
      </c>
      <c r="G4454" s="151">
        <v>1.8739817789346496E-4</v>
      </c>
      <c r="H4454" s="151">
        <v>6.6618414889170062E-5</v>
      </c>
      <c r="I4454" s="151">
        <v>1.0888982806026747E-4</v>
      </c>
      <c r="J4454" s="151">
        <v>3.8421701184319439E-5</v>
      </c>
      <c r="K4454" s="151">
        <v>0</v>
      </c>
      <c r="L4454" s="151">
        <v>0</v>
      </c>
      <c r="M4454" s="151">
        <v>6.3432762841507219E-5</v>
      </c>
      <c r="N4454" s="151">
        <v>4.2408541806343E-5</v>
      </c>
      <c r="O4454" s="151">
        <v>5.4992325538828016E-5</v>
      </c>
      <c r="P4454" s="151">
        <v>5.9020597992421993E-5</v>
      </c>
    </row>
    <row r="4455" spans="1:16" ht="22" customHeight="1" x14ac:dyDescent="0.2">
      <c r="A4455" s="150" t="s">
        <v>5284</v>
      </c>
      <c r="B4455" s="151">
        <v>0</v>
      </c>
      <c r="C4455" s="151">
        <v>0</v>
      </c>
      <c r="D4455" s="151">
        <v>0</v>
      </c>
      <c r="E4455" s="151">
        <v>0</v>
      </c>
      <c r="F4455" s="151">
        <v>0</v>
      </c>
      <c r="G4455" s="151">
        <v>0</v>
      </c>
      <c r="H4455" s="151">
        <v>0</v>
      </c>
      <c r="I4455" s="151">
        <v>0</v>
      </c>
      <c r="J4455" s="151">
        <v>0</v>
      </c>
      <c r="K4455" s="151">
        <v>0</v>
      </c>
      <c r="L4455" s="151">
        <v>0</v>
      </c>
      <c r="M4455" s="151">
        <v>0</v>
      </c>
      <c r="N4455" s="151">
        <v>0</v>
      </c>
      <c r="O4455" s="151">
        <v>0</v>
      </c>
      <c r="P4455" s="151">
        <v>1.4755149498105498E-5</v>
      </c>
    </row>
    <row r="4456" spans="1:16" ht="22" customHeight="1" x14ac:dyDescent="0.2">
      <c r="A4456" s="150" t="s">
        <v>5285</v>
      </c>
      <c r="B4456" s="151">
        <v>0</v>
      </c>
      <c r="C4456" s="151">
        <v>0</v>
      </c>
      <c r="D4456" s="151">
        <v>0</v>
      </c>
      <c r="E4456" s="151">
        <v>0</v>
      </c>
      <c r="F4456" s="151">
        <v>0</v>
      </c>
      <c r="G4456" s="151">
        <v>0</v>
      </c>
      <c r="H4456" s="151">
        <v>6.6618414889170062E-5</v>
      </c>
      <c r="I4456" s="151">
        <v>0</v>
      </c>
      <c r="J4456" s="151">
        <v>0</v>
      </c>
      <c r="K4456" s="151">
        <v>0</v>
      </c>
      <c r="L4456" s="151">
        <v>0</v>
      </c>
      <c r="M4456" s="151">
        <v>0</v>
      </c>
      <c r="N4456" s="151">
        <v>0</v>
      </c>
      <c r="O4456" s="151">
        <v>0</v>
      </c>
      <c r="P4456" s="151">
        <v>0</v>
      </c>
    </row>
    <row r="4457" spans="1:16" ht="22" customHeight="1" x14ac:dyDescent="0.2">
      <c r="A4457" s="150" t="s">
        <v>5286</v>
      </c>
      <c r="B4457" s="151">
        <v>0</v>
      </c>
      <c r="C4457" s="151">
        <v>0</v>
      </c>
      <c r="D4457" s="151">
        <v>0</v>
      </c>
      <c r="E4457" s="151">
        <v>0</v>
      </c>
      <c r="F4457" s="151">
        <v>0</v>
      </c>
      <c r="G4457" s="151">
        <v>1.249321185956433E-4</v>
      </c>
      <c r="H4457" s="151">
        <v>0</v>
      </c>
      <c r="I4457" s="151">
        <v>7.259321870684498E-5</v>
      </c>
      <c r="J4457" s="151">
        <v>0</v>
      </c>
      <c r="K4457" s="151">
        <v>6.2855638789925531E-5</v>
      </c>
      <c r="L4457" s="151">
        <v>0</v>
      </c>
      <c r="M4457" s="151">
        <v>6.3432762841507219E-5</v>
      </c>
      <c r="N4457" s="151">
        <v>0</v>
      </c>
      <c r="O4457" s="151">
        <v>0</v>
      </c>
      <c r="P4457" s="151">
        <v>0</v>
      </c>
    </row>
    <row r="4458" spans="1:16" ht="22" customHeight="1" x14ac:dyDescent="0.2">
      <c r="A4458" s="150" t="s">
        <v>5287</v>
      </c>
      <c r="B4458" s="151">
        <v>0</v>
      </c>
      <c r="C4458" s="151">
        <v>0</v>
      </c>
      <c r="D4458" s="151">
        <v>0</v>
      </c>
      <c r="E4458" s="151">
        <v>0</v>
      </c>
      <c r="F4458" s="151">
        <v>0</v>
      </c>
      <c r="G4458" s="151">
        <v>0</v>
      </c>
      <c r="H4458" s="151">
        <v>0</v>
      </c>
      <c r="I4458" s="151">
        <v>0</v>
      </c>
      <c r="J4458" s="151">
        <v>0</v>
      </c>
      <c r="K4458" s="151">
        <v>0</v>
      </c>
      <c r="L4458" s="151">
        <v>0</v>
      </c>
      <c r="M4458" s="151">
        <v>0</v>
      </c>
      <c r="N4458" s="151">
        <v>0</v>
      </c>
      <c r="O4458" s="151">
        <v>0</v>
      </c>
      <c r="P4458" s="151">
        <v>1.4755149498105498E-5</v>
      </c>
    </row>
    <row r="4459" spans="1:16" ht="22" customHeight="1" x14ac:dyDescent="0.2">
      <c r="A4459" s="150" t="s">
        <v>5288</v>
      </c>
      <c r="B4459" s="151">
        <v>0</v>
      </c>
      <c r="C4459" s="151">
        <v>6.1150525852566429E-5</v>
      </c>
      <c r="D4459" s="151">
        <v>0</v>
      </c>
      <c r="E4459" s="151">
        <v>6.563751243157323E-5</v>
      </c>
      <c r="F4459" s="151">
        <v>0</v>
      </c>
      <c r="G4459" s="151">
        <v>0</v>
      </c>
      <c r="H4459" s="151">
        <v>0</v>
      </c>
      <c r="I4459" s="151">
        <v>3.629660935342249E-5</v>
      </c>
      <c r="J4459" s="151">
        <v>0</v>
      </c>
      <c r="K4459" s="151">
        <v>0</v>
      </c>
      <c r="L4459" s="151">
        <v>0</v>
      </c>
      <c r="M4459" s="151">
        <v>0</v>
      </c>
      <c r="N4459" s="151">
        <v>0</v>
      </c>
      <c r="O4459" s="151">
        <v>0</v>
      </c>
      <c r="P4459" s="151">
        <v>0</v>
      </c>
    </row>
    <row r="4460" spans="1:16" ht="22" customHeight="1" x14ac:dyDescent="0.2">
      <c r="A4460" s="150" t="s">
        <v>5289</v>
      </c>
      <c r="B4460" s="151">
        <v>0</v>
      </c>
      <c r="C4460" s="151">
        <v>0</v>
      </c>
      <c r="D4460" s="151">
        <v>0</v>
      </c>
      <c r="E4460" s="151">
        <v>0</v>
      </c>
      <c r="F4460" s="151">
        <v>0</v>
      </c>
      <c r="G4460" s="151">
        <v>0</v>
      </c>
      <c r="H4460" s="151">
        <v>0</v>
      </c>
      <c r="I4460" s="151">
        <v>3.629660935342249E-5</v>
      </c>
      <c r="J4460" s="151">
        <v>0</v>
      </c>
      <c r="K4460" s="151">
        <v>0</v>
      </c>
      <c r="L4460" s="151">
        <v>0</v>
      </c>
      <c r="M4460" s="151">
        <v>0</v>
      </c>
      <c r="N4460" s="151">
        <v>1.4136180602114333E-5</v>
      </c>
      <c r="O4460" s="151">
        <v>0</v>
      </c>
      <c r="P4460" s="151">
        <v>0</v>
      </c>
    </row>
    <row r="4461" spans="1:16" ht="22" customHeight="1" x14ac:dyDescent="0.2">
      <c r="A4461" s="150" t="s">
        <v>5290</v>
      </c>
      <c r="B4461" s="151">
        <v>5.5647917350553983E-5</v>
      </c>
      <c r="C4461" s="151">
        <v>0</v>
      </c>
      <c r="D4461" s="151">
        <v>2.9828492501817811E-5</v>
      </c>
      <c r="E4461" s="151">
        <v>0</v>
      </c>
      <c r="F4461" s="151">
        <v>5.4522645990557681E-5</v>
      </c>
      <c r="G4461" s="151">
        <v>0</v>
      </c>
      <c r="H4461" s="151">
        <v>0</v>
      </c>
      <c r="I4461" s="151">
        <v>0</v>
      </c>
      <c r="J4461" s="151">
        <v>0</v>
      </c>
      <c r="K4461" s="151">
        <v>0</v>
      </c>
      <c r="L4461" s="151">
        <v>0</v>
      </c>
      <c r="M4461" s="151">
        <v>0</v>
      </c>
      <c r="N4461" s="151">
        <v>0</v>
      </c>
      <c r="O4461" s="151">
        <v>0</v>
      </c>
      <c r="P4461" s="151">
        <v>1.4755149498105498E-5</v>
      </c>
    </row>
    <row r="4462" spans="1:16" ht="22" customHeight="1" x14ac:dyDescent="0.2">
      <c r="A4462" s="150" t="s">
        <v>5291</v>
      </c>
      <c r="B4462" s="151">
        <v>1.1129583470110797E-4</v>
      </c>
      <c r="C4462" s="151">
        <v>0</v>
      </c>
      <c r="D4462" s="151">
        <v>1.7897095501090687E-4</v>
      </c>
      <c r="E4462" s="151">
        <v>0</v>
      </c>
      <c r="F4462" s="151">
        <v>1.6356793797167306E-4</v>
      </c>
      <c r="G4462" s="151">
        <v>0</v>
      </c>
      <c r="H4462" s="151">
        <v>0</v>
      </c>
      <c r="I4462" s="151">
        <v>0</v>
      </c>
      <c r="J4462" s="151">
        <v>0</v>
      </c>
      <c r="K4462" s="151">
        <v>0</v>
      </c>
      <c r="L4462" s="151">
        <v>0</v>
      </c>
      <c r="M4462" s="151">
        <v>0</v>
      </c>
      <c r="N4462" s="151">
        <v>2.54451250838058E-4</v>
      </c>
      <c r="O4462" s="151">
        <v>2.1996930215531206E-4</v>
      </c>
      <c r="P4462" s="151">
        <v>1.7706179397726599E-4</v>
      </c>
    </row>
    <row r="4463" spans="1:16" ht="22" customHeight="1" x14ac:dyDescent="0.2">
      <c r="A4463" s="150" t="s">
        <v>5292</v>
      </c>
      <c r="B4463" s="151">
        <v>0</v>
      </c>
      <c r="C4463" s="151">
        <v>0</v>
      </c>
      <c r="D4463" s="151">
        <v>0</v>
      </c>
      <c r="E4463" s="151">
        <v>0</v>
      </c>
      <c r="F4463" s="151">
        <v>0</v>
      </c>
      <c r="G4463" s="151">
        <v>0</v>
      </c>
      <c r="H4463" s="151">
        <v>0</v>
      </c>
      <c r="I4463" s="151">
        <v>0</v>
      </c>
      <c r="J4463" s="151">
        <v>0</v>
      </c>
      <c r="K4463" s="151">
        <v>0</v>
      </c>
      <c r="L4463" s="151">
        <v>0</v>
      </c>
      <c r="M4463" s="151">
        <v>0</v>
      </c>
      <c r="N4463" s="151">
        <v>0</v>
      </c>
      <c r="O4463" s="151">
        <v>0</v>
      </c>
      <c r="P4463" s="151">
        <v>1.4819865066079645E-5</v>
      </c>
    </row>
    <row r="4464" spans="1:16" ht="22" customHeight="1" x14ac:dyDescent="0.2">
      <c r="A4464" s="150" t="s">
        <v>5293</v>
      </c>
      <c r="B4464" s="151">
        <v>5.5891987163495008E-5</v>
      </c>
      <c r="C4464" s="151">
        <v>3.6851237947993981E-4</v>
      </c>
      <c r="D4464" s="151">
        <v>2.9959319223317013E-5</v>
      </c>
      <c r="E4464" s="151">
        <v>2.9666428316112376E-4</v>
      </c>
      <c r="F4464" s="151">
        <v>5.476178040279697E-5</v>
      </c>
      <c r="G4464" s="151">
        <v>3.7644019945266209E-4</v>
      </c>
      <c r="H4464" s="151">
        <v>6.6910600919385725E-5</v>
      </c>
      <c r="I4464" s="151">
        <v>3.6455805008481359E-4</v>
      </c>
      <c r="J4464" s="151">
        <v>1.15770652252752E-4</v>
      </c>
      <c r="K4464" s="151">
        <v>5.0505057132957712E-4</v>
      </c>
      <c r="L4464" s="151">
        <v>6.7556271844654197E-5</v>
      </c>
      <c r="M4464" s="151">
        <v>3.8226586028171459E-4</v>
      </c>
      <c r="N4464" s="151">
        <v>4.259454418268661E-5</v>
      </c>
      <c r="O4464" s="151">
        <v>5.5233519949086029E-5</v>
      </c>
      <c r="P4464" s="151">
        <v>7.4099325330398224E-5</v>
      </c>
    </row>
    <row r="4465" spans="1:16" ht="22" customHeight="1" x14ac:dyDescent="0.2">
      <c r="A4465" s="150" t="s">
        <v>5294</v>
      </c>
      <c r="B4465" s="151">
        <v>5.5891987163495008E-5</v>
      </c>
      <c r="C4465" s="151">
        <v>3.0709364956661651E-4</v>
      </c>
      <c r="D4465" s="151">
        <v>8.9877957669951038E-5</v>
      </c>
      <c r="E4465" s="151">
        <v>3.6258967941915122E-4</v>
      </c>
      <c r="F4465" s="151">
        <v>0</v>
      </c>
      <c r="G4465" s="151">
        <v>3.7644019945266209E-4</v>
      </c>
      <c r="H4465" s="151">
        <v>1.3382120183877145E-4</v>
      </c>
      <c r="I4465" s="151">
        <v>3.281022450763322E-4</v>
      </c>
      <c r="J4465" s="151">
        <v>1.9295108708792001E-4</v>
      </c>
      <c r="K4465" s="151">
        <v>3.7878792849718279E-4</v>
      </c>
      <c r="L4465" s="151">
        <v>2.0266881553396261E-4</v>
      </c>
      <c r="M4465" s="151">
        <v>3.1855488356809545E-4</v>
      </c>
      <c r="N4465" s="151">
        <v>7.0990906971144343E-5</v>
      </c>
      <c r="O4465" s="151">
        <v>1.1046703989817206E-4</v>
      </c>
      <c r="P4465" s="151">
        <v>7.4099325330398224E-5</v>
      </c>
    </row>
    <row r="4466" spans="1:16" ht="22" customHeight="1" x14ac:dyDescent="0.2">
      <c r="A4466" s="150" t="s">
        <v>5295</v>
      </c>
      <c r="B4466" s="151">
        <v>0</v>
      </c>
      <c r="C4466" s="151">
        <v>0</v>
      </c>
      <c r="D4466" s="151">
        <v>0</v>
      </c>
      <c r="E4466" s="151">
        <v>0</v>
      </c>
      <c r="F4466" s="151">
        <v>5.476178040279697E-5</v>
      </c>
      <c r="G4466" s="151">
        <v>6.2740033242110344E-5</v>
      </c>
      <c r="H4466" s="151">
        <v>0</v>
      </c>
      <c r="I4466" s="151">
        <v>0</v>
      </c>
      <c r="J4466" s="151">
        <v>3.8590217417583999E-5</v>
      </c>
      <c r="K4466" s="151">
        <v>0</v>
      </c>
      <c r="L4466" s="151">
        <v>0</v>
      </c>
      <c r="M4466" s="151">
        <v>6.3710976713619093E-5</v>
      </c>
      <c r="N4466" s="151">
        <v>0</v>
      </c>
      <c r="O4466" s="151">
        <v>0</v>
      </c>
      <c r="P4466" s="151">
        <v>0</v>
      </c>
    </row>
    <row r="4467" spans="1:16" ht="22" customHeight="1" x14ac:dyDescent="0.2">
      <c r="A4467" s="150" t="s">
        <v>5296</v>
      </c>
      <c r="B4467" s="151">
        <v>0</v>
      </c>
      <c r="C4467" s="151">
        <v>0</v>
      </c>
      <c r="D4467" s="151">
        <v>0</v>
      </c>
      <c r="E4467" s="151">
        <v>3.2962698129013746E-5</v>
      </c>
      <c r="F4467" s="151">
        <v>0</v>
      </c>
      <c r="G4467" s="151">
        <v>0</v>
      </c>
      <c r="H4467" s="151">
        <v>0</v>
      </c>
      <c r="I4467" s="151">
        <v>0</v>
      </c>
      <c r="J4467" s="151">
        <v>0</v>
      </c>
      <c r="K4467" s="151">
        <v>0</v>
      </c>
      <c r="L4467" s="151">
        <v>0</v>
      </c>
      <c r="M4467" s="151">
        <v>0</v>
      </c>
      <c r="N4467" s="151">
        <v>0</v>
      </c>
      <c r="O4467" s="151">
        <v>0</v>
      </c>
      <c r="P4467" s="151">
        <v>0</v>
      </c>
    </row>
    <row r="4468" spans="1:16" ht="22" customHeight="1" x14ac:dyDescent="0.2">
      <c r="A4468" s="150" t="s">
        <v>5297</v>
      </c>
      <c r="B4468" s="151">
        <v>1.1178397432699002E-4</v>
      </c>
      <c r="C4468" s="151">
        <v>1.842561897399699E-4</v>
      </c>
      <c r="D4468" s="151">
        <v>8.9877957669951038E-5</v>
      </c>
      <c r="E4468" s="151">
        <v>9.8888094387041239E-5</v>
      </c>
      <c r="F4468" s="151">
        <v>5.476178040279697E-5</v>
      </c>
      <c r="G4468" s="151">
        <v>0</v>
      </c>
      <c r="H4468" s="151">
        <v>1.3382120183877145E-4</v>
      </c>
      <c r="I4468" s="151">
        <v>1.0936741502544408E-4</v>
      </c>
      <c r="J4468" s="151">
        <v>3.8590217417583999E-5</v>
      </c>
      <c r="K4468" s="151">
        <v>6.3131321416197141E-5</v>
      </c>
      <c r="L4468" s="151">
        <v>0</v>
      </c>
      <c r="M4468" s="151">
        <v>6.3710976713619093E-5</v>
      </c>
      <c r="N4468" s="151">
        <v>4.259454418268661E-5</v>
      </c>
      <c r="O4468" s="151">
        <v>1.1046703989817206E-4</v>
      </c>
      <c r="P4468" s="151">
        <v>7.4099325330398224E-5</v>
      </c>
    </row>
    <row r="4469" spans="1:16" ht="22" customHeight="1" x14ac:dyDescent="0.2">
      <c r="A4469" s="150" t="s">
        <v>5298</v>
      </c>
      <c r="B4469" s="151">
        <v>0</v>
      </c>
      <c r="C4469" s="151">
        <v>3.0709364956661651E-4</v>
      </c>
      <c r="D4469" s="151">
        <v>0</v>
      </c>
      <c r="E4469" s="151">
        <v>1.9777618877408248E-4</v>
      </c>
      <c r="F4469" s="151">
        <v>0</v>
      </c>
      <c r="G4469" s="151">
        <v>1.8822009972633104E-4</v>
      </c>
      <c r="H4469" s="151">
        <v>0</v>
      </c>
      <c r="I4469" s="151">
        <v>1.4582322003392544E-4</v>
      </c>
      <c r="J4469" s="151">
        <v>0</v>
      </c>
      <c r="K4469" s="151">
        <v>1.2626264283239428E-4</v>
      </c>
      <c r="L4469" s="151">
        <v>0</v>
      </c>
      <c r="M4469" s="151">
        <v>1.2742195342723819E-4</v>
      </c>
      <c r="N4469" s="151">
        <v>1.419818139422887E-5</v>
      </c>
      <c r="O4469" s="151">
        <v>0</v>
      </c>
      <c r="P4469" s="151">
        <v>0</v>
      </c>
    </row>
    <row r="4470" spans="1:16" ht="22" customHeight="1" x14ac:dyDescent="0.2">
      <c r="A4470" s="150" t="s">
        <v>5299</v>
      </c>
      <c r="B4470" s="151">
        <v>0</v>
      </c>
      <c r="C4470" s="151">
        <v>0</v>
      </c>
      <c r="D4470" s="151">
        <v>0</v>
      </c>
      <c r="E4470" s="151">
        <v>0</v>
      </c>
      <c r="F4470" s="151">
        <v>0</v>
      </c>
      <c r="G4470" s="151">
        <v>0</v>
      </c>
      <c r="H4470" s="151">
        <v>6.6910600919385725E-5</v>
      </c>
      <c r="I4470" s="151">
        <v>0</v>
      </c>
      <c r="J4470" s="151">
        <v>0</v>
      </c>
      <c r="K4470" s="151">
        <v>0</v>
      </c>
      <c r="L4470" s="151">
        <v>6.7556271844654197E-5</v>
      </c>
      <c r="M4470" s="151">
        <v>0</v>
      </c>
      <c r="N4470" s="151">
        <v>0</v>
      </c>
      <c r="O4470" s="151">
        <v>0</v>
      </c>
      <c r="P4470" s="151">
        <v>0</v>
      </c>
    </row>
    <row r="4471" spans="1:16" ht="22" customHeight="1" x14ac:dyDescent="0.2">
      <c r="A4471" s="150" t="s">
        <v>5300</v>
      </c>
      <c r="B4471" s="151">
        <v>0</v>
      </c>
      <c r="C4471" s="151">
        <v>1.842561897399699E-4</v>
      </c>
      <c r="D4471" s="151">
        <v>0</v>
      </c>
      <c r="E4471" s="151">
        <v>6.5925396258027493E-5</v>
      </c>
      <c r="F4471" s="151">
        <v>0</v>
      </c>
      <c r="G4471" s="151">
        <v>6.2740033242110344E-5</v>
      </c>
      <c r="H4471" s="151">
        <v>0</v>
      </c>
      <c r="I4471" s="151">
        <v>3.6455805008481359E-5</v>
      </c>
      <c r="J4471" s="151">
        <v>0</v>
      </c>
      <c r="K4471" s="151">
        <v>1.2626264283239428E-4</v>
      </c>
      <c r="L4471" s="151">
        <v>0</v>
      </c>
      <c r="M4471" s="151">
        <v>6.3710976713619093E-5</v>
      </c>
      <c r="N4471" s="151">
        <v>0</v>
      </c>
      <c r="O4471" s="151">
        <v>0</v>
      </c>
      <c r="P4471" s="151">
        <v>0</v>
      </c>
    </row>
    <row r="4472" spans="1:16" ht="22" customHeight="1" x14ac:dyDescent="0.2">
      <c r="A4472" s="150" t="s">
        <v>5301</v>
      </c>
      <c r="B4472" s="151">
        <v>0</v>
      </c>
      <c r="C4472" s="151">
        <v>0</v>
      </c>
      <c r="D4472" s="151">
        <v>0</v>
      </c>
      <c r="E4472" s="151">
        <v>0</v>
      </c>
      <c r="F4472" s="151">
        <v>0</v>
      </c>
      <c r="G4472" s="151">
        <v>0</v>
      </c>
      <c r="H4472" s="151">
        <v>0</v>
      </c>
      <c r="I4472" s="151">
        <v>0</v>
      </c>
      <c r="J4472" s="151">
        <v>0</v>
      </c>
      <c r="K4472" s="151">
        <v>0</v>
      </c>
      <c r="L4472" s="151">
        <v>0</v>
      </c>
      <c r="M4472" s="151">
        <v>0</v>
      </c>
      <c r="N4472" s="151">
        <v>0</v>
      </c>
      <c r="O4472" s="151">
        <v>0</v>
      </c>
      <c r="P4472" s="151">
        <v>2.963973013215929E-5</v>
      </c>
    </row>
    <row r="4473" spans="1:16" ht="22" customHeight="1" x14ac:dyDescent="0.2">
      <c r="A4473" s="150" t="s">
        <v>5302</v>
      </c>
      <c r="B4473" s="151">
        <v>2.2356794865398003E-4</v>
      </c>
      <c r="C4473" s="151">
        <v>0</v>
      </c>
      <c r="D4473" s="151">
        <v>2.9959319223317015E-4</v>
      </c>
      <c r="E4473" s="151">
        <v>0</v>
      </c>
      <c r="F4473" s="151">
        <v>2.1904712161118788E-4</v>
      </c>
      <c r="G4473" s="151">
        <v>0</v>
      </c>
      <c r="H4473" s="151">
        <v>0</v>
      </c>
      <c r="I4473" s="151">
        <v>0</v>
      </c>
      <c r="J4473" s="151">
        <v>7.7180434835167998E-5</v>
      </c>
      <c r="K4473" s="151">
        <v>0</v>
      </c>
      <c r="L4473" s="151">
        <v>0</v>
      </c>
      <c r="M4473" s="151">
        <v>0</v>
      </c>
      <c r="N4473" s="151">
        <v>1.845763581249753E-4</v>
      </c>
      <c r="O4473" s="151">
        <v>2.7616759974543014E-4</v>
      </c>
      <c r="P4473" s="151">
        <v>1.7783838079295575E-4</v>
      </c>
    </row>
    <row r="4474" spans="1:16" ht="22" customHeight="1" x14ac:dyDescent="0.2">
      <c r="A4474" s="150" t="s">
        <v>5303</v>
      </c>
      <c r="B4474" s="151">
        <v>5.6138207371263719E-5</v>
      </c>
      <c r="C4474" s="151">
        <v>0</v>
      </c>
      <c r="D4474" s="151">
        <v>0</v>
      </c>
      <c r="E4474" s="151">
        <v>0</v>
      </c>
      <c r="F4474" s="151">
        <v>0</v>
      </c>
      <c r="G4474" s="151">
        <v>0</v>
      </c>
      <c r="H4474" s="151">
        <v>0</v>
      </c>
      <c r="I4474" s="151">
        <v>0</v>
      </c>
      <c r="J4474" s="151">
        <v>0</v>
      </c>
      <c r="K4474" s="151">
        <v>0</v>
      </c>
      <c r="L4474" s="151">
        <v>0</v>
      </c>
      <c r="M4474" s="151">
        <v>0</v>
      </c>
      <c r="N4474" s="151">
        <v>0</v>
      </c>
      <c r="O4474" s="151">
        <v>0</v>
      </c>
      <c r="P4474" s="151">
        <v>0</v>
      </c>
    </row>
    <row r="4475" spans="1:16" ht="22" customHeight="1" x14ac:dyDescent="0.2">
      <c r="A4475" s="150" t="s">
        <v>5304</v>
      </c>
      <c r="B4475" s="151">
        <v>0</v>
      </c>
      <c r="C4475" s="151">
        <v>0</v>
      </c>
      <c r="D4475" s="151">
        <v>0</v>
      </c>
      <c r="E4475" s="151">
        <v>0</v>
      </c>
      <c r="F4475" s="151">
        <v>0</v>
      </c>
      <c r="G4475" s="151">
        <v>0</v>
      </c>
      <c r="H4475" s="151">
        <v>1.344107225517176E-4</v>
      </c>
      <c r="I4475" s="151">
        <v>0</v>
      </c>
      <c r="J4475" s="151">
        <v>3.8760218375370719E-5</v>
      </c>
      <c r="K4475" s="151">
        <v>0</v>
      </c>
      <c r="L4475" s="151">
        <v>6.7853876566436829E-5</v>
      </c>
      <c r="M4475" s="151">
        <v>0</v>
      </c>
      <c r="N4475" s="151">
        <v>9.982509914180299E-5</v>
      </c>
      <c r="O4475" s="151">
        <v>1.1095367884045478E-4</v>
      </c>
      <c r="P4475" s="151">
        <v>1.1908120652215541E-4</v>
      </c>
    </row>
    <row r="4476" spans="1:16" ht="22" customHeight="1" x14ac:dyDescent="0.2">
      <c r="A4476" s="150" t="s">
        <v>5305</v>
      </c>
      <c r="B4476" s="151">
        <v>0</v>
      </c>
      <c r="C4476" s="151">
        <v>0</v>
      </c>
      <c r="D4476" s="151">
        <v>0</v>
      </c>
      <c r="E4476" s="151">
        <v>0</v>
      </c>
      <c r="F4476" s="151">
        <v>0</v>
      </c>
      <c r="G4476" s="151">
        <v>0</v>
      </c>
      <c r="H4476" s="151">
        <v>0</v>
      </c>
      <c r="I4476" s="151">
        <v>3.6616403268430622E-5</v>
      </c>
      <c r="J4476" s="151">
        <v>0</v>
      </c>
      <c r="K4476" s="151">
        <v>0</v>
      </c>
      <c r="L4476" s="151">
        <v>0</v>
      </c>
      <c r="M4476" s="151">
        <v>0</v>
      </c>
      <c r="N4476" s="151">
        <v>0</v>
      </c>
      <c r="O4476" s="151">
        <v>0</v>
      </c>
      <c r="P4476" s="151">
        <v>1.4885150815269426E-5</v>
      </c>
    </row>
    <row r="4477" spans="1:16" ht="22" customHeight="1" x14ac:dyDescent="0.2">
      <c r="A4477" s="150" t="s">
        <v>5306</v>
      </c>
      <c r="B4477" s="151">
        <v>6.736584884551646E-4</v>
      </c>
      <c r="C4477" s="151">
        <v>9.2533945508178732E-4</v>
      </c>
      <c r="D4477" s="151">
        <v>6.6200856926941921E-4</v>
      </c>
      <c r="E4477" s="151">
        <v>8.2769770632325278E-4</v>
      </c>
      <c r="F4477" s="151">
        <v>6.6003626071388778E-4</v>
      </c>
      <c r="G4477" s="151">
        <v>8.1921347369874479E-4</v>
      </c>
      <c r="H4477" s="151">
        <v>1.0080804191378819E-3</v>
      </c>
      <c r="I4477" s="151">
        <v>8.4217727517390422E-4</v>
      </c>
      <c r="J4477" s="151">
        <v>8.5272480425815575E-4</v>
      </c>
      <c r="K4477" s="151">
        <v>8.8773206150000563E-4</v>
      </c>
      <c r="L4477" s="151">
        <v>8.8210039536367867E-4</v>
      </c>
      <c r="M4477" s="151">
        <v>8.3189134352055951E-4</v>
      </c>
      <c r="N4477" s="151">
        <v>6.559935086461339E-4</v>
      </c>
      <c r="O4477" s="151">
        <v>7.2119891246295604E-4</v>
      </c>
      <c r="P4477" s="151">
        <v>5.5075058016496861E-4</v>
      </c>
    </row>
    <row r="4478" spans="1:16" ht="22" customHeight="1" x14ac:dyDescent="0.2">
      <c r="A4478" s="150" t="s">
        <v>5307</v>
      </c>
      <c r="B4478" s="151">
        <v>0</v>
      </c>
      <c r="C4478" s="151">
        <v>6.1689297005452484E-5</v>
      </c>
      <c r="D4478" s="151">
        <v>0</v>
      </c>
      <c r="E4478" s="151">
        <v>3.3107908252930113E-5</v>
      </c>
      <c r="F4478" s="151">
        <v>0</v>
      </c>
      <c r="G4478" s="151">
        <v>0</v>
      </c>
      <c r="H4478" s="151">
        <v>0</v>
      </c>
      <c r="I4478" s="151">
        <v>7.3232806536861243E-5</v>
      </c>
      <c r="J4478" s="151">
        <v>0</v>
      </c>
      <c r="K4478" s="151">
        <v>0</v>
      </c>
      <c r="L4478" s="151">
        <v>0</v>
      </c>
      <c r="M4478" s="151">
        <v>0</v>
      </c>
      <c r="N4478" s="151">
        <v>0</v>
      </c>
      <c r="O4478" s="151">
        <v>0</v>
      </c>
      <c r="P4478" s="151">
        <v>0</v>
      </c>
    </row>
    <row r="4479" spans="1:16" ht="22" customHeight="1" x14ac:dyDescent="0.2">
      <c r="A4479" s="150" t="s">
        <v>5308</v>
      </c>
      <c r="B4479" s="151">
        <v>4.4910565897010975E-4</v>
      </c>
      <c r="C4479" s="151">
        <v>5.5520367304907241E-4</v>
      </c>
      <c r="D4479" s="151">
        <v>3.9118688184102042E-4</v>
      </c>
      <c r="E4479" s="151">
        <v>5.6283444029981192E-4</v>
      </c>
      <c r="F4479" s="151">
        <v>3.850211520831012E-4</v>
      </c>
      <c r="G4479" s="151">
        <v>5.6714778948374644E-4</v>
      </c>
      <c r="H4479" s="151">
        <v>6.0484825148272912E-4</v>
      </c>
      <c r="I4479" s="151">
        <v>4.3939683922116743E-4</v>
      </c>
      <c r="J4479" s="151">
        <v>5.8140327563056078E-4</v>
      </c>
      <c r="K4479" s="151">
        <v>4.4386603075000281E-4</v>
      </c>
      <c r="L4479" s="151">
        <v>5.4283101253149463E-4</v>
      </c>
      <c r="M4479" s="151">
        <v>4.4794149266491666E-4</v>
      </c>
      <c r="N4479" s="151">
        <v>4.4208258191369898E-4</v>
      </c>
      <c r="O4479" s="151">
        <v>4.9929155478204649E-4</v>
      </c>
      <c r="P4479" s="151">
        <v>4.3166937364281328E-4</v>
      </c>
    </row>
    <row r="4480" spans="1:16" ht="22" customHeight="1" x14ac:dyDescent="0.2">
      <c r="A4480" s="150" t="s">
        <v>5309</v>
      </c>
      <c r="B4480" s="151">
        <v>0</v>
      </c>
      <c r="C4480" s="151">
        <v>0</v>
      </c>
      <c r="D4480" s="151">
        <v>3.009129860315542E-5</v>
      </c>
      <c r="E4480" s="151">
        <v>0</v>
      </c>
      <c r="F4480" s="151">
        <v>5.5003021726157313E-5</v>
      </c>
      <c r="G4480" s="151">
        <v>0</v>
      </c>
      <c r="H4480" s="151">
        <v>0</v>
      </c>
      <c r="I4480" s="151">
        <v>0</v>
      </c>
      <c r="J4480" s="151">
        <v>0</v>
      </c>
      <c r="K4480" s="151">
        <v>0</v>
      </c>
      <c r="L4480" s="151">
        <v>0</v>
      </c>
      <c r="M4480" s="151">
        <v>0</v>
      </c>
      <c r="N4480" s="151">
        <v>2.8521456897658E-5</v>
      </c>
      <c r="O4480" s="151">
        <v>5.5476839420227388E-5</v>
      </c>
      <c r="P4480" s="151">
        <v>4.4655452445808275E-5</v>
      </c>
    </row>
    <row r="4481" spans="1:16" ht="22" customHeight="1" x14ac:dyDescent="0.2">
      <c r="A4481" s="150" t="s">
        <v>5310</v>
      </c>
      <c r="B4481" s="151">
        <v>0</v>
      </c>
      <c r="C4481" s="151">
        <v>0</v>
      </c>
      <c r="D4481" s="151">
        <v>3.009129860315542E-5</v>
      </c>
      <c r="E4481" s="151">
        <v>0</v>
      </c>
      <c r="F4481" s="151">
        <v>0</v>
      </c>
      <c r="G4481" s="151">
        <v>0</v>
      </c>
      <c r="H4481" s="151">
        <v>0</v>
      </c>
      <c r="I4481" s="151">
        <v>0</v>
      </c>
      <c r="J4481" s="151">
        <v>0</v>
      </c>
      <c r="K4481" s="151">
        <v>0</v>
      </c>
      <c r="L4481" s="151">
        <v>0</v>
      </c>
      <c r="M4481" s="151">
        <v>0</v>
      </c>
      <c r="N4481" s="151">
        <v>1.4260728448829E-5</v>
      </c>
      <c r="O4481" s="151">
        <v>0</v>
      </c>
      <c r="P4481" s="151">
        <v>1.4885150815269426E-5</v>
      </c>
    </row>
    <row r="4482" spans="1:16" ht="22" customHeight="1" x14ac:dyDescent="0.2">
      <c r="A4482" s="150" t="s">
        <v>5311</v>
      </c>
      <c r="B4482" s="151">
        <v>1.6841462211379115E-4</v>
      </c>
      <c r="C4482" s="151">
        <v>0</v>
      </c>
      <c r="D4482" s="151">
        <v>2.106390902220879E-4</v>
      </c>
      <c r="E4482" s="151">
        <v>0</v>
      </c>
      <c r="F4482" s="151">
        <v>1.6500906517847195E-4</v>
      </c>
      <c r="G4482" s="151">
        <v>0</v>
      </c>
      <c r="H4482" s="151">
        <v>6.7205361275858802E-5</v>
      </c>
      <c r="I4482" s="151">
        <v>0</v>
      </c>
      <c r="J4482" s="151">
        <v>3.8760218375370719E-5</v>
      </c>
      <c r="K4482" s="151">
        <v>0</v>
      </c>
      <c r="L4482" s="151">
        <v>6.7853876566436829E-5</v>
      </c>
      <c r="M4482" s="151">
        <v>0</v>
      </c>
      <c r="N4482" s="151">
        <v>8.5564370692973993E-5</v>
      </c>
      <c r="O4482" s="151">
        <v>5.5476839420227388E-5</v>
      </c>
      <c r="P4482" s="151">
        <v>1.0419605570688597E-4</v>
      </c>
    </row>
    <row r="4483" spans="1:16" ht="22" customHeight="1" x14ac:dyDescent="0.2">
      <c r="A4483" s="150" t="s">
        <v>5312</v>
      </c>
      <c r="B4483" s="151">
        <v>9.5434952531148307E-4</v>
      </c>
      <c r="C4483" s="151">
        <v>0</v>
      </c>
      <c r="D4483" s="151">
        <v>7.8237376368204084E-4</v>
      </c>
      <c r="E4483" s="151">
        <v>0</v>
      </c>
      <c r="F4483" s="151">
        <v>9.3505136934467431E-4</v>
      </c>
      <c r="G4483" s="151">
        <v>0</v>
      </c>
      <c r="H4483" s="151">
        <v>0</v>
      </c>
      <c r="I4483" s="151">
        <v>0</v>
      </c>
      <c r="J4483" s="151">
        <v>0</v>
      </c>
      <c r="K4483" s="151">
        <v>0</v>
      </c>
      <c r="L4483" s="151">
        <v>0</v>
      </c>
      <c r="M4483" s="151">
        <v>0</v>
      </c>
      <c r="N4483" s="151">
        <v>8.5564370692973993E-5</v>
      </c>
      <c r="O4483" s="151">
        <v>1.1095367884045478E-4</v>
      </c>
      <c r="P4483" s="151">
        <v>1.6373665896796368E-4</v>
      </c>
    </row>
    <row r="4484" spans="1:16" ht="22" customHeight="1" x14ac:dyDescent="0.2">
      <c r="A4484" s="150" t="s">
        <v>5313</v>
      </c>
      <c r="B4484" s="151">
        <v>0</v>
      </c>
      <c r="C4484" s="151">
        <v>0</v>
      </c>
      <c r="D4484" s="151">
        <v>0</v>
      </c>
      <c r="E4484" s="151">
        <v>0</v>
      </c>
      <c r="F4484" s="151">
        <v>0</v>
      </c>
      <c r="G4484" s="151">
        <v>0</v>
      </c>
      <c r="H4484" s="151">
        <v>0</v>
      </c>
      <c r="I4484" s="151">
        <v>0</v>
      </c>
      <c r="J4484" s="151">
        <v>3.8931723766412177E-5</v>
      </c>
      <c r="K4484" s="151">
        <v>0</v>
      </c>
      <c r="L4484" s="151">
        <v>6.8154114958323715E-5</v>
      </c>
      <c r="M4484" s="151">
        <v>0</v>
      </c>
      <c r="N4484" s="151">
        <v>2.8647658034373297E-5</v>
      </c>
      <c r="O4484" s="151">
        <v>5.5722312161024846E-5</v>
      </c>
      <c r="P4484" s="151">
        <v>1.4951014314452032E-5</v>
      </c>
    </row>
    <row r="4485" spans="1:16" ht="22" customHeight="1" x14ac:dyDescent="0.2">
      <c r="A4485" s="150" t="s">
        <v>5314</v>
      </c>
      <c r="B4485" s="151">
        <v>0</v>
      </c>
      <c r="C4485" s="151">
        <v>0</v>
      </c>
      <c r="D4485" s="151">
        <v>0</v>
      </c>
      <c r="E4485" s="151">
        <v>0</v>
      </c>
      <c r="F4485" s="151">
        <v>0</v>
      </c>
      <c r="G4485" s="151">
        <v>0</v>
      </c>
      <c r="H4485" s="151">
        <v>0</v>
      </c>
      <c r="I4485" s="151">
        <v>3.6778422751919245E-5</v>
      </c>
      <c r="J4485" s="151">
        <v>0</v>
      </c>
      <c r="K4485" s="151">
        <v>0</v>
      </c>
      <c r="L4485" s="151">
        <v>0</v>
      </c>
      <c r="M4485" s="151">
        <v>0</v>
      </c>
      <c r="N4485" s="151">
        <v>0</v>
      </c>
      <c r="O4485" s="151">
        <v>0</v>
      </c>
      <c r="P4485" s="151">
        <v>0</v>
      </c>
    </row>
    <row r="4486" spans="1:16" ht="22" customHeight="1" x14ac:dyDescent="0.2">
      <c r="A4486" s="150" t="s">
        <v>5315</v>
      </c>
      <c r="B4486" s="151">
        <v>0</v>
      </c>
      <c r="C4486" s="151">
        <v>0</v>
      </c>
      <c r="D4486" s="151">
        <v>0</v>
      </c>
      <c r="E4486" s="151">
        <v>3.325440342219086E-5</v>
      </c>
      <c r="F4486" s="151">
        <v>0</v>
      </c>
      <c r="G4486" s="151">
        <v>0</v>
      </c>
      <c r="H4486" s="151">
        <v>0</v>
      </c>
      <c r="I4486" s="151">
        <v>0</v>
      </c>
      <c r="J4486" s="151">
        <v>0</v>
      </c>
      <c r="K4486" s="151">
        <v>0</v>
      </c>
      <c r="L4486" s="151">
        <v>0</v>
      </c>
      <c r="M4486" s="151">
        <v>0</v>
      </c>
      <c r="N4486" s="151">
        <v>0</v>
      </c>
      <c r="O4486" s="151">
        <v>0</v>
      </c>
      <c r="P4486" s="151">
        <v>0</v>
      </c>
    </row>
    <row r="4487" spans="1:16" ht="22" customHeight="1" x14ac:dyDescent="0.2">
      <c r="A4487" s="150" t="s">
        <v>5316</v>
      </c>
      <c r="B4487" s="151">
        <v>0</v>
      </c>
      <c r="C4487" s="151">
        <v>1.2392451699325412E-4</v>
      </c>
      <c r="D4487" s="151">
        <v>0</v>
      </c>
      <c r="E4487" s="151">
        <v>2.6603522737752688E-4</v>
      </c>
      <c r="F4487" s="151">
        <v>0</v>
      </c>
      <c r="G4487" s="151">
        <v>2.5318101910090548E-4</v>
      </c>
      <c r="H4487" s="151">
        <v>6.7502730131061708E-5</v>
      </c>
      <c r="I4487" s="151">
        <v>1.1033526825575774E-4</v>
      </c>
      <c r="J4487" s="151">
        <v>3.8931723766412177E-5</v>
      </c>
      <c r="K4487" s="151">
        <v>3.1845002838258731E-4</v>
      </c>
      <c r="L4487" s="151">
        <v>6.8154114958323715E-5</v>
      </c>
      <c r="M4487" s="151">
        <v>2.5709916266734785E-4</v>
      </c>
      <c r="N4487" s="151">
        <v>0</v>
      </c>
      <c r="O4487" s="151">
        <v>0</v>
      </c>
      <c r="P4487" s="151">
        <v>0</v>
      </c>
    </row>
    <row r="4488" spans="1:16" ht="22" customHeight="1" x14ac:dyDescent="0.2">
      <c r="A4488" s="150" t="s">
        <v>5317</v>
      </c>
      <c r="B4488" s="151">
        <v>0</v>
      </c>
      <c r="C4488" s="151">
        <v>0</v>
      </c>
      <c r="D4488" s="151">
        <v>3.022444594210743E-5</v>
      </c>
      <c r="E4488" s="151">
        <v>0</v>
      </c>
      <c r="F4488" s="151">
        <v>0</v>
      </c>
      <c r="G4488" s="151">
        <v>0</v>
      </c>
      <c r="H4488" s="151">
        <v>0</v>
      </c>
      <c r="I4488" s="151">
        <v>0</v>
      </c>
      <c r="J4488" s="151">
        <v>0</v>
      </c>
      <c r="K4488" s="151">
        <v>0</v>
      </c>
      <c r="L4488" s="151">
        <v>0</v>
      </c>
      <c r="M4488" s="151">
        <v>0</v>
      </c>
      <c r="N4488" s="151">
        <v>0</v>
      </c>
      <c r="O4488" s="151">
        <v>0</v>
      </c>
      <c r="P4488" s="151">
        <v>0</v>
      </c>
    </row>
    <row r="4489" spans="1:16" ht="22" customHeight="1" x14ac:dyDescent="0.2">
      <c r="A4489" s="150" t="s">
        <v>5318</v>
      </c>
      <c r="B4489" s="151">
        <v>1.6915981955677251E-4</v>
      </c>
      <c r="C4489" s="151">
        <v>0</v>
      </c>
      <c r="D4489" s="151">
        <v>9.0673337826322286E-5</v>
      </c>
      <c r="E4489" s="151">
        <v>0</v>
      </c>
      <c r="F4489" s="151">
        <v>3.8672478549939808E-4</v>
      </c>
      <c r="G4489" s="151">
        <v>0</v>
      </c>
      <c r="H4489" s="151">
        <v>0</v>
      </c>
      <c r="I4489" s="151">
        <v>0</v>
      </c>
      <c r="J4489" s="151">
        <v>0</v>
      </c>
      <c r="K4489" s="151">
        <v>0</v>
      </c>
      <c r="L4489" s="151">
        <v>0</v>
      </c>
      <c r="M4489" s="151">
        <v>0</v>
      </c>
      <c r="N4489" s="151">
        <v>1.0026680312030654E-4</v>
      </c>
      <c r="O4489" s="151">
        <v>1.1144462432204969E-4</v>
      </c>
      <c r="P4489" s="151">
        <v>5.9804057257808126E-5</v>
      </c>
    </row>
    <row r="4490" spans="1:16" ht="22" customHeight="1" x14ac:dyDescent="0.2">
      <c r="A4490" s="150" t="s">
        <v>5319</v>
      </c>
      <c r="B4490" s="151">
        <v>5.6637213659008278E-5</v>
      </c>
      <c r="C4490" s="151">
        <v>6.2237646312167624E-5</v>
      </c>
      <c r="D4490" s="151">
        <v>3.0358776812961243E-5</v>
      </c>
      <c r="E4490" s="151">
        <v>3.3402200770733931E-5</v>
      </c>
      <c r="F4490" s="151">
        <v>5.5491937474834267E-5</v>
      </c>
      <c r="G4490" s="151">
        <v>6.3576567018671818E-5</v>
      </c>
      <c r="H4490" s="151">
        <v>6.7802742264977536E-5</v>
      </c>
      <c r="I4490" s="151">
        <v>3.6941882408594447E-5</v>
      </c>
      <c r="J4490" s="151">
        <v>7.8209507299636919E-5</v>
      </c>
      <c r="K4490" s="151">
        <v>6.3973072368413107E-5</v>
      </c>
      <c r="L4490" s="151">
        <v>6.8457022135916254E-5</v>
      </c>
      <c r="M4490" s="151">
        <v>0</v>
      </c>
      <c r="N4490" s="151">
        <v>1.5826239527433781E-4</v>
      </c>
      <c r="O4490" s="151">
        <v>1.6790990064522156E-4</v>
      </c>
      <c r="P4490" s="151">
        <v>1.3515716940264638E-4</v>
      </c>
    </row>
    <row r="4491" spans="1:16" ht="22" customHeight="1" x14ac:dyDescent="0.2">
      <c r="A4491" s="150" t="s">
        <v>5320</v>
      </c>
      <c r="B4491" s="151">
        <v>0</v>
      </c>
      <c r="C4491" s="151">
        <v>0</v>
      </c>
      <c r="D4491" s="151">
        <v>0</v>
      </c>
      <c r="E4491" s="151">
        <v>0</v>
      </c>
      <c r="F4491" s="151">
        <v>0</v>
      </c>
      <c r="G4491" s="151">
        <v>0</v>
      </c>
      <c r="H4491" s="151">
        <v>0</v>
      </c>
      <c r="I4491" s="151">
        <v>0</v>
      </c>
      <c r="J4491" s="151">
        <v>0</v>
      </c>
      <c r="K4491" s="151">
        <v>0</v>
      </c>
      <c r="L4491" s="151">
        <v>0</v>
      </c>
      <c r="M4491" s="151">
        <v>0</v>
      </c>
      <c r="N4491" s="151">
        <v>0</v>
      </c>
      <c r="O4491" s="151">
        <v>0</v>
      </c>
      <c r="P4491" s="151">
        <v>1.5017463266960707E-5</v>
      </c>
    </row>
    <row r="4492" spans="1:16" ht="22" customHeight="1" x14ac:dyDescent="0.2">
      <c r="A4492" s="150" t="s">
        <v>5321</v>
      </c>
      <c r="B4492" s="151">
        <v>0</v>
      </c>
      <c r="C4492" s="151">
        <v>0</v>
      </c>
      <c r="D4492" s="151">
        <v>0</v>
      </c>
      <c r="E4492" s="151">
        <v>0</v>
      </c>
      <c r="F4492" s="151">
        <v>0</v>
      </c>
      <c r="G4492" s="151">
        <v>0</v>
      </c>
      <c r="H4492" s="151">
        <v>0</v>
      </c>
      <c r="I4492" s="151">
        <v>0</v>
      </c>
      <c r="J4492" s="151">
        <v>0</v>
      </c>
      <c r="K4492" s="151">
        <v>0</v>
      </c>
      <c r="L4492" s="151">
        <v>0</v>
      </c>
      <c r="M4492" s="151">
        <v>0</v>
      </c>
      <c r="N4492" s="151">
        <v>4.3162471438455769E-5</v>
      </c>
      <c r="O4492" s="151">
        <v>5.5969966881740517E-5</v>
      </c>
      <c r="P4492" s="151">
        <v>3.0034926533921415E-5</v>
      </c>
    </row>
    <row r="4493" spans="1:16" ht="22" customHeight="1" x14ac:dyDescent="0.2">
      <c r="A4493" s="150" t="s">
        <v>5322</v>
      </c>
      <c r="B4493" s="151">
        <v>0</v>
      </c>
      <c r="C4493" s="151">
        <v>1.2447529262433525E-4</v>
      </c>
      <c r="D4493" s="151">
        <v>0</v>
      </c>
      <c r="E4493" s="151">
        <v>0</v>
      </c>
      <c r="F4493" s="151">
        <v>5.5491937474834267E-5</v>
      </c>
      <c r="G4493" s="151">
        <v>1.2715313403734364E-4</v>
      </c>
      <c r="H4493" s="151">
        <v>6.7802742264977536E-5</v>
      </c>
      <c r="I4493" s="151">
        <v>7.3883764817188894E-5</v>
      </c>
      <c r="J4493" s="151">
        <v>3.9104753649818459E-5</v>
      </c>
      <c r="K4493" s="151">
        <v>6.3973072368413107E-5</v>
      </c>
      <c r="L4493" s="151">
        <v>0</v>
      </c>
      <c r="M4493" s="151">
        <v>0</v>
      </c>
      <c r="N4493" s="151">
        <v>5.7549961917941019E-5</v>
      </c>
      <c r="O4493" s="151">
        <v>5.5969966881740517E-5</v>
      </c>
      <c r="P4493" s="151">
        <v>6.006985306784283E-5</v>
      </c>
    </row>
    <row r="4494" spans="1:16" ht="22" customHeight="1" x14ac:dyDescent="0.2">
      <c r="A4494" s="150" t="s">
        <v>5323</v>
      </c>
      <c r="B4494" s="151">
        <v>0</v>
      </c>
      <c r="C4494" s="151">
        <v>6.2237646312167624E-5</v>
      </c>
      <c r="D4494" s="151">
        <v>0</v>
      </c>
      <c r="E4494" s="151">
        <v>0</v>
      </c>
      <c r="F4494" s="151">
        <v>0</v>
      </c>
      <c r="G4494" s="151">
        <v>6.3576567018671818E-5</v>
      </c>
      <c r="H4494" s="151">
        <v>0</v>
      </c>
      <c r="I4494" s="151">
        <v>3.6941882408594447E-5</v>
      </c>
      <c r="J4494" s="151">
        <v>0</v>
      </c>
      <c r="K4494" s="151">
        <v>6.3973072368413107E-5</v>
      </c>
      <c r="L4494" s="151">
        <v>0</v>
      </c>
      <c r="M4494" s="151">
        <v>6.4560456403134014E-5</v>
      </c>
      <c r="N4494" s="151">
        <v>0</v>
      </c>
      <c r="O4494" s="151">
        <v>0</v>
      </c>
      <c r="P4494" s="151">
        <v>0</v>
      </c>
    </row>
    <row r="4495" spans="1:16" ht="22" customHeight="1" x14ac:dyDescent="0.2">
      <c r="A4495" s="150" t="s">
        <v>5324</v>
      </c>
      <c r="B4495" s="151">
        <v>0</v>
      </c>
      <c r="C4495" s="151">
        <v>2.489505852486705E-4</v>
      </c>
      <c r="D4495" s="151">
        <v>0</v>
      </c>
      <c r="E4495" s="151">
        <v>1.0020660231220181E-4</v>
      </c>
      <c r="F4495" s="151">
        <v>0</v>
      </c>
      <c r="G4495" s="151">
        <v>1.2715313403734364E-4</v>
      </c>
      <c r="H4495" s="151">
        <v>0</v>
      </c>
      <c r="I4495" s="151">
        <v>1.1082564722578334E-4</v>
      </c>
      <c r="J4495" s="151">
        <v>0</v>
      </c>
      <c r="K4495" s="151">
        <v>6.3973072368413107E-5</v>
      </c>
      <c r="L4495" s="151">
        <v>0</v>
      </c>
      <c r="M4495" s="151">
        <v>0</v>
      </c>
      <c r="N4495" s="151">
        <v>0</v>
      </c>
      <c r="O4495" s="151">
        <v>0</v>
      </c>
      <c r="P4495" s="151">
        <v>0</v>
      </c>
    </row>
    <row r="4496" spans="1:16" ht="22" customHeight="1" x14ac:dyDescent="0.2">
      <c r="A4496" s="150" t="s">
        <v>5325</v>
      </c>
      <c r="B4496" s="151">
        <v>0</v>
      </c>
      <c r="C4496" s="151">
        <v>2.489505852486705E-4</v>
      </c>
      <c r="D4496" s="151">
        <v>9.1076330438883728E-5</v>
      </c>
      <c r="E4496" s="151">
        <v>5.01033011561009E-4</v>
      </c>
      <c r="F4496" s="151">
        <v>5.5491937474834267E-5</v>
      </c>
      <c r="G4496" s="151">
        <v>2.5430626807468727E-4</v>
      </c>
      <c r="H4496" s="151">
        <v>6.7802742264977536E-5</v>
      </c>
      <c r="I4496" s="151">
        <v>4.4330258890313336E-4</v>
      </c>
      <c r="J4496" s="151">
        <v>1.1731426094945537E-4</v>
      </c>
      <c r="K4496" s="151">
        <v>4.4781150657889168E-4</v>
      </c>
      <c r="L4496" s="151">
        <v>6.8457022135916254E-5</v>
      </c>
      <c r="M4496" s="151">
        <v>3.8736273841880417E-4</v>
      </c>
      <c r="N4496" s="151">
        <v>2.0142486671279356E-4</v>
      </c>
      <c r="O4496" s="151">
        <v>1.6790990064522156E-4</v>
      </c>
      <c r="P4496" s="151">
        <v>1.3515716940264638E-4</v>
      </c>
    </row>
    <row r="4497" spans="1:16" ht="22" customHeight="1" x14ac:dyDescent="0.2">
      <c r="A4497" s="150" t="s">
        <v>5326</v>
      </c>
      <c r="B4497" s="151">
        <v>0</v>
      </c>
      <c r="C4497" s="151">
        <v>0</v>
      </c>
      <c r="D4497" s="151">
        <v>3.0358776812961243E-5</v>
      </c>
      <c r="E4497" s="151">
        <v>0</v>
      </c>
      <c r="F4497" s="151">
        <v>0</v>
      </c>
      <c r="G4497" s="151">
        <v>0</v>
      </c>
      <c r="H4497" s="151">
        <v>0</v>
      </c>
      <c r="I4497" s="151">
        <v>0</v>
      </c>
      <c r="J4497" s="151">
        <v>0</v>
      </c>
      <c r="K4497" s="151">
        <v>0</v>
      </c>
      <c r="L4497" s="151">
        <v>0</v>
      </c>
      <c r="M4497" s="151">
        <v>0</v>
      </c>
      <c r="N4497" s="151">
        <v>1.4387490479485255E-5</v>
      </c>
      <c r="O4497" s="151">
        <v>0</v>
      </c>
      <c r="P4497" s="151">
        <v>1.5017463266960707E-5</v>
      </c>
    </row>
    <row r="4498" spans="1:16" ht="22" customHeight="1" x14ac:dyDescent="0.2">
      <c r="A4498" s="150" t="s">
        <v>5327</v>
      </c>
      <c r="B4498" s="151">
        <v>3.3982328195404968E-4</v>
      </c>
      <c r="C4498" s="151">
        <v>0</v>
      </c>
      <c r="D4498" s="151">
        <v>2.1251143769072868E-4</v>
      </c>
      <c r="E4498" s="151">
        <v>0</v>
      </c>
      <c r="F4498" s="151">
        <v>3.329516248490056E-4</v>
      </c>
      <c r="G4498" s="151">
        <v>0</v>
      </c>
      <c r="H4498" s="151">
        <v>0</v>
      </c>
      <c r="I4498" s="151">
        <v>0</v>
      </c>
      <c r="J4498" s="151">
        <v>0</v>
      </c>
      <c r="K4498" s="151">
        <v>0</v>
      </c>
      <c r="L4498" s="151">
        <v>0</v>
      </c>
      <c r="M4498" s="151">
        <v>0</v>
      </c>
      <c r="N4498" s="151">
        <v>2.4458733815124935E-4</v>
      </c>
      <c r="O4498" s="151">
        <v>3.3581980129044313E-4</v>
      </c>
      <c r="P4498" s="151">
        <v>1.9522702247048919E-4</v>
      </c>
    </row>
    <row r="4499" spans="1:16" ht="22" customHeight="1" x14ac:dyDescent="0.2">
      <c r="A4499" s="150" t="s">
        <v>5328</v>
      </c>
      <c r="B4499" s="151">
        <v>0</v>
      </c>
      <c r="C4499" s="151">
        <v>0</v>
      </c>
      <c r="D4499" s="151">
        <v>0</v>
      </c>
      <c r="E4499" s="151">
        <v>0</v>
      </c>
      <c r="F4499" s="151">
        <v>0</v>
      </c>
      <c r="G4499" s="151">
        <v>0</v>
      </c>
      <c r="H4499" s="151">
        <v>6.7802742264977536E-5</v>
      </c>
      <c r="I4499" s="151">
        <v>0</v>
      </c>
      <c r="J4499" s="151">
        <v>0</v>
      </c>
      <c r="K4499" s="151">
        <v>0</v>
      </c>
      <c r="L4499" s="151">
        <v>0</v>
      </c>
      <c r="M4499" s="151">
        <v>0</v>
      </c>
      <c r="N4499" s="151">
        <v>0</v>
      </c>
      <c r="O4499" s="151">
        <v>0</v>
      </c>
      <c r="P4499" s="151">
        <v>0</v>
      </c>
    </row>
    <row r="4500" spans="1:16" ht="22" customHeight="1" x14ac:dyDescent="0.2">
      <c r="A4500" s="150" t="s">
        <v>5329</v>
      </c>
      <c r="B4500" s="151">
        <v>0</v>
      </c>
      <c r="C4500" s="151">
        <v>0</v>
      </c>
      <c r="D4500" s="151">
        <v>0</v>
      </c>
      <c r="E4500" s="151">
        <v>0</v>
      </c>
      <c r="F4500" s="151">
        <v>0</v>
      </c>
      <c r="G4500" s="151">
        <v>0</v>
      </c>
      <c r="H4500" s="151">
        <v>0</v>
      </c>
      <c r="I4500" s="151">
        <v>0</v>
      </c>
      <c r="J4500" s="151">
        <v>0</v>
      </c>
      <c r="K4500" s="151">
        <v>0</v>
      </c>
      <c r="L4500" s="151">
        <v>0</v>
      </c>
      <c r="M4500" s="151">
        <v>0</v>
      </c>
      <c r="N4500" s="151">
        <v>0</v>
      </c>
      <c r="O4500" s="151">
        <v>5.6219832805319713E-5</v>
      </c>
      <c r="P4500" s="151">
        <v>0</v>
      </c>
    </row>
    <row r="4501" spans="1:16" ht="22" customHeight="1" x14ac:dyDescent="0.2">
      <c r="A4501" s="150" t="s">
        <v>5330</v>
      </c>
      <c r="B4501" s="151">
        <v>1.1378011672568627E-4</v>
      </c>
      <c r="C4501" s="151">
        <v>0</v>
      </c>
      <c r="D4501" s="151">
        <v>1.2197722826636213E-4</v>
      </c>
      <c r="E4501" s="151">
        <v>6.710263547692085E-5</v>
      </c>
      <c r="F4501" s="151">
        <v>1.1147933867712241E-4</v>
      </c>
      <c r="G4501" s="151">
        <v>0</v>
      </c>
      <c r="H4501" s="151">
        <v>2.7242173231464188E-4</v>
      </c>
      <c r="I4501" s="151">
        <v>3.7106801526489955E-5</v>
      </c>
      <c r="J4501" s="151">
        <v>2.74955299100286E-4</v>
      </c>
      <c r="K4501" s="151">
        <v>0</v>
      </c>
      <c r="L4501" s="151">
        <v>1.3752526768376033E-4</v>
      </c>
      <c r="M4501" s="151">
        <v>0</v>
      </c>
      <c r="N4501" s="151">
        <v>0</v>
      </c>
      <c r="O4501" s="151">
        <v>0</v>
      </c>
      <c r="P4501" s="151">
        <v>0</v>
      </c>
    </row>
    <row r="4502" spans="1:16" ht="22" customHeight="1" x14ac:dyDescent="0.2">
      <c r="A4502" s="150" t="s">
        <v>5331</v>
      </c>
      <c r="B4502" s="151">
        <v>0</v>
      </c>
      <c r="C4502" s="151">
        <v>0</v>
      </c>
      <c r="D4502" s="151">
        <v>0</v>
      </c>
      <c r="E4502" s="151">
        <v>0</v>
      </c>
      <c r="F4502" s="151">
        <v>0</v>
      </c>
      <c r="G4502" s="151">
        <v>0</v>
      </c>
      <c r="H4502" s="151">
        <v>0</v>
      </c>
      <c r="I4502" s="151">
        <v>0</v>
      </c>
      <c r="J4502" s="151">
        <v>3.9279328442898002E-5</v>
      </c>
      <c r="K4502" s="151">
        <v>0</v>
      </c>
      <c r="L4502" s="151">
        <v>0</v>
      </c>
      <c r="M4502" s="151">
        <v>0</v>
      </c>
      <c r="N4502" s="151">
        <v>0</v>
      </c>
      <c r="O4502" s="151">
        <v>0</v>
      </c>
      <c r="P4502" s="151">
        <v>0</v>
      </c>
    </row>
    <row r="4503" spans="1:16" ht="22" customHeight="1" x14ac:dyDescent="0.2">
      <c r="A4503" s="150" t="s">
        <v>5332</v>
      </c>
      <c r="B4503" s="151">
        <v>1.1378011672568627E-4</v>
      </c>
      <c r="C4503" s="151">
        <v>5.001239435799183E-4</v>
      </c>
      <c r="D4503" s="151">
        <v>9.1482921199771591E-5</v>
      </c>
      <c r="E4503" s="151">
        <v>3.0196185964614382E-4</v>
      </c>
      <c r="F4503" s="151">
        <v>1.1147933867712241E-4</v>
      </c>
      <c r="G4503" s="151">
        <v>4.4702273685003622E-4</v>
      </c>
      <c r="H4503" s="151">
        <v>2.7242173231464188E-4</v>
      </c>
      <c r="I4503" s="151">
        <v>5.1949522137085939E-4</v>
      </c>
      <c r="J4503" s="151">
        <v>1.9639664221449002E-4</v>
      </c>
      <c r="K4503" s="151">
        <v>5.1406933153189094E-4</v>
      </c>
      <c r="L4503" s="151">
        <v>1.3752526768376033E-4</v>
      </c>
      <c r="M4503" s="151">
        <v>5.187893818108983E-4</v>
      </c>
      <c r="N4503" s="151">
        <v>1.300654831292752E-4</v>
      </c>
      <c r="O4503" s="151">
        <v>1.1243966561063943E-4</v>
      </c>
      <c r="P4503" s="151">
        <v>1.9609857167794675E-4</v>
      </c>
    </row>
    <row r="4504" spans="1:16" ht="22" customHeight="1" x14ac:dyDescent="0.2">
      <c r="A4504" s="150" t="s">
        <v>5333</v>
      </c>
      <c r="B4504" s="151">
        <v>0</v>
      </c>
      <c r="C4504" s="151">
        <v>0</v>
      </c>
      <c r="D4504" s="151">
        <v>0</v>
      </c>
      <c r="E4504" s="151">
        <v>0</v>
      </c>
      <c r="F4504" s="151">
        <v>0</v>
      </c>
      <c r="G4504" s="151">
        <v>0</v>
      </c>
      <c r="H4504" s="151">
        <v>0</v>
      </c>
      <c r="I4504" s="151">
        <v>0</v>
      </c>
      <c r="J4504" s="151">
        <v>0</v>
      </c>
      <c r="K4504" s="151">
        <v>0</v>
      </c>
      <c r="L4504" s="151">
        <v>0</v>
      </c>
      <c r="M4504" s="151">
        <v>6.4848672726362287E-5</v>
      </c>
      <c r="N4504" s="151">
        <v>0</v>
      </c>
      <c r="O4504" s="151">
        <v>0</v>
      </c>
      <c r="P4504" s="151">
        <v>0</v>
      </c>
    </row>
    <row r="4505" spans="1:16" ht="22" customHeight="1" x14ac:dyDescent="0.2">
      <c r="A4505" s="150" t="s">
        <v>5334</v>
      </c>
      <c r="B4505" s="151">
        <v>5.1201052526558821E-4</v>
      </c>
      <c r="C4505" s="151">
        <v>2.0004957743196732E-3</v>
      </c>
      <c r="D4505" s="151">
        <v>4.2692029893226746E-4</v>
      </c>
      <c r="E4505" s="151">
        <v>1.6775658869230214E-3</v>
      </c>
      <c r="F4505" s="151">
        <v>3.9017768536992841E-4</v>
      </c>
      <c r="G4505" s="151">
        <v>1.979672120335875E-3</v>
      </c>
      <c r="H4505" s="151">
        <v>1.2258977954158886E-3</v>
      </c>
      <c r="I4505" s="151">
        <v>2.0037672824304575E-3</v>
      </c>
      <c r="J4505" s="151">
        <v>1.1391005248440422E-3</v>
      </c>
      <c r="K4505" s="151">
        <v>1.9920186596860778E-3</v>
      </c>
      <c r="L4505" s="151">
        <v>9.6267687378632236E-4</v>
      </c>
      <c r="M4505" s="151">
        <v>1.750914163611782E-3</v>
      </c>
      <c r="N4505" s="151">
        <v>8.8155494120953175E-4</v>
      </c>
      <c r="O4505" s="151">
        <v>8.4329749207979565E-4</v>
      </c>
      <c r="P4505" s="151">
        <v>1.0106618694171101E-3</v>
      </c>
    </row>
    <row r="4506" spans="1:16" ht="22" customHeight="1" x14ac:dyDescent="0.2">
      <c r="A4506" s="150" t="s">
        <v>5335</v>
      </c>
      <c r="B4506" s="151">
        <v>5.6890058362843135E-5</v>
      </c>
      <c r="C4506" s="151">
        <v>0</v>
      </c>
      <c r="D4506" s="151">
        <v>0</v>
      </c>
      <c r="E4506" s="151">
        <v>3.3551317738460425E-5</v>
      </c>
      <c r="F4506" s="151">
        <v>5.5739669338561203E-5</v>
      </c>
      <c r="G4506" s="151">
        <v>0</v>
      </c>
      <c r="H4506" s="151">
        <v>0</v>
      </c>
      <c r="I4506" s="151">
        <v>3.7106801526489955E-5</v>
      </c>
      <c r="J4506" s="151">
        <v>3.9279328442898002E-5</v>
      </c>
      <c r="K4506" s="151">
        <v>0</v>
      </c>
      <c r="L4506" s="151">
        <v>6.8762633841880163E-5</v>
      </c>
      <c r="M4506" s="151">
        <v>0</v>
      </c>
      <c r="N4506" s="151">
        <v>2.8903440695394484E-5</v>
      </c>
      <c r="O4506" s="151">
        <v>1.1243966561063943E-4</v>
      </c>
      <c r="P4506" s="151">
        <v>4.525351654106463E-5</v>
      </c>
    </row>
    <row r="4507" spans="1:16" ht="22" customHeight="1" x14ac:dyDescent="0.2">
      <c r="A4507" s="150" t="s">
        <v>5336</v>
      </c>
      <c r="B4507" s="151">
        <v>0</v>
      </c>
      <c r="C4507" s="151">
        <v>0</v>
      </c>
      <c r="D4507" s="151">
        <v>0</v>
      </c>
      <c r="E4507" s="151">
        <v>0</v>
      </c>
      <c r="F4507" s="151">
        <v>0</v>
      </c>
      <c r="G4507" s="151">
        <v>0</v>
      </c>
      <c r="H4507" s="151">
        <v>0</v>
      </c>
      <c r="I4507" s="151">
        <v>0</v>
      </c>
      <c r="J4507" s="151">
        <v>3.9279328442898002E-5</v>
      </c>
      <c r="K4507" s="151">
        <v>0</v>
      </c>
      <c r="L4507" s="151">
        <v>6.8762633841880163E-5</v>
      </c>
      <c r="M4507" s="151">
        <v>0</v>
      </c>
      <c r="N4507" s="151">
        <v>1.011620424338807E-4</v>
      </c>
      <c r="O4507" s="151">
        <v>5.6219832805319713E-5</v>
      </c>
      <c r="P4507" s="151">
        <v>4.525351654106463E-5</v>
      </c>
    </row>
    <row r="4508" spans="1:16" ht="22" customHeight="1" x14ac:dyDescent="0.2">
      <c r="A4508" s="150" t="s">
        <v>5337</v>
      </c>
      <c r="B4508" s="151">
        <v>0</v>
      </c>
      <c r="C4508" s="151">
        <v>6.2515492947489787E-5</v>
      </c>
      <c r="D4508" s="151">
        <v>0</v>
      </c>
      <c r="E4508" s="151">
        <v>0</v>
      </c>
      <c r="F4508" s="151">
        <v>0</v>
      </c>
      <c r="G4508" s="151">
        <v>0</v>
      </c>
      <c r="H4508" s="151">
        <v>0</v>
      </c>
      <c r="I4508" s="151">
        <v>3.7106801526489955E-5</v>
      </c>
      <c r="J4508" s="151">
        <v>0</v>
      </c>
      <c r="K4508" s="151">
        <v>0</v>
      </c>
      <c r="L4508" s="151">
        <v>0</v>
      </c>
      <c r="M4508" s="151">
        <v>6.4848672726362287E-5</v>
      </c>
      <c r="N4508" s="151">
        <v>2.8903440695394484E-5</v>
      </c>
      <c r="O4508" s="151">
        <v>5.6219832805319713E-5</v>
      </c>
      <c r="P4508" s="151">
        <v>9.0507033082129259E-5</v>
      </c>
    </row>
    <row r="4509" spans="1:16" ht="22" customHeight="1" x14ac:dyDescent="0.2">
      <c r="A4509" s="150" t="s">
        <v>5338</v>
      </c>
      <c r="B4509" s="151">
        <v>5.6890058362843135E-5</v>
      </c>
      <c r="C4509" s="151">
        <v>3.1257746473744896E-4</v>
      </c>
      <c r="D4509" s="151">
        <v>3.0494307066590531E-5</v>
      </c>
      <c r="E4509" s="151">
        <v>2.0130790643076252E-4</v>
      </c>
      <c r="F4509" s="151">
        <v>5.5739669338561203E-5</v>
      </c>
      <c r="G4509" s="151">
        <v>2.5544156391430639E-4</v>
      </c>
      <c r="H4509" s="151">
        <v>1.3621086615732094E-4</v>
      </c>
      <c r="I4509" s="151">
        <v>2.5974761068542969E-4</v>
      </c>
      <c r="J4509" s="151">
        <v>1.1783798532869401E-4</v>
      </c>
      <c r="K4509" s="151">
        <v>2.5703466576594547E-4</v>
      </c>
      <c r="L4509" s="151">
        <v>1.3752526768376033E-4</v>
      </c>
      <c r="M4509" s="151">
        <v>2.5939469090544915E-4</v>
      </c>
      <c r="N4509" s="151">
        <v>8.671032208618345E-5</v>
      </c>
      <c r="O4509" s="151">
        <v>5.6219832805319713E-5</v>
      </c>
      <c r="P4509" s="151">
        <v>1.5084505513688211E-5</v>
      </c>
    </row>
    <row r="4510" spans="1:16" ht="22" customHeight="1" x14ac:dyDescent="0.2">
      <c r="A4510" s="150" t="s">
        <v>5339</v>
      </c>
      <c r="B4510" s="151">
        <v>0</v>
      </c>
      <c r="C4510" s="151">
        <v>0</v>
      </c>
      <c r="D4510" s="151">
        <v>0</v>
      </c>
      <c r="E4510" s="151">
        <v>0</v>
      </c>
      <c r="F4510" s="151">
        <v>0</v>
      </c>
      <c r="G4510" s="151">
        <v>0</v>
      </c>
      <c r="H4510" s="151">
        <v>0</v>
      </c>
      <c r="I4510" s="151">
        <v>3.727319973961323E-5</v>
      </c>
      <c r="J4510" s="151">
        <v>0</v>
      </c>
      <c r="K4510" s="151">
        <v>0</v>
      </c>
      <c r="L4510" s="151">
        <v>0</v>
      </c>
      <c r="M4510" s="151">
        <v>0</v>
      </c>
      <c r="N4510" s="151">
        <v>0</v>
      </c>
      <c r="O4510" s="151">
        <v>0</v>
      </c>
      <c r="P4510" s="151">
        <v>1.5152149036171118E-5</v>
      </c>
    </row>
    <row r="4511" spans="1:16" ht="22" customHeight="1" x14ac:dyDescent="0.2">
      <c r="A4511" s="150" t="s">
        <v>5340</v>
      </c>
      <c r="B4511" s="151">
        <v>2.8572585366091617E-4</v>
      </c>
      <c r="C4511" s="151">
        <v>3.7677498888531968E-4</v>
      </c>
      <c r="D4511" s="151">
        <v>4.2883473973465429E-4</v>
      </c>
      <c r="E4511" s="151">
        <v>4.3812303701523209E-4</v>
      </c>
      <c r="F4511" s="151">
        <v>2.7994811506362575E-4</v>
      </c>
      <c r="G4511" s="151">
        <v>4.4902732311393774E-4</v>
      </c>
      <c r="H4511" s="151">
        <v>3.4205419304080594E-4</v>
      </c>
      <c r="I4511" s="151">
        <v>4.4727839687535876E-4</v>
      </c>
      <c r="J4511" s="151">
        <v>6.312875028670244E-4</v>
      </c>
      <c r="K4511" s="151">
        <v>4.5182775327466652E-4</v>
      </c>
      <c r="L4511" s="151">
        <v>5.5256789168004155E-4</v>
      </c>
      <c r="M4511" s="151">
        <v>5.2111579159480376E-4</v>
      </c>
      <c r="N4511" s="151">
        <v>3.0484705163931762E-4</v>
      </c>
      <c r="O4511" s="151">
        <v>3.9530357775220318E-4</v>
      </c>
      <c r="P4511" s="151">
        <v>3.0304298072342234E-4</v>
      </c>
    </row>
    <row r="4512" spans="1:16" ht="22" customHeight="1" x14ac:dyDescent="0.2">
      <c r="A4512" s="150" t="s">
        <v>5341</v>
      </c>
      <c r="B4512" s="151">
        <v>0</v>
      </c>
      <c r="C4512" s="151">
        <v>6.2795831480886609E-5</v>
      </c>
      <c r="D4512" s="151">
        <v>6.1262105676379184E-5</v>
      </c>
      <c r="E4512" s="151">
        <v>6.7403544156189555E-5</v>
      </c>
      <c r="F4512" s="151">
        <v>5.5989623012725152E-5</v>
      </c>
      <c r="G4512" s="151">
        <v>6.4146760444848251E-5</v>
      </c>
      <c r="H4512" s="151">
        <v>2.0523251582448359E-4</v>
      </c>
      <c r="I4512" s="151">
        <v>1.8636599869806614E-4</v>
      </c>
      <c r="J4512" s="151">
        <v>1.1836640678756708E-4</v>
      </c>
      <c r="K4512" s="151">
        <v>1.2909364379276185E-4</v>
      </c>
      <c r="L4512" s="151">
        <v>2.0721295938001558E-4</v>
      </c>
      <c r="M4512" s="151">
        <v>1.3027894789870094E-4</v>
      </c>
      <c r="N4512" s="151">
        <v>0</v>
      </c>
      <c r="O4512" s="151">
        <v>0</v>
      </c>
      <c r="P4512" s="151">
        <v>0</v>
      </c>
    </row>
    <row r="4513" spans="1:16" ht="22" customHeight="1" x14ac:dyDescent="0.2">
      <c r="A4513" s="150" t="s">
        <v>5342</v>
      </c>
      <c r="B4513" s="151">
        <v>0</v>
      </c>
      <c r="C4513" s="151">
        <v>0</v>
      </c>
      <c r="D4513" s="151">
        <v>0</v>
      </c>
      <c r="E4513" s="151">
        <v>0</v>
      </c>
      <c r="F4513" s="151">
        <v>0</v>
      </c>
      <c r="G4513" s="151">
        <v>0</v>
      </c>
      <c r="H4513" s="151">
        <v>0</v>
      </c>
      <c r="I4513" s="151">
        <v>0</v>
      </c>
      <c r="J4513" s="151">
        <v>0</v>
      </c>
      <c r="K4513" s="151">
        <v>0</v>
      </c>
      <c r="L4513" s="151">
        <v>0</v>
      </c>
      <c r="M4513" s="151">
        <v>0</v>
      </c>
      <c r="N4513" s="151">
        <v>1.4516526268538935E-5</v>
      </c>
      <c r="O4513" s="151">
        <v>5.6471939678886171E-5</v>
      </c>
      <c r="P4513" s="151">
        <v>0</v>
      </c>
    </row>
    <row r="4514" spans="1:16" ht="22" customHeight="1" x14ac:dyDescent="0.2">
      <c r="A4514" s="150" t="s">
        <v>5343</v>
      </c>
      <c r="B4514" s="151">
        <v>0</v>
      </c>
      <c r="C4514" s="151">
        <v>0</v>
      </c>
      <c r="D4514" s="151">
        <v>3.0631052838189592E-5</v>
      </c>
      <c r="E4514" s="151">
        <v>3.3701772078094777E-5</v>
      </c>
      <c r="F4514" s="151">
        <v>0</v>
      </c>
      <c r="G4514" s="151">
        <v>0</v>
      </c>
      <c r="H4514" s="151">
        <v>0</v>
      </c>
      <c r="I4514" s="151">
        <v>0</v>
      </c>
      <c r="J4514" s="151">
        <v>0</v>
      </c>
      <c r="K4514" s="151">
        <v>0</v>
      </c>
      <c r="L4514" s="151">
        <v>0</v>
      </c>
      <c r="M4514" s="151">
        <v>0</v>
      </c>
      <c r="N4514" s="151">
        <v>0</v>
      </c>
      <c r="O4514" s="151">
        <v>0</v>
      </c>
      <c r="P4514" s="151">
        <v>0</v>
      </c>
    </row>
    <row r="4515" spans="1:16" ht="22" customHeight="1" x14ac:dyDescent="0.2">
      <c r="A4515" s="150" t="s">
        <v>5344</v>
      </c>
      <c r="B4515" s="151">
        <v>0</v>
      </c>
      <c r="C4515" s="151">
        <v>1.2559166296177322E-4</v>
      </c>
      <c r="D4515" s="151">
        <v>0</v>
      </c>
      <c r="E4515" s="151">
        <v>1.3480708831237911E-4</v>
      </c>
      <c r="F4515" s="151">
        <v>0</v>
      </c>
      <c r="G4515" s="151">
        <v>6.4146760444848251E-5</v>
      </c>
      <c r="H4515" s="151">
        <v>6.8410838608161189E-5</v>
      </c>
      <c r="I4515" s="151">
        <v>2.2363919843767938E-4</v>
      </c>
      <c r="J4515" s="151">
        <v>7.8910937858378051E-5</v>
      </c>
      <c r="K4515" s="151">
        <v>6.4546821896380925E-5</v>
      </c>
      <c r="L4515" s="151">
        <v>0</v>
      </c>
      <c r="M4515" s="151">
        <v>1.3027894789870094E-4</v>
      </c>
      <c r="N4515" s="151">
        <v>5.8066105074155739E-5</v>
      </c>
      <c r="O4515" s="151">
        <v>1.1294387935777234E-4</v>
      </c>
      <c r="P4515" s="151">
        <v>3.0304298072342236E-5</v>
      </c>
    </row>
    <row r="4516" spans="1:16" ht="22" customHeight="1" x14ac:dyDescent="0.2">
      <c r="A4516" s="150" t="s">
        <v>5345</v>
      </c>
      <c r="B4516" s="151">
        <v>1.1429034146436647E-4</v>
      </c>
      <c r="C4516" s="151">
        <v>1.2559166296177322E-4</v>
      </c>
      <c r="D4516" s="151">
        <v>1.8378631702913758E-4</v>
      </c>
      <c r="E4516" s="151">
        <v>2.0221063246856868E-4</v>
      </c>
      <c r="F4516" s="151">
        <v>1.6796886903817546E-4</v>
      </c>
      <c r="G4516" s="151">
        <v>1.9244028133454477E-4</v>
      </c>
      <c r="H4516" s="151">
        <v>2.0523251582448359E-4</v>
      </c>
      <c r="I4516" s="151">
        <v>1.1181959921883969E-4</v>
      </c>
      <c r="J4516" s="151">
        <v>1.9727734464594513E-4</v>
      </c>
      <c r="K4516" s="151">
        <v>6.4546821896380925E-5</v>
      </c>
      <c r="L4516" s="151">
        <v>1.3814197292001039E-4</v>
      </c>
      <c r="M4516" s="151">
        <v>6.513947394935047E-5</v>
      </c>
      <c r="N4516" s="151">
        <v>1.5968178895392826E-4</v>
      </c>
      <c r="O4516" s="151">
        <v>1.6941581903665853E-4</v>
      </c>
      <c r="P4516" s="151">
        <v>1.5152149036171117E-4</v>
      </c>
    </row>
    <row r="4517" spans="1:16" ht="22" customHeight="1" x14ac:dyDescent="0.2">
      <c r="A4517" s="150" t="s">
        <v>5346</v>
      </c>
      <c r="B4517" s="151">
        <v>1.1429034146436647E-4</v>
      </c>
      <c r="C4517" s="151">
        <v>0</v>
      </c>
      <c r="D4517" s="151">
        <v>6.1262105676379184E-5</v>
      </c>
      <c r="E4517" s="151">
        <v>0</v>
      </c>
      <c r="F4517" s="151">
        <v>5.5989623012725152E-5</v>
      </c>
      <c r="G4517" s="151">
        <v>0</v>
      </c>
      <c r="H4517" s="151">
        <v>0</v>
      </c>
      <c r="I4517" s="151">
        <v>0</v>
      </c>
      <c r="J4517" s="151">
        <v>0</v>
      </c>
      <c r="K4517" s="151">
        <v>0</v>
      </c>
      <c r="L4517" s="151">
        <v>0</v>
      </c>
      <c r="M4517" s="151">
        <v>0</v>
      </c>
      <c r="N4517" s="151">
        <v>7.2582631342694667E-5</v>
      </c>
      <c r="O4517" s="151">
        <v>5.6471939678886171E-5</v>
      </c>
      <c r="P4517" s="151">
        <v>6.0608596144684473E-5</v>
      </c>
    </row>
    <row r="4518" spans="1:16" ht="22" customHeight="1" x14ac:dyDescent="0.2">
      <c r="A4518" s="150" t="s">
        <v>5347</v>
      </c>
      <c r="B4518" s="151">
        <v>0</v>
      </c>
      <c r="C4518" s="151">
        <v>0</v>
      </c>
      <c r="D4518" s="151">
        <v>3.0769030553676935E-5</v>
      </c>
      <c r="E4518" s="151">
        <v>0</v>
      </c>
      <c r="F4518" s="151">
        <v>5.6241828521791483E-5</v>
      </c>
      <c r="G4518" s="151">
        <v>0</v>
      </c>
      <c r="H4518" s="151">
        <v>6.8718995538828581E-5</v>
      </c>
      <c r="I4518" s="151">
        <v>0</v>
      </c>
      <c r="J4518" s="151">
        <v>7.9266392533415789E-5</v>
      </c>
      <c r="K4518" s="151">
        <v>0</v>
      </c>
      <c r="L4518" s="151">
        <v>6.9382117029644853E-5</v>
      </c>
      <c r="M4518" s="151">
        <v>0</v>
      </c>
      <c r="N4518" s="151">
        <v>0</v>
      </c>
      <c r="O4518" s="151">
        <v>0</v>
      </c>
      <c r="P4518" s="151">
        <v>0</v>
      </c>
    </row>
    <row r="4519" spans="1:16" ht="22" customHeight="1" x14ac:dyDescent="0.2">
      <c r="A4519" s="150" t="s">
        <v>5348</v>
      </c>
      <c r="B4519" s="151">
        <v>0</v>
      </c>
      <c r="C4519" s="151">
        <v>0</v>
      </c>
      <c r="D4519" s="151">
        <v>0</v>
      </c>
      <c r="E4519" s="151">
        <v>0</v>
      </c>
      <c r="F4519" s="151">
        <v>0</v>
      </c>
      <c r="G4519" s="151">
        <v>0</v>
      </c>
      <c r="H4519" s="151">
        <v>0</v>
      </c>
      <c r="I4519" s="151">
        <v>0</v>
      </c>
      <c r="J4519" s="151">
        <v>0</v>
      </c>
      <c r="K4519" s="151">
        <v>0</v>
      </c>
      <c r="L4519" s="151">
        <v>1.3876423405928971E-4</v>
      </c>
      <c r="M4519" s="151">
        <v>0</v>
      </c>
      <c r="N4519" s="151">
        <v>0</v>
      </c>
      <c r="O4519" s="151">
        <v>0</v>
      </c>
      <c r="P4519" s="151">
        <v>0</v>
      </c>
    </row>
    <row r="4520" spans="1:16" ht="22" customHeight="1" x14ac:dyDescent="0.2">
      <c r="A4520" s="150" t="s">
        <v>5349</v>
      </c>
      <c r="B4520" s="151">
        <v>0</v>
      </c>
      <c r="C4520" s="151">
        <v>0</v>
      </c>
      <c r="D4520" s="151">
        <v>0</v>
      </c>
      <c r="E4520" s="151">
        <v>0</v>
      </c>
      <c r="F4520" s="151">
        <v>0</v>
      </c>
      <c r="G4520" s="151">
        <v>0</v>
      </c>
      <c r="H4520" s="151">
        <v>6.8718995538828581E-5</v>
      </c>
      <c r="I4520" s="151">
        <v>0</v>
      </c>
      <c r="J4520" s="151">
        <v>0</v>
      </c>
      <c r="K4520" s="151">
        <v>0</v>
      </c>
      <c r="L4520" s="151">
        <v>0</v>
      </c>
      <c r="M4520" s="151">
        <v>0</v>
      </c>
      <c r="N4520" s="151">
        <v>0</v>
      </c>
      <c r="O4520" s="151">
        <v>0</v>
      </c>
      <c r="P4520" s="151">
        <v>0</v>
      </c>
    </row>
    <row r="4521" spans="1:16" ht="22" customHeight="1" x14ac:dyDescent="0.2">
      <c r="A4521" s="150" t="s">
        <v>5350</v>
      </c>
      <c r="B4521" s="151">
        <v>0</v>
      </c>
      <c r="C4521" s="151">
        <v>0</v>
      </c>
      <c r="D4521" s="151">
        <v>0</v>
      </c>
      <c r="E4521" s="151">
        <v>0</v>
      </c>
      <c r="F4521" s="151">
        <v>0</v>
      </c>
      <c r="G4521" s="151">
        <v>6.4435709816221441E-5</v>
      </c>
      <c r="H4521" s="151">
        <v>0</v>
      </c>
      <c r="I4521" s="151">
        <v>0</v>
      </c>
      <c r="J4521" s="151">
        <v>0</v>
      </c>
      <c r="K4521" s="151">
        <v>0</v>
      </c>
      <c r="L4521" s="151">
        <v>0</v>
      </c>
      <c r="M4521" s="151">
        <v>0</v>
      </c>
      <c r="N4521" s="151">
        <v>0</v>
      </c>
      <c r="O4521" s="151">
        <v>0</v>
      </c>
      <c r="P4521" s="151">
        <v>0</v>
      </c>
    </row>
    <row r="4522" spans="1:16" ht="22" customHeight="1" x14ac:dyDescent="0.2">
      <c r="A4522" s="150" t="s">
        <v>5351</v>
      </c>
      <c r="B4522" s="151">
        <v>0</v>
      </c>
      <c r="C4522" s="151">
        <v>0</v>
      </c>
      <c r="D4522" s="151">
        <v>0</v>
      </c>
      <c r="E4522" s="151">
        <v>3.3853581862230336E-5</v>
      </c>
      <c r="F4522" s="151">
        <v>0</v>
      </c>
      <c r="G4522" s="151">
        <v>0</v>
      </c>
      <c r="H4522" s="151">
        <v>0</v>
      </c>
      <c r="I4522" s="151">
        <v>3.7441097035737616E-5</v>
      </c>
      <c r="J4522" s="151">
        <v>0</v>
      </c>
      <c r="K4522" s="151">
        <v>6.4837573346364624E-5</v>
      </c>
      <c r="L4522" s="151">
        <v>0</v>
      </c>
      <c r="M4522" s="151">
        <v>6.5432895003176368E-5</v>
      </c>
      <c r="N4522" s="151">
        <v>0</v>
      </c>
      <c r="O4522" s="151">
        <v>0</v>
      </c>
      <c r="P4522" s="151">
        <v>0</v>
      </c>
    </row>
    <row r="4523" spans="1:16" ht="22" customHeight="1" x14ac:dyDescent="0.2">
      <c r="A4523" s="150" t="s">
        <v>5352</v>
      </c>
      <c r="B4523" s="151">
        <v>5.7402581411157036E-5</v>
      </c>
      <c r="C4523" s="151">
        <v>6.307869558665637E-5</v>
      </c>
      <c r="D4523" s="151">
        <v>6.153806110735387E-5</v>
      </c>
      <c r="E4523" s="151">
        <v>1.6926790931115168E-4</v>
      </c>
      <c r="F4523" s="151">
        <v>5.6241828521791483E-5</v>
      </c>
      <c r="G4523" s="151">
        <v>1.9330712944866434E-4</v>
      </c>
      <c r="H4523" s="151">
        <v>6.8718995538828581E-5</v>
      </c>
      <c r="I4523" s="151">
        <v>1.1232329110721284E-4</v>
      </c>
      <c r="J4523" s="151">
        <v>7.9266392533415789E-5</v>
      </c>
      <c r="K4523" s="151">
        <v>1.2967514669272925E-4</v>
      </c>
      <c r="L4523" s="151">
        <v>6.9382117029644853E-5</v>
      </c>
      <c r="M4523" s="151">
        <v>1.3086579000635274E-4</v>
      </c>
      <c r="N4523" s="151">
        <v>8.7491496159031971E-5</v>
      </c>
      <c r="O4523" s="151">
        <v>1.1345263557109564E-4</v>
      </c>
      <c r="P4523" s="151">
        <v>4.5661205879272427E-5</v>
      </c>
    </row>
    <row r="4524" spans="1:16" ht="22" customHeight="1" x14ac:dyDescent="0.2">
      <c r="A4524" s="150" t="s">
        <v>5353</v>
      </c>
      <c r="B4524" s="151">
        <v>0</v>
      </c>
      <c r="C4524" s="151">
        <v>0</v>
      </c>
      <c r="D4524" s="151">
        <v>3.0769030553676935E-5</v>
      </c>
      <c r="E4524" s="151">
        <v>3.3853581862230336E-5</v>
      </c>
      <c r="F4524" s="151">
        <v>0</v>
      </c>
      <c r="G4524" s="151">
        <v>6.4435709816221441E-5</v>
      </c>
      <c r="H4524" s="151">
        <v>0</v>
      </c>
      <c r="I4524" s="151">
        <v>3.7441097035737616E-5</v>
      </c>
      <c r="J4524" s="151">
        <v>0</v>
      </c>
      <c r="K4524" s="151">
        <v>6.4837573346364624E-5</v>
      </c>
      <c r="L4524" s="151">
        <v>6.9382117029644853E-5</v>
      </c>
      <c r="M4524" s="151">
        <v>6.5432895003176368E-5</v>
      </c>
      <c r="N4524" s="151">
        <v>2.9163832053010653E-5</v>
      </c>
      <c r="O4524" s="151">
        <v>5.6726317785547821E-5</v>
      </c>
      <c r="P4524" s="151">
        <v>4.5661205879272427E-5</v>
      </c>
    </row>
    <row r="4525" spans="1:16" ht="22" customHeight="1" x14ac:dyDescent="0.2">
      <c r="A4525" s="150" t="s">
        <v>5354</v>
      </c>
      <c r="B4525" s="151">
        <v>0</v>
      </c>
      <c r="C4525" s="151">
        <v>0</v>
      </c>
      <c r="D4525" s="151">
        <v>0</v>
      </c>
      <c r="E4525" s="151">
        <v>6.7707163724460673E-5</v>
      </c>
      <c r="F4525" s="151">
        <v>0</v>
      </c>
      <c r="G4525" s="151">
        <v>0</v>
      </c>
      <c r="H4525" s="151">
        <v>0</v>
      </c>
      <c r="I4525" s="151">
        <v>7.4882194071475232E-5</v>
      </c>
      <c r="J4525" s="151">
        <v>3.9633196266707894E-5</v>
      </c>
      <c r="K4525" s="151">
        <v>0</v>
      </c>
      <c r="L4525" s="151">
        <v>0</v>
      </c>
      <c r="M4525" s="151">
        <v>0</v>
      </c>
      <c r="N4525" s="151">
        <v>2.9163832053010653E-5</v>
      </c>
      <c r="O4525" s="151">
        <v>0</v>
      </c>
      <c r="P4525" s="151">
        <v>0</v>
      </c>
    </row>
    <row r="4526" spans="1:16" ht="22" customHeight="1" x14ac:dyDescent="0.2">
      <c r="A4526" s="150" t="s">
        <v>5355</v>
      </c>
      <c r="B4526" s="151">
        <v>0</v>
      </c>
      <c r="C4526" s="151">
        <v>6.307869558665637E-5</v>
      </c>
      <c r="D4526" s="151">
        <v>0</v>
      </c>
      <c r="E4526" s="151">
        <v>3.3853581862230336E-5</v>
      </c>
      <c r="F4526" s="151">
        <v>0</v>
      </c>
      <c r="G4526" s="151">
        <v>6.4435709816221441E-5</v>
      </c>
      <c r="H4526" s="151">
        <v>0</v>
      </c>
      <c r="I4526" s="151">
        <v>3.7441097035737616E-5</v>
      </c>
      <c r="J4526" s="151">
        <v>3.9633196266707894E-5</v>
      </c>
      <c r="K4526" s="151">
        <v>1.2967514669272925E-4</v>
      </c>
      <c r="L4526" s="151">
        <v>0</v>
      </c>
      <c r="M4526" s="151">
        <v>1.3086579000635274E-4</v>
      </c>
      <c r="N4526" s="151">
        <v>1.4581916026505327E-5</v>
      </c>
      <c r="O4526" s="151">
        <v>0</v>
      </c>
      <c r="P4526" s="151">
        <v>1.5220401959757474E-5</v>
      </c>
    </row>
    <row r="4527" spans="1:16" ht="22" customHeight="1" x14ac:dyDescent="0.2">
      <c r="A4527" s="150" t="s">
        <v>5356</v>
      </c>
      <c r="B4527" s="151">
        <v>1.7220774423347111E-4</v>
      </c>
      <c r="C4527" s="151">
        <v>0</v>
      </c>
      <c r="D4527" s="151">
        <v>6.153806110735387E-5</v>
      </c>
      <c r="E4527" s="151">
        <v>0</v>
      </c>
      <c r="F4527" s="151">
        <v>2.2496731408716593E-4</v>
      </c>
      <c r="G4527" s="151">
        <v>0</v>
      </c>
      <c r="H4527" s="151">
        <v>0</v>
      </c>
      <c r="I4527" s="151">
        <v>0</v>
      </c>
      <c r="J4527" s="151">
        <v>0</v>
      </c>
      <c r="K4527" s="151">
        <v>0</v>
      </c>
      <c r="L4527" s="151">
        <v>0</v>
      </c>
      <c r="M4527" s="151">
        <v>0</v>
      </c>
      <c r="N4527" s="151">
        <v>1.4581916026505327E-5</v>
      </c>
      <c r="O4527" s="151">
        <v>0</v>
      </c>
      <c r="P4527" s="151">
        <v>3.0440803919514949E-5</v>
      </c>
    </row>
    <row r="4528" spans="1:16" ht="22" customHeight="1" x14ac:dyDescent="0.2">
      <c r="A4528" s="150" t="s">
        <v>5357</v>
      </c>
      <c r="B4528" s="151">
        <v>5.7402581411157036E-5</v>
      </c>
      <c r="C4528" s="151">
        <v>0</v>
      </c>
      <c r="D4528" s="151">
        <v>6.153806110735387E-5</v>
      </c>
      <c r="E4528" s="151">
        <v>0</v>
      </c>
      <c r="F4528" s="151">
        <v>5.6241828521791483E-5</v>
      </c>
      <c r="G4528" s="151">
        <v>0</v>
      </c>
      <c r="H4528" s="151">
        <v>0</v>
      </c>
      <c r="I4528" s="151">
        <v>0</v>
      </c>
      <c r="J4528" s="151">
        <v>0</v>
      </c>
      <c r="K4528" s="151">
        <v>0</v>
      </c>
      <c r="L4528" s="151">
        <v>0</v>
      </c>
      <c r="M4528" s="151">
        <v>0</v>
      </c>
      <c r="N4528" s="151">
        <v>4.3745748079515985E-5</v>
      </c>
      <c r="O4528" s="151">
        <v>0</v>
      </c>
      <c r="P4528" s="151">
        <v>4.5661205879272427E-5</v>
      </c>
    </row>
    <row r="4529" spans="1:16" ht="22" customHeight="1" x14ac:dyDescent="0.2">
      <c r="A4529" s="150" t="s">
        <v>5358</v>
      </c>
      <c r="B4529" s="151">
        <v>1.7220774423347111E-4</v>
      </c>
      <c r="C4529" s="151">
        <v>0</v>
      </c>
      <c r="D4529" s="151">
        <v>1.8461418332206162E-4</v>
      </c>
      <c r="E4529" s="151">
        <v>0</v>
      </c>
      <c r="F4529" s="151">
        <v>1.6872548556537447E-4</v>
      </c>
      <c r="G4529" s="151">
        <v>0</v>
      </c>
      <c r="H4529" s="151">
        <v>0</v>
      </c>
      <c r="I4529" s="151">
        <v>0</v>
      </c>
      <c r="J4529" s="151">
        <v>0</v>
      </c>
      <c r="K4529" s="151">
        <v>0</v>
      </c>
      <c r="L4529" s="151">
        <v>0</v>
      </c>
      <c r="M4529" s="151">
        <v>0</v>
      </c>
      <c r="N4529" s="151">
        <v>1.4581916026505327E-5</v>
      </c>
      <c r="O4529" s="151">
        <v>0</v>
      </c>
      <c r="P4529" s="151">
        <v>4.5661205879272427E-5</v>
      </c>
    </row>
    <row r="4530" spans="1:16" ht="22" customHeight="1" x14ac:dyDescent="0.2">
      <c r="A4530" s="150" t="s">
        <v>5359</v>
      </c>
      <c r="B4530" s="151">
        <v>0</v>
      </c>
      <c r="C4530" s="151">
        <v>0</v>
      </c>
      <c r="D4530" s="151">
        <v>0</v>
      </c>
      <c r="E4530" s="151">
        <v>0</v>
      </c>
      <c r="F4530" s="151">
        <v>0</v>
      </c>
      <c r="G4530" s="151">
        <v>0</v>
      </c>
      <c r="H4530" s="151">
        <v>0</v>
      </c>
      <c r="I4530" s="151">
        <v>0</v>
      </c>
      <c r="J4530" s="151">
        <v>0</v>
      </c>
      <c r="K4530" s="151">
        <v>0</v>
      </c>
      <c r="L4530" s="151">
        <v>0</v>
      </c>
      <c r="M4530" s="151">
        <v>0</v>
      </c>
      <c r="N4530" s="151">
        <v>1.4581916026505327E-5</v>
      </c>
      <c r="O4530" s="151">
        <v>0</v>
      </c>
      <c r="P4530" s="151">
        <v>1.5220401959757474E-5</v>
      </c>
    </row>
    <row r="4531" spans="1:16" ht="22" customHeight="1" x14ac:dyDescent="0.2">
      <c r="A4531" s="150" t="s">
        <v>5360</v>
      </c>
      <c r="B4531" s="151">
        <v>5.7402581411157036E-5</v>
      </c>
      <c r="C4531" s="151">
        <v>0</v>
      </c>
      <c r="D4531" s="151">
        <v>3.0769030553676935E-5</v>
      </c>
      <c r="E4531" s="151">
        <v>0</v>
      </c>
      <c r="F4531" s="151">
        <v>1.1248365704358297E-4</v>
      </c>
      <c r="G4531" s="151">
        <v>0</v>
      </c>
      <c r="H4531" s="151">
        <v>0</v>
      </c>
      <c r="I4531" s="151">
        <v>0</v>
      </c>
      <c r="J4531" s="151">
        <v>0</v>
      </c>
      <c r="K4531" s="151">
        <v>0</v>
      </c>
      <c r="L4531" s="151">
        <v>0</v>
      </c>
      <c r="M4531" s="151">
        <v>0</v>
      </c>
      <c r="N4531" s="151">
        <v>0</v>
      </c>
      <c r="O4531" s="151">
        <v>0</v>
      </c>
      <c r="P4531" s="151">
        <v>0</v>
      </c>
    </row>
    <row r="4532" spans="1:16" ht="22" customHeight="1" x14ac:dyDescent="0.2">
      <c r="A4532" s="150" t="s">
        <v>5361</v>
      </c>
      <c r="B4532" s="151">
        <v>2.8831160799268921E-4</v>
      </c>
      <c r="C4532" s="151">
        <v>2.5345647819434777E-4</v>
      </c>
      <c r="D4532" s="151">
        <v>3.3999082629900028E-4</v>
      </c>
      <c r="E4532" s="151">
        <v>2.3804735843396355E-4</v>
      </c>
      <c r="F4532" s="151">
        <v>2.8248158216827399E-4</v>
      </c>
      <c r="G4532" s="151">
        <v>1.941818223420972E-4</v>
      </c>
      <c r="H4532" s="151">
        <v>3.4514970609999878E-4</v>
      </c>
      <c r="I4532" s="151">
        <v>1.8805256882203054E-4</v>
      </c>
      <c r="J4532" s="151">
        <v>3.1850025597137207E-4</v>
      </c>
      <c r="K4532" s="151">
        <v>3.2565478015594905E-4</v>
      </c>
      <c r="L4532" s="151">
        <v>2.7878425304219296E-4</v>
      </c>
      <c r="M4532" s="151">
        <v>1.9718691435346365E-4</v>
      </c>
      <c r="N4532" s="151">
        <v>4.6873272150359208E-4</v>
      </c>
      <c r="O4532" s="151">
        <v>4.5586398365218524E-4</v>
      </c>
      <c r="P4532" s="151">
        <v>4.5867817670581346E-4</v>
      </c>
    </row>
    <row r="4533" spans="1:16" ht="22" customHeight="1" x14ac:dyDescent="0.2">
      <c r="A4533" s="150" t="s">
        <v>5362</v>
      </c>
      <c r="B4533" s="151">
        <v>0</v>
      </c>
      <c r="C4533" s="151">
        <v>0</v>
      </c>
      <c r="D4533" s="151">
        <v>0</v>
      </c>
      <c r="E4533" s="151">
        <v>0</v>
      </c>
      <c r="F4533" s="151">
        <v>0</v>
      </c>
      <c r="G4533" s="151">
        <v>0</v>
      </c>
      <c r="H4533" s="151">
        <v>0</v>
      </c>
      <c r="I4533" s="151">
        <v>0</v>
      </c>
      <c r="J4533" s="151">
        <v>0</v>
      </c>
      <c r="K4533" s="151">
        <v>0</v>
      </c>
      <c r="L4533" s="151">
        <v>0</v>
      </c>
      <c r="M4533" s="151">
        <v>0</v>
      </c>
      <c r="N4533" s="151">
        <v>0</v>
      </c>
      <c r="O4533" s="151">
        <v>0</v>
      </c>
      <c r="P4533" s="151">
        <v>1.5289272556860452E-5</v>
      </c>
    </row>
    <row r="4534" spans="1:16" ht="22" customHeight="1" x14ac:dyDescent="0.2">
      <c r="A4534" s="150" t="s">
        <v>5363</v>
      </c>
      <c r="B4534" s="151">
        <v>1.1532464319707569E-4</v>
      </c>
      <c r="C4534" s="151">
        <v>0</v>
      </c>
      <c r="D4534" s="151">
        <v>9.2724770808818278E-5</v>
      </c>
      <c r="E4534" s="151">
        <v>6.801353098113245E-5</v>
      </c>
      <c r="F4534" s="151">
        <v>1.129926328673096E-4</v>
      </c>
      <c r="G4534" s="151">
        <v>6.4727274114032395E-5</v>
      </c>
      <c r="H4534" s="151">
        <v>1.3805988243999952E-4</v>
      </c>
      <c r="I4534" s="151">
        <v>7.5221027528812228E-5</v>
      </c>
      <c r="J4534" s="151">
        <v>7.9625063992843018E-5</v>
      </c>
      <c r="K4534" s="151">
        <v>1.3026191206237962E-4</v>
      </c>
      <c r="L4534" s="151">
        <v>2.0908818978164468E-4</v>
      </c>
      <c r="M4534" s="151">
        <v>6.572897145115455E-5</v>
      </c>
      <c r="N4534" s="151">
        <v>4.1014113131564303E-4</v>
      </c>
      <c r="O4534" s="151">
        <v>3.9888098569566203E-4</v>
      </c>
      <c r="P4534" s="151">
        <v>3.2107472369406943E-4</v>
      </c>
    </row>
    <row r="4535" spans="1:16" ht="22" customHeight="1" x14ac:dyDescent="0.2">
      <c r="A4535" s="150" t="s">
        <v>5364</v>
      </c>
      <c r="B4535" s="151">
        <v>0</v>
      </c>
      <c r="C4535" s="151">
        <v>0</v>
      </c>
      <c r="D4535" s="151">
        <v>0</v>
      </c>
      <c r="E4535" s="151">
        <v>0</v>
      </c>
      <c r="F4535" s="151">
        <v>0</v>
      </c>
      <c r="G4535" s="151">
        <v>0</v>
      </c>
      <c r="H4535" s="151">
        <v>0</v>
      </c>
      <c r="I4535" s="151">
        <v>0</v>
      </c>
      <c r="J4535" s="151">
        <v>0</v>
      </c>
      <c r="K4535" s="151">
        <v>0</v>
      </c>
      <c r="L4535" s="151">
        <v>6.969606326054824E-5</v>
      </c>
      <c r="M4535" s="151">
        <v>0</v>
      </c>
      <c r="N4535" s="151">
        <v>1.4647897546987253E-5</v>
      </c>
      <c r="O4535" s="151">
        <v>5.6982997956523155E-5</v>
      </c>
      <c r="P4535" s="151">
        <v>1.5289272556860452E-5</v>
      </c>
    </row>
    <row r="4536" spans="1:16" ht="22" customHeight="1" x14ac:dyDescent="0.2">
      <c r="A4536" s="150" t="s">
        <v>5365</v>
      </c>
      <c r="B4536" s="151">
        <v>0</v>
      </c>
      <c r="C4536" s="151">
        <v>0</v>
      </c>
      <c r="D4536" s="151">
        <v>0</v>
      </c>
      <c r="E4536" s="151">
        <v>0</v>
      </c>
      <c r="F4536" s="151">
        <v>0</v>
      </c>
      <c r="G4536" s="151">
        <v>0</v>
      </c>
      <c r="H4536" s="151">
        <v>6.9029941219999759E-5</v>
      </c>
      <c r="I4536" s="151">
        <v>0</v>
      </c>
      <c r="J4536" s="151">
        <v>3.9812531996421509E-5</v>
      </c>
      <c r="K4536" s="151">
        <v>0</v>
      </c>
      <c r="L4536" s="151">
        <v>6.969606326054824E-5</v>
      </c>
      <c r="M4536" s="151">
        <v>0</v>
      </c>
      <c r="N4536" s="151">
        <v>1.0253528282891076E-4</v>
      </c>
      <c r="O4536" s="151">
        <v>5.6982997956523155E-5</v>
      </c>
      <c r="P4536" s="151">
        <v>1.2231418045488362E-4</v>
      </c>
    </row>
    <row r="4537" spans="1:16" ht="22" customHeight="1" x14ac:dyDescent="0.2">
      <c r="A4537" s="150" t="s">
        <v>5366</v>
      </c>
      <c r="B4537" s="151">
        <v>1.7298696479561352E-4</v>
      </c>
      <c r="C4537" s="151">
        <v>0</v>
      </c>
      <c r="D4537" s="151">
        <v>6.1816513872545514E-5</v>
      </c>
      <c r="E4537" s="151">
        <v>0</v>
      </c>
      <c r="F4537" s="151">
        <v>5.6496316433654801E-5</v>
      </c>
      <c r="G4537" s="151">
        <v>0</v>
      </c>
      <c r="H4537" s="151">
        <v>0</v>
      </c>
      <c r="I4537" s="151">
        <v>0</v>
      </c>
      <c r="J4537" s="151">
        <v>0</v>
      </c>
      <c r="K4537" s="151">
        <v>0</v>
      </c>
      <c r="L4537" s="151">
        <v>0</v>
      </c>
      <c r="M4537" s="151">
        <v>0</v>
      </c>
      <c r="N4537" s="151">
        <v>8.7887385281923506E-5</v>
      </c>
      <c r="O4537" s="151">
        <v>5.6982997956523155E-5</v>
      </c>
      <c r="P4537" s="151">
        <v>4.5867817670581349E-5</v>
      </c>
    </row>
    <row r="4538" spans="1:16" ht="22" customHeight="1" x14ac:dyDescent="0.2">
      <c r="A4538" s="150" t="s">
        <v>5367</v>
      </c>
      <c r="B4538" s="151">
        <v>1.7298696479561352E-4</v>
      </c>
      <c r="C4538" s="151">
        <v>0</v>
      </c>
      <c r="D4538" s="151">
        <v>1.2363302774509103E-4</v>
      </c>
      <c r="E4538" s="151">
        <v>0</v>
      </c>
      <c r="F4538" s="151">
        <v>1.129926328673096E-4</v>
      </c>
      <c r="G4538" s="151">
        <v>0</v>
      </c>
      <c r="H4538" s="151">
        <v>6.9029941219999759E-5</v>
      </c>
      <c r="I4538" s="151">
        <v>0</v>
      </c>
      <c r="J4538" s="151">
        <v>0</v>
      </c>
      <c r="K4538" s="151">
        <v>0</v>
      </c>
      <c r="L4538" s="151">
        <v>6.969606326054824E-5</v>
      </c>
      <c r="M4538" s="151">
        <v>0</v>
      </c>
      <c r="N4538" s="151">
        <v>1.4647897546987251E-4</v>
      </c>
      <c r="O4538" s="151">
        <v>1.1396599591304631E-4</v>
      </c>
      <c r="P4538" s="151">
        <v>1.2231418045488362E-4</v>
      </c>
    </row>
    <row r="4539" spans="1:16" ht="22" customHeight="1" x14ac:dyDescent="0.2">
      <c r="A4539" s="150" t="s">
        <v>5368</v>
      </c>
      <c r="B4539" s="151">
        <v>4.0547096142244557E-4</v>
      </c>
      <c r="C4539" s="151">
        <v>4.4556496791665451E-4</v>
      </c>
      <c r="D4539" s="151">
        <v>4.9677998421209305E-4</v>
      </c>
      <c r="E4539" s="151">
        <v>3.7577475867075675E-4</v>
      </c>
      <c r="F4539" s="151">
        <v>3.405187072319375E-4</v>
      </c>
      <c r="G4539" s="151">
        <v>3.901289339782134E-4</v>
      </c>
      <c r="H4539" s="151">
        <v>4.854059957606346E-4</v>
      </c>
      <c r="I4539" s="151">
        <v>3.4003323580638066E-4</v>
      </c>
      <c r="J4539" s="151">
        <v>7.198829649171125E-4</v>
      </c>
      <c r="K4539" s="151">
        <v>5.234160466506526E-4</v>
      </c>
      <c r="L4539" s="151">
        <v>5.6010290838476935E-4</v>
      </c>
      <c r="M4539" s="151">
        <v>3.9616643701923145E-4</v>
      </c>
      <c r="N4539" s="151">
        <v>6.1800811377788942E-4</v>
      </c>
      <c r="O4539" s="151">
        <v>5.7242011583598254E-4</v>
      </c>
      <c r="P4539" s="151">
        <v>5.6827446226112674E-4</v>
      </c>
    </row>
    <row r="4540" spans="1:16" ht="22" customHeight="1" x14ac:dyDescent="0.2">
      <c r="A4540" s="150" t="s">
        <v>5369</v>
      </c>
      <c r="B4540" s="151">
        <v>0</v>
      </c>
      <c r="C4540" s="151">
        <v>0</v>
      </c>
      <c r="D4540" s="151">
        <v>3.1048749013255815E-5</v>
      </c>
      <c r="E4540" s="151">
        <v>0</v>
      </c>
      <c r="F4540" s="151">
        <v>0</v>
      </c>
      <c r="G4540" s="151">
        <v>0</v>
      </c>
      <c r="H4540" s="151">
        <v>6.9343713680090655E-5</v>
      </c>
      <c r="I4540" s="151">
        <v>0</v>
      </c>
      <c r="J4540" s="151">
        <v>7.9986996101901378E-5</v>
      </c>
      <c r="K4540" s="151">
        <v>0</v>
      </c>
      <c r="L4540" s="151">
        <v>0</v>
      </c>
      <c r="M4540" s="151">
        <v>0</v>
      </c>
      <c r="N4540" s="151">
        <v>0</v>
      </c>
      <c r="O4540" s="151">
        <v>0</v>
      </c>
      <c r="P4540" s="151">
        <v>1.5358769250300724E-5</v>
      </c>
    </row>
    <row r="4541" spans="1:16" ht="22" customHeight="1" x14ac:dyDescent="0.2">
      <c r="A4541" s="150" t="s">
        <v>5370</v>
      </c>
      <c r="B4541" s="151">
        <v>0</v>
      </c>
      <c r="C4541" s="151">
        <v>0</v>
      </c>
      <c r="D4541" s="151">
        <v>0</v>
      </c>
      <c r="E4541" s="151">
        <v>0</v>
      </c>
      <c r="F4541" s="151">
        <v>0</v>
      </c>
      <c r="G4541" s="151">
        <v>0</v>
      </c>
      <c r="H4541" s="151">
        <v>0</v>
      </c>
      <c r="I4541" s="151">
        <v>0</v>
      </c>
      <c r="J4541" s="151">
        <v>0</v>
      </c>
      <c r="K4541" s="151">
        <v>0</v>
      </c>
      <c r="L4541" s="151">
        <v>0</v>
      </c>
      <c r="M4541" s="151">
        <v>0</v>
      </c>
      <c r="N4541" s="151">
        <v>0</v>
      </c>
      <c r="O4541" s="151">
        <v>0</v>
      </c>
      <c r="P4541" s="151">
        <v>1.5358769250300724E-5</v>
      </c>
    </row>
    <row r="4542" spans="1:16" ht="22" customHeight="1" x14ac:dyDescent="0.2">
      <c r="A4542" s="150" t="s">
        <v>5371</v>
      </c>
      <c r="B4542" s="151">
        <v>5.792442306034937E-5</v>
      </c>
      <c r="C4542" s="151">
        <v>6.3652138273807788E-5</v>
      </c>
      <c r="D4542" s="151">
        <v>0</v>
      </c>
      <c r="E4542" s="151">
        <v>1.0248402509202456E-4</v>
      </c>
      <c r="F4542" s="151">
        <v>5.6753117871989584E-5</v>
      </c>
      <c r="G4542" s="151">
        <v>6.5021488996368909E-5</v>
      </c>
      <c r="H4542" s="151">
        <v>6.9343713680090655E-5</v>
      </c>
      <c r="I4542" s="151">
        <v>7.5562941290306814E-5</v>
      </c>
      <c r="J4542" s="151">
        <v>7.9986996101901378E-5</v>
      </c>
      <c r="K4542" s="151">
        <v>6.5427005831331575E-5</v>
      </c>
      <c r="L4542" s="151">
        <v>7.0012863548096169E-5</v>
      </c>
      <c r="M4542" s="151">
        <v>6.602773950320525E-5</v>
      </c>
      <c r="N4542" s="151">
        <v>5.8857915597894224E-5</v>
      </c>
      <c r="O4542" s="151">
        <v>5.7242011583598249E-5</v>
      </c>
      <c r="P4542" s="151">
        <v>4.6076307750902172E-5</v>
      </c>
    </row>
    <row r="4543" spans="1:16" ht="22" customHeight="1" x14ac:dyDescent="0.2">
      <c r="A4543" s="150" t="s">
        <v>5372</v>
      </c>
      <c r="B4543" s="151">
        <v>3.4754653836209623E-4</v>
      </c>
      <c r="C4543" s="151">
        <v>1.5276513185713868E-3</v>
      </c>
      <c r="D4543" s="151">
        <v>3.4153623914581397E-4</v>
      </c>
      <c r="E4543" s="151">
        <v>1.4689376929856856E-3</v>
      </c>
      <c r="F4543" s="151">
        <v>3.405187072319375E-4</v>
      </c>
      <c r="G4543" s="151">
        <v>1.0403438239419025E-3</v>
      </c>
      <c r="H4543" s="151">
        <v>9.708119915212692E-4</v>
      </c>
      <c r="I4543" s="151">
        <v>1.4356958845158296E-3</v>
      </c>
      <c r="J4543" s="151">
        <v>1.1198179454266193E-3</v>
      </c>
      <c r="K4543" s="151">
        <v>1.6356751457832894E-3</v>
      </c>
      <c r="L4543" s="151">
        <v>9.1016722612525028E-4</v>
      </c>
      <c r="M4543" s="151">
        <v>1.4526102690705154E-3</v>
      </c>
      <c r="N4543" s="151">
        <v>4.5614884588368024E-4</v>
      </c>
      <c r="O4543" s="151">
        <v>6.2966212741958087E-4</v>
      </c>
      <c r="P4543" s="151">
        <v>5.0683938525992382E-4</v>
      </c>
    </row>
    <row r="4544" spans="1:16" ht="22" customHeight="1" x14ac:dyDescent="0.2">
      <c r="A4544" s="150" t="s">
        <v>5373</v>
      </c>
      <c r="B4544" s="151">
        <v>0</v>
      </c>
      <c r="C4544" s="151">
        <v>0</v>
      </c>
      <c r="D4544" s="151">
        <v>0</v>
      </c>
      <c r="E4544" s="151">
        <v>0</v>
      </c>
      <c r="F4544" s="151">
        <v>0</v>
      </c>
      <c r="G4544" s="151">
        <v>0</v>
      </c>
      <c r="H4544" s="151">
        <v>0</v>
      </c>
      <c r="I4544" s="151">
        <v>0</v>
      </c>
      <c r="J4544" s="151">
        <v>0</v>
      </c>
      <c r="K4544" s="151">
        <v>0</v>
      </c>
      <c r="L4544" s="151">
        <v>0</v>
      </c>
      <c r="M4544" s="151">
        <v>0</v>
      </c>
      <c r="N4544" s="151">
        <v>1.4714478899473556E-5</v>
      </c>
      <c r="O4544" s="151">
        <v>0</v>
      </c>
      <c r="P4544" s="151">
        <v>0</v>
      </c>
    </row>
    <row r="4545" spans="1:16" ht="22" customHeight="1" x14ac:dyDescent="0.2">
      <c r="A4545" s="150" t="s">
        <v>5374</v>
      </c>
      <c r="B4545" s="151">
        <v>0</v>
      </c>
      <c r="C4545" s="151">
        <v>0</v>
      </c>
      <c r="D4545" s="151">
        <v>0</v>
      </c>
      <c r="E4545" s="151">
        <v>0</v>
      </c>
      <c r="F4545" s="151">
        <v>0</v>
      </c>
      <c r="G4545" s="151">
        <v>0</v>
      </c>
      <c r="H4545" s="151">
        <v>0</v>
      </c>
      <c r="I4545" s="151">
        <v>0</v>
      </c>
      <c r="J4545" s="151">
        <v>0</v>
      </c>
      <c r="K4545" s="151">
        <v>0</v>
      </c>
      <c r="L4545" s="151">
        <v>0</v>
      </c>
      <c r="M4545" s="151">
        <v>0</v>
      </c>
      <c r="N4545" s="151">
        <v>0</v>
      </c>
      <c r="O4545" s="151">
        <v>0</v>
      </c>
      <c r="P4545" s="151">
        <v>1.5358769250300724E-5</v>
      </c>
    </row>
    <row r="4546" spans="1:16" ht="22" customHeight="1" x14ac:dyDescent="0.2">
      <c r="A4546" s="150" t="s">
        <v>5375</v>
      </c>
      <c r="B4546" s="151">
        <v>0</v>
      </c>
      <c r="C4546" s="151">
        <v>6.3652138273807788E-5</v>
      </c>
      <c r="D4546" s="151">
        <v>0</v>
      </c>
      <c r="E4546" s="151">
        <v>3.4161341697341524E-5</v>
      </c>
      <c r="F4546" s="151">
        <v>0</v>
      </c>
      <c r="G4546" s="151">
        <v>0</v>
      </c>
      <c r="H4546" s="151">
        <v>0</v>
      </c>
      <c r="I4546" s="151">
        <v>0</v>
      </c>
      <c r="J4546" s="151">
        <v>0</v>
      </c>
      <c r="K4546" s="151">
        <v>6.5427005831331575E-5</v>
      </c>
      <c r="L4546" s="151">
        <v>0</v>
      </c>
      <c r="M4546" s="151">
        <v>6.602773950320525E-5</v>
      </c>
      <c r="N4546" s="151">
        <v>1.4714478899473556E-5</v>
      </c>
      <c r="O4546" s="151">
        <v>0</v>
      </c>
      <c r="P4546" s="151">
        <v>0</v>
      </c>
    </row>
    <row r="4547" spans="1:16" ht="22" customHeight="1" x14ac:dyDescent="0.2">
      <c r="A4547" s="150" t="s">
        <v>5376</v>
      </c>
      <c r="B4547" s="151">
        <v>1.7377326918104812E-4</v>
      </c>
      <c r="C4547" s="151">
        <v>4.4556496791665451E-4</v>
      </c>
      <c r="D4547" s="151">
        <v>2.7943874111930234E-4</v>
      </c>
      <c r="E4547" s="151">
        <v>3.4161341697341527E-4</v>
      </c>
      <c r="F4547" s="151">
        <v>1.1350623574397917E-4</v>
      </c>
      <c r="G4547" s="151">
        <v>3.2510744498184455E-4</v>
      </c>
      <c r="H4547" s="151">
        <v>3.4671856840045332E-4</v>
      </c>
      <c r="I4547" s="151">
        <v>3.4003323580638066E-4</v>
      </c>
      <c r="J4547" s="151">
        <v>3.1994798440760551E-4</v>
      </c>
      <c r="K4547" s="151">
        <v>3.2713502915665793E-4</v>
      </c>
      <c r="L4547" s="151">
        <v>4.2007718128857702E-4</v>
      </c>
      <c r="M4547" s="151">
        <v>1.9808321850961572E-4</v>
      </c>
      <c r="N4547" s="151">
        <v>1.4714478899473558E-4</v>
      </c>
      <c r="O4547" s="151">
        <v>1.7172603475079475E-4</v>
      </c>
      <c r="P4547" s="151">
        <v>1.9966400025390942E-4</v>
      </c>
    </row>
    <row r="4548" spans="1:16" ht="22" customHeight="1" x14ac:dyDescent="0.2">
      <c r="A4548" s="150" t="s">
        <v>5377</v>
      </c>
      <c r="B4548" s="151">
        <v>0</v>
      </c>
      <c r="C4548" s="151">
        <v>0</v>
      </c>
      <c r="D4548" s="151">
        <v>0</v>
      </c>
      <c r="E4548" s="151">
        <v>0</v>
      </c>
      <c r="F4548" s="151">
        <v>0</v>
      </c>
      <c r="G4548" s="151">
        <v>0</v>
      </c>
      <c r="H4548" s="151">
        <v>0</v>
      </c>
      <c r="I4548" s="151">
        <v>0</v>
      </c>
      <c r="J4548" s="151">
        <v>0</v>
      </c>
      <c r="K4548" s="151">
        <v>0</v>
      </c>
      <c r="L4548" s="151">
        <v>0</v>
      </c>
      <c r="M4548" s="151">
        <v>0</v>
      </c>
      <c r="N4548" s="151">
        <v>0</v>
      </c>
      <c r="O4548" s="151">
        <v>0</v>
      </c>
      <c r="P4548" s="151">
        <v>1.5358769250300724E-5</v>
      </c>
    </row>
    <row r="4549" spans="1:16" ht="22" customHeight="1" x14ac:dyDescent="0.2">
      <c r="A4549" s="150" t="s">
        <v>5378</v>
      </c>
      <c r="B4549" s="151">
        <v>5.792442306034937E-5</v>
      </c>
      <c r="C4549" s="151">
        <v>0</v>
      </c>
      <c r="D4549" s="151">
        <v>0</v>
      </c>
      <c r="E4549" s="151">
        <v>0</v>
      </c>
      <c r="F4549" s="151">
        <v>0</v>
      </c>
      <c r="G4549" s="151">
        <v>0</v>
      </c>
      <c r="H4549" s="151">
        <v>0</v>
      </c>
      <c r="I4549" s="151">
        <v>0</v>
      </c>
      <c r="J4549" s="151">
        <v>0</v>
      </c>
      <c r="K4549" s="151">
        <v>0</v>
      </c>
      <c r="L4549" s="151">
        <v>0</v>
      </c>
      <c r="M4549" s="151">
        <v>0</v>
      </c>
      <c r="N4549" s="151">
        <v>4.4143436698420671E-5</v>
      </c>
      <c r="O4549" s="151">
        <v>0</v>
      </c>
      <c r="P4549" s="151">
        <v>4.6076307750902172E-5</v>
      </c>
    </row>
    <row r="4550" spans="1:16" ht="22" customHeight="1" x14ac:dyDescent="0.2">
      <c r="A4550" s="150" t="s">
        <v>5379</v>
      </c>
      <c r="B4550" s="151">
        <v>1.7456675442845015E-4</v>
      </c>
      <c r="C4550" s="151">
        <v>0</v>
      </c>
      <c r="D4550" s="151">
        <v>1.2476209649162155E-4</v>
      </c>
      <c r="E4550" s="151">
        <v>1.3726931823589288E-4</v>
      </c>
      <c r="F4550" s="151">
        <v>1.7103679358681793E-4</v>
      </c>
      <c r="G4550" s="151">
        <v>6.5318390772608025E-5</v>
      </c>
      <c r="H4550" s="151">
        <v>4.1796210985260121E-4</v>
      </c>
      <c r="I4550" s="151">
        <v>1.5181595510381279E-4</v>
      </c>
      <c r="J4550" s="151">
        <v>3.2140893410809689E-4</v>
      </c>
      <c r="K4550" s="151">
        <v>1.3145151856523238E-4</v>
      </c>
      <c r="L4550" s="151">
        <v>6.3299301290059551E-4</v>
      </c>
      <c r="M4550" s="151">
        <v>1.9898770809185143E-4</v>
      </c>
      <c r="N4550" s="151">
        <v>5.1735839052943549E-4</v>
      </c>
      <c r="O4550" s="151">
        <v>4.6002712505540148E-4</v>
      </c>
      <c r="P4550" s="151">
        <v>5.5544042220265633E-4</v>
      </c>
    </row>
    <row r="4551" spans="1:16" ht="22" customHeight="1" x14ac:dyDescent="0.2">
      <c r="A4551" s="150" t="s">
        <v>5380</v>
      </c>
      <c r="B4551" s="151">
        <v>1.1637783628563344E-4</v>
      </c>
      <c r="C4551" s="151">
        <v>6.3942787307021517E-5</v>
      </c>
      <c r="D4551" s="151">
        <v>1.2476209649162155E-4</v>
      </c>
      <c r="E4551" s="151">
        <v>6.8634659117946441E-5</v>
      </c>
      <c r="F4551" s="151">
        <v>1.1402452905787862E-4</v>
      </c>
      <c r="G4551" s="151">
        <v>1.3063678154521605E-4</v>
      </c>
      <c r="H4551" s="151">
        <v>2.0898105492630061E-4</v>
      </c>
      <c r="I4551" s="151">
        <v>7.5907977551906397E-5</v>
      </c>
      <c r="J4551" s="151">
        <v>2.8123281734458478E-4</v>
      </c>
      <c r="K4551" s="151">
        <v>1.9717727784784858E-4</v>
      </c>
      <c r="L4551" s="151">
        <v>5.6266045591164045E-4</v>
      </c>
      <c r="M4551" s="151">
        <v>2.6531694412246855E-4</v>
      </c>
      <c r="N4551" s="151">
        <v>4.4345004902523045E-4</v>
      </c>
      <c r="O4551" s="151">
        <v>3.4502034379155108E-4</v>
      </c>
      <c r="P4551" s="151">
        <v>4.3200921726873264E-4</v>
      </c>
    </row>
    <row r="4552" spans="1:16" ht="22" customHeight="1" x14ac:dyDescent="0.2">
      <c r="A4552" s="150" t="s">
        <v>5381</v>
      </c>
      <c r="B4552" s="151">
        <v>9.8921160842788429E-4</v>
      </c>
      <c r="C4552" s="151">
        <v>1.470684108061495E-3</v>
      </c>
      <c r="D4552" s="151">
        <v>9.6690624781006686E-4</v>
      </c>
      <c r="E4552" s="151">
        <v>1.4413278414768752E-3</v>
      </c>
      <c r="F4552" s="151">
        <v>9.1219623246302896E-4</v>
      </c>
      <c r="G4552" s="151">
        <v>1.3716862062247686E-3</v>
      </c>
      <c r="H4552" s="151">
        <v>1.1145656262736034E-3</v>
      </c>
      <c r="I4552" s="151">
        <v>9.4884971939882988E-4</v>
      </c>
      <c r="J4552" s="151">
        <v>1.1651073861418512E-3</v>
      </c>
      <c r="K4552" s="151">
        <v>1.051612148521859E-3</v>
      </c>
      <c r="L4552" s="151">
        <v>1.4066511397791011E-3</v>
      </c>
      <c r="M4552" s="151">
        <v>1.1275970125204913E-3</v>
      </c>
      <c r="N4552" s="151">
        <v>8.8690009805046091E-4</v>
      </c>
      <c r="O4552" s="151">
        <v>8.6255085947887773E-4</v>
      </c>
      <c r="P4552" s="151">
        <v>8.9487623577094624E-4</v>
      </c>
    </row>
    <row r="4553" spans="1:16" ht="22" customHeight="1" x14ac:dyDescent="0.2">
      <c r="A4553" s="150" t="s">
        <v>5382</v>
      </c>
      <c r="B4553" s="151">
        <v>5.8188918142816718E-5</v>
      </c>
      <c r="C4553" s="151">
        <v>0</v>
      </c>
      <c r="D4553" s="151">
        <v>3.1190524122905387E-5</v>
      </c>
      <c r="E4553" s="151">
        <v>6.8634659117946441E-5</v>
      </c>
      <c r="F4553" s="151">
        <v>5.701226452893931E-5</v>
      </c>
      <c r="G4553" s="151">
        <v>6.5318390772608025E-5</v>
      </c>
      <c r="H4553" s="151">
        <v>6.9660351642100211E-5</v>
      </c>
      <c r="I4553" s="151">
        <v>3.7953988775953198E-5</v>
      </c>
      <c r="J4553" s="151">
        <v>1.2052835029053633E-4</v>
      </c>
      <c r="K4553" s="151">
        <v>6.572575928261619E-5</v>
      </c>
      <c r="L4553" s="151">
        <v>7.0332556988955057E-5</v>
      </c>
      <c r="M4553" s="151">
        <v>6.6329236030617138E-5</v>
      </c>
      <c r="N4553" s="151">
        <v>5.9126673203364063E-5</v>
      </c>
      <c r="O4553" s="151">
        <v>5.7503390631925185E-5</v>
      </c>
      <c r="P4553" s="151">
        <v>7.7144503083702266E-5</v>
      </c>
    </row>
    <row r="4554" spans="1:16" ht="22" customHeight="1" x14ac:dyDescent="0.2">
      <c r="A4554" s="150" t="s">
        <v>5383</v>
      </c>
      <c r="B4554" s="151">
        <v>0</v>
      </c>
      <c r="C4554" s="151">
        <v>6.3942787307021517E-5</v>
      </c>
      <c r="D4554" s="151">
        <v>0</v>
      </c>
      <c r="E4554" s="151">
        <v>3.431732955897322E-5</v>
      </c>
      <c r="F4554" s="151">
        <v>0</v>
      </c>
      <c r="G4554" s="151">
        <v>6.5318390772608025E-5</v>
      </c>
      <c r="H4554" s="151">
        <v>0</v>
      </c>
      <c r="I4554" s="151">
        <v>7.5907977551906397E-5</v>
      </c>
      <c r="J4554" s="151">
        <v>0</v>
      </c>
      <c r="K4554" s="151">
        <v>6.572575928261619E-5</v>
      </c>
      <c r="L4554" s="151">
        <v>0</v>
      </c>
      <c r="M4554" s="151">
        <v>6.6329236030617138E-5</v>
      </c>
      <c r="N4554" s="151">
        <v>0</v>
      </c>
      <c r="O4554" s="151">
        <v>0</v>
      </c>
      <c r="P4554" s="151">
        <v>1.5428900616740451E-5</v>
      </c>
    </row>
    <row r="4555" spans="1:16" ht="22" customHeight="1" x14ac:dyDescent="0.2">
      <c r="A4555" s="150" t="s">
        <v>5384</v>
      </c>
      <c r="B4555" s="151">
        <v>1.1637783628563344E-4</v>
      </c>
      <c r="C4555" s="151">
        <v>6.3942787307021517E-5</v>
      </c>
      <c r="D4555" s="151">
        <v>3.1190524122905387E-5</v>
      </c>
      <c r="E4555" s="151">
        <v>1.0295198867691965E-4</v>
      </c>
      <c r="F4555" s="151">
        <v>1.1402452905787862E-4</v>
      </c>
      <c r="G4555" s="151">
        <v>1.9595517231782409E-4</v>
      </c>
      <c r="H4555" s="151">
        <v>1.3932070328420042E-4</v>
      </c>
      <c r="I4555" s="151">
        <v>7.5907977551906397E-5</v>
      </c>
      <c r="J4555" s="151">
        <v>1.6070446705404844E-4</v>
      </c>
      <c r="K4555" s="151">
        <v>6.572575928261619E-5</v>
      </c>
      <c r="L4555" s="151">
        <v>1.4066511397791011E-4</v>
      </c>
      <c r="M4555" s="151">
        <v>1.9898770809185143E-4</v>
      </c>
      <c r="N4555" s="151">
        <v>2.9563336601682031E-5</v>
      </c>
      <c r="O4555" s="151">
        <v>1.1500678126385037E-4</v>
      </c>
      <c r="P4555" s="151">
        <v>7.7144503083702266E-5</v>
      </c>
    </row>
    <row r="4556" spans="1:16" ht="22" customHeight="1" x14ac:dyDescent="0.2">
      <c r="A4556" s="150" t="s">
        <v>5385</v>
      </c>
      <c r="B4556" s="151">
        <v>1.1637783628563344E-4</v>
      </c>
      <c r="C4556" s="151">
        <v>2.5577114922808607E-4</v>
      </c>
      <c r="D4556" s="151">
        <v>9.3571572368716146E-5</v>
      </c>
      <c r="E4556" s="151">
        <v>3.0885596603075894E-4</v>
      </c>
      <c r="F4556" s="151">
        <v>5.701226452893931E-5</v>
      </c>
      <c r="G4556" s="151">
        <v>1.9595517231782409E-4</v>
      </c>
      <c r="H4556" s="151">
        <v>1.3932070328420042E-4</v>
      </c>
      <c r="I4556" s="151">
        <v>3.4158589898357876E-4</v>
      </c>
      <c r="J4556" s="151">
        <v>1.6070446705404844E-4</v>
      </c>
      <c r="K4556" s="151">
        <v>2.6290303713046476E-4</v>
      </c>
      <c r="L4556" s="151">
        <v>2.1099767096686517E-4</v>
      </c>
      <c r="M4556" s="151">
        <v>3.316461801530857E-4</v>
      </c>
      <c r="N4556" s="151">
        <v>1.3303501470756914E-4</v>
      </c>
      <c r="O4556" s="151">
        <v>5.7503390631925185E-5</v>
      </c>
      <c r="P4556" s="151">
        <v>1.3886010555066408E-4</v>
      </c>
    </row>
    <row r="4557" spans="1:16" ht="22" customHeight="1" x14ac:dyDescent="0.2">
      <c r="A4557" s="150" t="s">
        <v>5386</v>
      </c>
      <c r="B4557" s="151">
        <v>0</v>
      </c>
      <c r="C4557" s="151">
        <v>1.2788557461404303E-4</v>
      </c>
      <c r="D4557" s="151">
        <v>0</v>
      </c>
      <c r="E4557" s="151">
        <v>3.431732955897322E-5</v>
      </c>
      <c r="F4557" s="151">
        <v>0</v>
      </c>
      <c r="G4557" s="151">
        <v>1.3063678154521605E-4</v>
      </c>
      <c r="H4557" s="151">
        <v>0</v>
      </c>
      <c r="I4557" s="151">
        <v>1.1386196632785958E-4</v>
      </c>
      <c r="J4557" s="151">
        <v>0</v>
      </c>
      <c r="K4557" s="151">
        <v>1.3145151856523238E-4</v>
      </c>
      <c r="L4557" s="151">
        <v>0</v>
      </c>
      <c r="M4557" s="151">
        <v>6.6329236030617138E-5</v>
      </c>
      <c r="N4557" s="151">
        <v>0</v>
      </c>
      <c r="O4557" s="151">
        <v>0</v>
      </c>
      <c r="P4557" s="151">
        <v>1.5428900616740451E-5</v>
      </c>
    </row>
    <row r="4558" spans="1:16" ht="22" customHeight="1" x14ac:dyDescent="0.2">
      <c r="A4558" s="150" t="s">
        <v>5387</v>
      </c>
      <c r="B4558" s="151">
        <v>0</v>
      </c>
      <c r="C4558" s="151">
        <v>0</v>
      </c>
      <c r="D4558" s="151">
        <v>0</v>
      </c>
      <c r="E4558" s="151">
        <v>0</v>
      </c>
      <c r="F4558" s="151">
        <v>0</v>
      </c>
      <c r="G4558" s="151">
        <v>0</v>
      </c>
      <c r="H4558" s="151">
        <v>0</v>
      </c>
      <c r="I4558" s="151">
        <v>0</v>
      </c>
      <c r="J4558" s="151">
        <v>0</v>
      </c>
      <c r="K4558" s="151">
        <v>0</v>
      </c>
      <c r="L4558" s="151">
        <v>0</v>
      </c>
      <c r="M4558" s="151">
        <v>6.6329236030617138E-5</v>
      </c>
      <c r="N4558" s="151">
        <v>1.4781668300841016E-5</v>
      </c>
      <c r="O4558" s="151">
        <v>0</v>
      </c>
      <c r="P4558" s="151">
        <v>0</v>
      </c>
    </row>
    <row r="4559" spans="1:16" ht="22" customHeight="1" x14ac:dyDescent="0.2">
      <c r="A4559" s="150" t="s">
        <v>5388</v>
      </c>
      <c r="B4559" s="151">
        <v>0</v>
      </c>
      <c r="C4559" s="151">
        <v>0</v>
      </c>
      <c r="D4559" s="151">
        <v>3.1190524122905387E-5</v>
      </c>
      <c r="E4559" s="151">
        <v>0</v>
      </c>
      <c r="F4559" s="151">
        <v>0</v>
      </c>
      <c r="G4559" s="151">
        <v>0</v>
      </c>
      <c r="H4559" s="151">
        <v>0</v>
      </c>
      <c r="I4559" s="151">
        <v>0</v>
      </c>
      <c r="J4559" s="151">
        <v>0</v>
      </c>
      <c r="K4559" s="151">
        <v>6.572575928261619E-5</v>
      </c>
      <c r="L4559" s="151">
        <v>0</v>
      </c>
      <c r="M4559" s="151">
        <v>0</v>
      </c>
      <c r="N4559" s="151">
        <v>0</v>
      </c>
      <c r="O4559" s="151">
        <v>0</v>
      </c>
      <c r="P4559" s="151">
        <v>0</v>
      </c>
    </row>
    <row r="4560" spans="1:16" ht="22" customHeight="1" x14ac:dyDescent="0.2">
      <c r="A4560" s="150" t="s">
        <v>5389</v>
      </c>
      <c r="B4560" s="151">
        <v>0</v>
      </c>
      <c r="C4560" s="151">
        <v>2.5577114922808607E-4</v>
      </c>
      <c r="D4560" s="151">
        <v>3.1190524122905387E-5</v>
      </c>
      <c r="E4560" s="151">
        <v>2.7453863647178576E-4</v>
      </c>
      <c r="F4560" s="151">
        <v>0</v>
      </c>
      <c r="G4560" s="151">
        <v>1.9595517231782409E-4</v>
      </c>
      <c r="H4560" s="151">
        <v>0</v>
      </c>
      <c r="I4560" s="151">
        <v>3.7953988775953198E-5</v>
      </c>
      <c r="J4560" s="151">
        <v>4.0176116763512111E-5</v>
      </c>
      <c r="K4560" s="151">
        <v>0</v>
      </c>
      <c r="L4560" s="151">
        <v>0</v>
      </c>
      <c r="M4560" s="151">
        <v>0</v>
      </c>
      <c r="N4560" s="151">
        <v>2.9563336601682031E-5</v>
      </c>
      <c r="O4560" s="151">
        <v>0</v>
      </c>
      <c r="P4560" s="151">
        <v>0</v>
      </c>
    </row>
    <row r="4561" spans="1:16" ht="22" customHeight="1" x14ac:dyDescent="0.2">
      <c r="A4561" s="150" t="s">
        <v>5390</v>
      </c>
      <c r="B4561" s="151">
        <v>0</v>
      </c>
      <c r="C4561" s="151">
        <v>2.5577114922808607E-4</v>
      </c>
      <c r="D4561" s="151">
        <v>3.1190524122905387E-5</v>
      </c>
      <c r="E4561" s="151">
        <v>1.3726931823589288E-4</v>
      </c>
      <c r="F4561" s="151">
        <v>0</v>
      </c>
      <c r="G4561" s="151">
        <v>1.9595517231782409E-4</v>
      </c>
      <c r="H4561" s="151">
        <v>6.9660351642100211E-5</v>
      </c>
      <c r="I4561" s="151">
        <v>7.5907977551906397E-5</v>
      </c>
      <c r="J4561" s="151">
        <v>4.0176116763512111E-5</v>
      </c>
      <c r="K4561" s="151">
        <v>1.9717727784784858E-4</v>
      </c>
      <c r="L4561" s="151">
        <v>0</v>
      </c>
      <c r="M4561" s="151">
        <v>1.3265847206123428E-4</v>
      </c>
      <c r="N4561" s="151">
        <v>7.390834150420508E-5</v>
      </c>
      <c r="O4561" s="151">
        <v>5.7503390631925185E-5</v>
      </c>
      <c r="P4561" s="151">
        <v>9.2573403700442713E-5</v>
      </c>
    </row>
    <row r="4562" spans="1:16" ht="22" customHeight="1" x14ac:dyDescent="0.2">
      <c r="A4562" s="150" t="s">
        <v>5391</v>
      </c>
      <c r="B4562" s="151">
        <v>0</v>
      </c>
      <c r="C4562" s="151">
        <v>6.3942787307021517E-5</v>
      </c>
      <c r="D4562" s="151">
        <v>9.3571572368716146E-5</v>
      </c>
      <c r="E4562" s="151">
        <v>1.3726931823589288E-4</v>
      </c>
      <c r="F4562" s="151">
        <v>5.701226452893931E-5</v>
      </c>
      <c r="G4562" s="151">
        <v>6.5318390772608025E-5</v>
      </c>
      <c r="H4562" s="151">
        <v>0</v>
      </c>
      <c r="I4562" s="151">
        <v>7.5907977551906397E-5</v>
      </c>
      <c r="J4562" s="151">
        <v>1.2052835029053633E-4</v>
      </c>
      <c r="K4562" s="151">
        <v>6.572575928261619E-5</v>
      </c>
      <c r="L4562" s="151">
        <v>7.0332556988955057E-5</v>
      </c>
      <c r="M4562" s="151">
        <v>1.3265847206123428E-4</v>
      </c>
      <c r="N4562" s="151">
        <v>4.4345004902523045E-5</v>
      </c>
      <c r="O4562" s="151">
        <v>5.7503390631925185E-5</v>
      </c>
      <c r="P4562" s="151">
        <v>3.0857801233480902E-5</v>
      </c>
    </row>
    <row r="4563" spans="1:16" ht="22" customHeight="1" x14ac:dyDescent="0.2">
      <c r="A4563" s="150" t="s">
        <v>5392</v>
      </c>
      <c r="B4563" s="151">
        <v>0</v>
      </c>
      <c r="C4563" s="151">
        <v>0</v>
      </c>
      <c r="D4563" s="151">
        <v>0</v>
      </c>
      <c r="E4563" s="151">
        <v>3.431732955897322E-5</v>
      </c>
      <c r="F4563" s="151">
        <v>0</v>
      </c>
      <c r="G4563" s="151">
        <v>0</v>
      </c>
      <c r="H4563" s="151">
        <v>0</v>
      </c>
      <c r="I4563" s="151">
        <v>0</v>
      </c>
      <c r="J4563" s="151">
        <v>0</v>
      </c>
      <c r="K4563" s="151">
        <v>0</v>
      </c>
      <c r="L4563" s="151">
        <v>0</v>
      </c>
      <c r="M4563" s="151">
        <v>0</v>
      </c>
      <c r="N4563" s="151">
        <v>0</v>
      </c>
      <c r="O4563" s="151">
        <v>0</v>
      </c>
      <c r="P4563" s="151">
        <v>0</v>
      </c>
    </row>
    <row r="4564" spans="1:16" ht="22" customHeight="1" x14ac:dyDescent="0.2">
      <c r="A4564" s="150" t="s">
        <v>5393</v>
      </c>
      <c r="B4564" s="151">
        <v>6.4007809957098392E-4</v>
      </c>
      <c r="C4564" s="151">
        <v>0</v>
      </c>
      <c r="D4564" s="151">
        <v>7.1738205482682377E-4</v>
      </c>
      <c r="E4564" s="151">
        <v>0</v>
      </c>
      <c r="F4564" s="151">
        <v>5.1311038076045376E-4</v>
      </c>
      <c r="G4564" s="151">
        <v>0</v>
      </c>
      <c r="H4564" s="151">
        <v>1.3932070328420042E-4</v>
      </c>
      <c r="I4564" s="151">
        <v>3.7953988775953198E-5</v>
      </c>
      <c r="J4564" s="151">
        <v>8.0352233527024221E-5</v>
      </c>
      <c r="K4564" s="151">
        <v>6.572575928261619E-5</v>
      </c>
      <c r="L4564" s="151">
        <v>7.0332556988955057E-5</v>
      </c>
      <c r="M4564" s="151">
        <v>6.6329236030617138E-5</v>
      </c>
      <c r="N4564" s="151">
        <v>4.1388671242354841E-4</v>
      </c>
      <c r="O4564" s="151">
        <v>4.6002712505540148E-4</v>
      </c>
      <c r="P4564" s="151">
        <v>3.7029361480177085E-4</v>
      </c>
    </row>
    <row r="4565" spans="1:16" ht="22" customHeight="1" x14ac:dyDescent="0.2">
      <c r="A4565" s="150" t="s">
        <v>5394</v>
      </c>
      <c r="B4565" s="151">
        <v>0</v>
      </c>
      <c r="C4565" s="151">
        <v>0</v>
      </c>
      <c r="D4565" s="151">
        <v>0</v>
      </c>
      <c r="E4565" s="151">
        <v>0</v>
      </c>
      <c r="F4565" s="151">
        <v>0</v>
      </c>
      <c r="G4565" s="151">
        <v>0</v>
      </c>
      <c r="H4565" s="151">
        <v>0</v>
      </c>
      <c r="I4565" s="151">
        <v>0</v>
      </c>
      <c r="J4565" s="151">
        <v>0</v>
      </c>
      <c r="K4565" s="151">
        <v>0</v>
      </c>
      <c r="L4565" s="151">
        <v>0</v>
      </c>
      <c r="M4565" s="151">
        <v>0</v>
      </c>
      <c r="N4565" s="151">
        <v>1.4849474118734783E-5</v>
      </c>
      <c r="O4565" s="151">
        <v>0</v>
      </c>
      <c r="P4565" s="151">
        <v>1.5499675390211739E-5</v>
      </c>
    </row>
    <row r="4566" spans="1:16" ht="22" customHeight="1" x14ac:dyDescent="0.2">
      <c r="A4566" s="150" t="s">
        <v>5395</v>
      </c>
      <c r="B4566" s="151">
        <v>5.8455839785673681E-5</v>
      </c>
      <c r="C4566" s="151">
        <v>0</v>
      </c>
      <c r="D4566" s="151">
        <v>0</v>
      </c>
      <c r="E4566" s="151">
        <v>0</v>
      </c>
      <c r="F4566" s="151">
        <v>0</v>
      </c>
      <c r="G4566" s="151">
        <v>6.5618016418353948E-5</v>
      </c>
      <c r="H4566" s="151">
        <v>0</v>
      </c>
      <c r="I4566" s="151">
        <v>0</v>
      </c>
      <c r="J4566" s="151">
        <v>0</v>
      </c>
      <c r="K4566" s="151">
        <v>0</v>
      </c>
      <c r="L4566" s="151">
        <v>0</v>
      </c>
      <c r="M4566" s="151">
        <v>0</v>
      </c>
      <c r="N4566" s="151">
        <v>1.4849474118734783E-5</v>
      </c>
      <c r="O4566" s="151">
        <v>5.7767167653172552E-5</v>
      </c>
      <c r="P4566" s="151">
        <v>1.5499675390211739E-5</v>
      </c>
    </row>
    <row r="4567" spans="1:16" ht="22" customHeight="1" x14ac:dyDescent="0.2">
      <c r="A4567" s="150" t="s">
        <v>5396</v>
      </c>
      <c r="B4567" s="151">
        <v>5.8455839785673681E-5</v>
      </c>
      <c r="C4567" s="151">
        <v>0</v>
      </c>
      <c r="D4567" s="151">
        <v>0</v>
      </c>
      <c r="E4567" s="151">
        <v>0</v>
      </c>
      <c r="F4567" s="151">
        <v>0</v>
      </c>
      <c r="G4567" s="151">
        <v>0</v>
      </c>
      <c r="H4567" s="151">
        <v>0</v>
      </c>
      <c r="I4567" s="151">
        <v>0</v>
      </c>
      <c r="J4567" s="151">
        <v>0</v>
      </c>
      <c r="K4567" s="151">
        <v>0</v>
      </c>
      <c r="L4567" s="151">
        <v>0</v>
      </c>
      <c r="M4567" s="151">
        <v>0</v>
      </c>
      <c r="N4567" s="151">
        <v>0</v>
      </c>
      <c r="O4567" s="151">
        <v>5.7767167653172552E-5</v>
      </c>
      <c r="P4567" s="151">
        <v>0</v>
      </c>
    </row>
    <row r="4568" spans="1:16" ht="22" customHeight="1" x14ac:dyDescent="0.2">
      <c r="A4568" s="150" t="s">
        <v>5397</v>
      </c>
      <c r="B4568" s="151">
        <v>0</v>
      </c>
      <c r="C4568" s="151">
        <v>0</v>
      </c>
      <c r="D4568" s="151">
        <v>0</v>
      </c>
      <c r="E4568" s="151">
        <v>0</v>
      </c>
      <c r="F4568" s="151">
        <v>0</v>
      </c>
      <c r="G4568" s="151">
        <v>0</v>
      </c>
      <c r="H4568" s="151">
        <v>0</v>
      </c>
      <c r="I4568" s="151">
        <v>0</v>
      </c>
      <c r="J4568" s="151">
        <v>0</v>
      </c>
      <c r="K4568" s="151">
        <v>0</v>
      </c>
      <c r="L4568" s="151">
        <v>7.0655183397161288E-5</v>
      </c>
      <c r="M4568" s="151">
        <v>0</v>
      </c>
      <c r="N4568" s="151">
        <v>0</v>
      </c>
      <c r="O4568" s="151">
        <v>0</v>
      </c>
      <c r="P4568" s="151">
        <v>0</v>
      </c>
    </row>
    <row r="4569" spans="1:16" ht="22" customHeight="1" x14ac:dyDescent="0.2">
      <c r="A4569" s="150" t="s">
        <v>5398</v>
      </c>
      <c r="B4569" s="151">
        <v>5.8455839785673681E-5</v>
      </c>
      <c r="C4569" s="151">
        <v>0</v>
      </c>
      <c r="D4569" s="151">
        <v>3.1333599921634308E-5</v>
      </c>
      <c r="E4569" s="151">
        <v>0</v>
      </c>
      <c r="F4569" s="151">
        <v>5.7273788678154636E-5</v>
      </c>
      <c r="G4569" s="151">
        <v>6.5618016418353948E-5</v>
      </c>
      <c r="H4569" s="151">
        <v>2.7991957815816414E-4</v>
      </c>
      <c r="I4569" s="151">
        <v>0</v>
      </c>
      <c r="J4569" s="151">
        <v>2.8252287613974344E-4</v>
      </c>
      <c r="K4569" s="151">
        <v>0</v>
      </c>
      <c r="L4569" s="151">
        <v>4.2393110038296768E-4</v>
      </c>
      <c r="M4569" s="151">
        <v>6.6633498581216308E-5</v>
      </c>
      <c r="N4569" s="151">
        <v>4.0093580120583914E-4</v>
      </c>
      <c r="O4569" s="151">
        <v>6.3543884418489809E-4</v>
      </c>
      <c r="P4569" s="151">
        <v>3.4099285858465832E-4</v>
      </c>
    </row>
    <row r="4570" spans="1:16" ht="22" customHeight="1" x14ac:dyDescent="0.2">
      <c r="A4570" s="150" t="s">
        <v>5399</v>
      </c>
      <c r="B4570" s="151">
        <v>0</v>
      </c>
      <c r="C4570" s="151">
        <v>0</v>
      </c>
      <c r="D4570" s="151">
        <v>0</v>
      </c>
      <c r="E4570" s="151">
        <v>0</v>
      </c>
      <c r="F4570" s="151">
        <v>0</v>
      </c>
      <c r="G4570" s="151">
        <v>0</v>
      </c>
      <c r="H4570" s="151">
        <v>6.9979894539541035E-5</v>
      </c>
      <c r="I4570" s="151">
        <v>0</v>
      </c>
      <c r="J4570" s="151">
        <v>8.0720821754212419E-5</v>
      </c>
      <c r="K4570" s="151">
        <v>0</v>
      </c>
      <c r="L4570" s="151">
        <v>0</v>
      </c>
      <c r="M4570" s="151">
        <v>0</v>
      </c>
      <c r="N4570" s="151">
        <v>1.3364526706861305E-4</v>
      </c>
      <c r="O4570" s="151">
        <v>1.7330150295951765E-4</v>
      </c>
      <c r="P4570" s="151">
        <v>1.549967539021174E-4</v>
      </c>
    </row>
    <row r="4571" spans="1:16" ht="22" customHeight="1" x14ac:dyDescent="0.2">
      <c r="A4571" s="150" t="s">
        <v>5400</v>
      </c>
      <c r="B4571" s="151">
        <v>0</v>
      </c>
      <c r="C4571" s="151">
        <v>6.4236102845127135E-5</v>
      </c>
      <c r="D4571" s="151">
        <v>0</v>
      </c>
      <c r="E4571" s="151">
        <v>0</v>
      </c>
      <c r="F4571" s="151">
        <v>0</v>
      </c>
      <c r="G4571" s="151">
        <v>6.5618016418353948E-5</v>
      </c>
      <c r="H4571" s="151">
        <v>0</v>
      </c>
      <c r="I4571" s="151">
        <v>3.8128089641897941E-5</v>
      </c>
      <c r="J4571" s="151">
        <v>0</v>
      </c>
      <c r="K4571" s="151">
        <v>0</v>
      </c>
      <c r="L4571" s="151">
        <v>0</v>
      </c>
      <c r="M4571" s="151">
        <v>0</v>
      </c>
      <c r="N4571" s="151">
        <v>0</v>
      </c>
      <c r="O4571" s="151">
        <v>0</v>
      </c>
      <c r="P4571" s="151">
        <v>0</v>
      </c>
    </row>
    <row r="4572" spans="1:16" ht="22" customHeight="1" x14ac:dyDescent="0.2">
      <c r="A4572" s="150" t="s">
        <v>5401</v>
      </c>
      <c r="B4572" s="151">
        <v>1.1691167957134736E-3</v>
      </c>
      <c r="C4572" s="151">
        <v>1.7343747768184326E-3</v>
      </c>
      <c r="D4572" s="151">
        <v>1.3473447966302753E-3</v>
      </c>
      <c r="E4572" s="151">
        <v>1.4479394370799801E-3</v>
      </c>
      <c r="F4572" s="151">
        <v>1.1454757735630927E-3</v>
      </c>
      <c r="G4572" s="151">
        <v>1.5748323940404946E-3</v>
      </c>
      <c r="H4572" s="151">
        <v>1.3995978907908207E-3</v>
      </c>
      <c r="I4572" s="151">
        <v>1.4488674063921217E-3</v>
      </c>
      <c r="J4572" s="151">
        <v>1.6547768459613545E-3</v>
      </c>
      <c r="K4572" s="151">
        <v>1.7827358469638056E-3</v>
      </c>
      <c r="L4572" s="151">
        <v>1.6957244015318707E-3</v>
      </c>
      <c r="M4572" s="151">
        <v>1.4659369687867589E-3</v>
      </c>
      <c r="N4572" s="151">
        <v>1.1137105589051086E-3</v>
      </c>
      <c r="O4572" s="151">
        <v>1.1553433530634512E-3</v>
      </c>
      <c r="P4572" s="151">
        <v>1.1934750050463039E-3</v>
      </c>
    </row>
    <row r="4573" spans="1:16" ht="22" customHeight="1" x14ac:dyDescent="0.2">
      <c r="A4573" s="150" t="s">
        <v>5402</v>
      </c>
      <c r="B4573" s="151">
        <v>0</v>
      </c>
      <c r="C4573" s="151">
        <v>5.1388882276101708E-4</v>
      </c>
      <c r="D4573" s="151">
        <v>1.2533439968653723E-4</v>
      </c>
      <c r="E4573" s="151">
        <v>4.8264647902666007E-4</v>
      </c>
      <c r="F4573" s="151">
        <v>1.718213660344639E-4</v>
      </c>
      <c r="G4573" s="151">
        <v>5.9056214776518549E-4</v>
      </c>
      <c r="H4573" s="151">
        <v>0</v>
      </c>
      <c r="I4573" s="151">
        <v>4.9566516534467323E-4</v>
      </c>
      <c r="J4573" s="151">
        <v>1.2108123263131862E-4</v>
      </c>
      <c r="K4573" s="151">
        <v>5.2821802873001642E-4</v>
      </c>
      <c r="L4573" s="151">
        <v>7.0655183397161288E-5</v>
      </c>
      <c r="M4573" s="151">
        <v>6.6633498581216311E-4</v>
      </c>
      <c r="N4573" s="151">
        <v>1.1879579294987826E-4</v>
      </c>
      <c r="O4573" s="151">
        <v>1.7330150295951765E-4</v>
      </c>
      <c r="P4573" s="151">
        <v>1.2399740312169392E-4</v>
      </c>
    </row>
    <row r="4574" spans="1:16" ht="22" customHeight="1" x14ac:dyDescent="0.2">
      <c r="A4574" s="150" t="s">
        <v>5403</v>
      </c>
      <c r="B4574" s="151">
        <v>1.1691167957134736E-4</v>
      </c>
      <c r="C4574" s="151">
        <v>1.9270830853538139E-4</v>
      </c>
      <c r="D4574" s="151">
        <v>1.5666799960817156E-4</v>
      </c>
      <c r="E4574" s="151">
        <v>2.7579798801523434E-4</v>
      </c>
      <c r="F4574" s="151">
        <v>5.7273788678154636E-5</v>
      </c>
      <c r="G4574" s="151">
        <v>1.9685404925506183E-4</v>
      </c>
      <c r="H4574" s="151">
        <v>1.3995978907908207E-4</v>
      </c>
      <c r="I4574" s="151">
        <v>1.9064044820948968E-4</v>
      </c>
      <c r="J4574" s="151">
        <v>1.2108123263131862E-4</v>
      </c>
      <c r="K4574" s="151">
        <v>2.6410901436500821E-4</v>
      </c>
      <c r="L4574" s="151">
        <v>2.1196555019148384E-4</v>
      </c>
      <c r="M4574" s="151">
        <v>2.6653399432486523E-4</v>
      </c>
      <c r="N4574" s="151">
        <v>1.1879579294987826E-4</v>
      </c>
      <c r="O4574" s="151">
        <v>1.7330150295951765E-4</v>
      </c>
      <c r="P4574" s="151">
        <v>1.2399740312169392E-4</v>
      </c>
    </row>
    <row r="4575" spans="1:16" ht="22" customHeight="1" x14ac:dyDescent="0.2">
      <c r="A4575" s="150" t="s">
        <v>5404</v>
      </c>
      <c r="B4575" s="151">
        <v>0</v>
      </c>
      <c r="C4575" s="151">
        <v>0</v>
      </c>
      <c r="D4575" s="151">
        <v>0</v>
      </c>
      <c r="E4575" s="151">
        <v>0</v>
      </c>
      <c r="F4575" s="151">
        <v>0</v>
      </c>
      <c r="G4575" s="151">
        <v>0</v>
      </c>
      <c r="H4575" s="151">
        <v>0</v>
      </c>
      <c r="I4575" s="151">
        <v>0</v>
      </c>
      <c r="J4575" s="151">
        <v>0</v>
      </c>
      <c r="K4575" s="151">
        <v>0</v>
      </c>
      <c r="L4575" s="151">
        <v>0</v>
      </c>
      <c r="M4575" s="151">
        <v>0</v>
      </c>
      <c r="N4575" s="151">
        <v>1.4849474118734783E-5</v>
      </c>
      <c r="O4575" s="151">
        <v>0</v>
      </c>
      <c r="P4575" s="151">
        <v>0</v>
      </c>
    </row>
    <row r="4576" spans="1:16" ht="22" customHeight="1" x14ac:dyDescent="0.2">
      <c r="A4576" s="150" t="s">
        <v>5405</v>
      </c>
      <c r="B4576" s="151">
        <v>0</v>
      </c>
      <c r="C4576" s="151">
        <v>0</v>
      </c>
      <c r="D4576" s="151">
        <v>0</v>
      </c>
      <c r="E4576" s="151">
        <v>0</v>
      </c>
      <c r="F4576" s="151">
        <v>5.7273788678154636E-5</v>
      </c>
      <c r="G4576" s="151">
        <v>6.5618016418353948E-5</v>
      </c>
      <c r="H4576" s="151">
        <v>6.9979894539541035E-5</v>
      </c>
      <c r="I4576" s="151">
        <v>3.8128089641897941E-5</v>
      </c>
      <c r="J4576" s="151">
        <v>4.036041087710621E-5</v>
      </c>
      <c r="K4576" s="151">
        <v>6.6027253591252052E-5</v>
      </c>
      <c r="L4576" s="151">
        <v>7.0655183397161288E-5</v>
      </c>
      <c r="M4576" s="151">
        <v>0</v>
      </c>
      <c r="N4576" s="151">
        <v>1.4849474118734783E-5</v>
      </c>
      <c r="O4576" s="151">
        <v>0</v>
      </c>
      <c r="P4576" s="151">
        <v>0</v>
      </c>
    </row>
    <row r="4577" spans="1:16" ht="22" customHeight="1" x14ac:dyDescent="0.2">
      <c r="A4577" s="150" t="s">
        <v>5406</v>
      </c>
      <c r="B4577" s="151">
        <v>1.7536751935702104E-4</v>
      </c>
      <c r="C4577" s="151">
        <v>1.9270830853538139E-4</v>
      </c>
      <c r="D4577" s="151">
        <v>1.8800159952980585E-4</v>
      </c>
      <c r="E4577" s="151">
        <v>2.4132323951333003E-4</v>
      </c>
      <c r="F4577" s="151">
        <v>1.718213660344639E-4</v>
      </c>
      <c r="G4577" s="151">
        <v>2.6247206567341579E-4</v>
      </c>
      <c r="H4577" s="151">
        <v>3.4989947269770518E-4</v>
      </c>
      <c r="I4577" s="151">
        <v>2.2876853785138763E-4</v>
      </c>
      <c r="J4577" s="151">
        <v>4.8432493052527446E-4</v>
      </c>
      <c r="K4577" s="151">
        <v>3.3013626795626029E-4</v>
      </c>
      <c r="L4577" s="151">
        <v>4.2393110038296768E-4</v>
      </c>
      <c r="M4577" s="151">
        <v>2.6653399432486523E-4</v>
      </c>
      <c r="N4577" s="151">
        <v>1.7819368942481739E-4</v>
      </c>
      <c r="O4577" s="151">
        <v>1.7330150295951765E-4</v>
      </c>
      <c r="P4577" s="151">
        <v>1.8599610468254089E-4</v>
      </c>
    </row>
    <row r="4578" spans="1:16" ht="22" customHeight="1" x14ac:dyDescent="0.2">
      <c r="A4578" s="150" t="s">
        <v>5407</v>
      </c>
      <c r="B4578" s="151">
        <v>0</v>
      </c>
      <c r="C4578" s="151">
        <v>0</v>
      </c>
      <c r="D4578" s="151">
        <v>3.1333599921634308E-5</v>
      </c>
      <c r="E4578" s="151">
        <v>0</v>
      </c>
      <c r="F4578" s="151">
        <v>0</v>
      </c>
      <c r="G4578" s="151">
        <v>0</v>
      </c>
      <c r="H4578" s="151">
        <v>0</v>
      </c>
      <c r="I4578" s="151">
        <v>0</v>
      </c>
      <c r="J4578" s="151">
        <v>0</v>
      </c>
      <c r="K4578" s="151">
        <v>0</v>
      </c>
      <c r="L4578" s="151">
        <v>0</v>
      </c>
      <c r="M4578" s="151">
        <v>0</v>
      </c>
      <c r="N4578" s="151">
        <v>0</v>
      </c>
      <c r="O4578" s="151">
        <v>0</v>
      </c>
      <c r="P4578" s="151">
        <v>0</v>
      </c>
    </row>
    <row r="4579" spans="1:16" ht="22" customHeight="1" x14ac:dyDescent="0.2">
      <c r="A4579" s="150" t="s">
        <v>5408</v>
      </c>
      <c r="B4579" s="151">
        <v>0</v>
      </c>
      <c r="C4579" s="151">
        <v>1.2847220569025427E-4</v>
      </c>
      <c r="D4579" s="151">
        <v>0</v>
      </c>
      <c r="E4579" s="151">
        <v>1.7237374250952145E-4</v>
      </c>
      <c r="F4579" s="151">
        <v>0</v>
      </c>
      <c r="G4579" s="151">
        <v>1.9685404925506183E-4</v>
      </c>
      <c r="H4579" s="151">
        <v>0</v>
      </c>
      <c r="I4579" s="151">
        <v>1.9064044820948968E-4</v>
      </c>
      <c r="J4579" s="151">
        <v>0</v>
      </c>
      <c r="K4579" s="151">
        <v>1.320545071825041E-4</v>
      </c>
      <c r="L4579" s="151">
        <v>0</v>
      </c>
      <c r="M4579" s="151">
        <v>6.6633498581216308E-5</v>
      </c>
      <c r="N4579" s="151">
        <v>1.4849474118734783E-5</v>
      </c>
      <c r="O4579" s="151">
        <v>0</v>
      </c>
      <c r="P4579" s="151">
        <v>0</v>
      </c>
    </row>
    <row r="4580" spans="1:16" ht="22" customHeight="1" x14ac:dyDescent="0.2">
      <c r="A4580" s="150" t="s">
        <v>5409</v>
      </c>
      <c r="B4580" s="151">
        <v>5.8455839785673681E-5</v>
      </c>
      <c r="C4580" s="151">
        <v>5.781249256061442E-4</v>
      </c>
      <c r="D4580" s="151">
        <v>2.1933519945144017E-4</v>
      </c>
      <c r="E4580" s="151">
        <v>7.2396971853999007E-4</v>
      </c>
      <c r="F4580" s="151">
        <v>5.7273788678154636E-5</v>
      </c>
      <c r="G4580" s="151">
        <v>7.8741619702024732E-4</v>
      </c>
      <c r="H4580" s="151">
        <v>3.4989947269770518E-4</v>
      </c>
      <c r="I4580" s="151">
        <v>6.8630561355416289E-4</v>
      </c>
      <c r="J4580" s="151">
        <v>3.2288328701684968E-4</v>
      </c>
      <c r="K4580" s="151">
        <v>6.6027253591252057E-4</v>
      </c>
      <c r="L4580" s="151">
        <v>4.2393110038296768E-4</v>
      </c>
      <c r="M4580" s="151">
        <v>7.3296848439337943E-4</v>
      </c>
      <c r="N4580" s="151">
        <v>3.5638737884963477E-4</v>
      </c>
      <c r="O4580" s="151">
        <v>4.6213734122538041E-4</v>
      </c>
      <c r="P4580" s="151">
        <v>4.1849123553571702E-4</v>
      </c>
    </row>
    <row r="4581" spans="1:16" ht="22" customHeight="1" x14ac:dyDescent="0.2">
      <c r="A4581" s="150" t="s">
        <v>5410</v>
      </c>
      <c r="B4581" s="151">
        <v>5.8455839785673681E-5</v>
      </c>
      <c r="C4581" s="151">
        <v>3.8541661707076278E-4</v>
      </c>
      <c r="D4581" s="151">
        <v>9.4000799764902925E-5</v>
      </c>
      <c r="E4581" s="151">
        <v>3.1027273651713862E-4</v>
      </c>
      <c r="F4581" s="151">
        <v>1.1454757735630927E-4</v>
      </c>
      <c r="G4581" s="151">
        <v>2.6247206567341579E-4</v>
      </c>
      <c r="H4581" s="151">
        <v>2.0993968361862313E-4</v>
      </c>
      <c r="I4581" s="151">
        <v>1.1438426892569381E-4</v>
      </c>
      <c r="J4581" s="151">
        <v>2.4216246526263723E-4</v>
      </c>
      <c r="K4581" s="151">
        <v>2.6410901436500821E-4</v>
      </c>
      <c r="L4581" s="151">
        <v>2.1196555019148384E-4</v>
      </c>
      <c r="M4581" s="151">
        <v>1.3326699716243262E-4</v>
      </c>
      <c r="N4581" s="151">
        <v>2.6729053413722609E-4</v>
      </c>
      <c r="O4581" s="151">
        <v>3.466030059190353E-4</v>
      </c>
      <c r="P4581" s="151">
        <v>2.6349448163359962E-4</v>
      </c>
    </row>
    <row r="4582" spans="1:16" ht="22" customHeight="1" x14ac:dyDescent="0.2">
      <c r="A4582" s="150" t="s">
        <v>5411</v>
      </c>
      <c r="B4582" s="151">
        <v>5.8455839785673681E-5</v>
      </c>
      <c r="C4582" s="151">
        <v>0</v>
      </c>
      <c r="D4582" s="151">
        <v>6.2667199843268617E-5</v>
      </c>
      <c r="E4582" s="151">
        <v>0</v>
      </c>
      <c r="F4582" s="151">
        <v>5.7273788678154636E-5</v>
      </c>
      <c r="G4582" s="151">
        <v>0</v>
      </c>
      <c r="H4582" s="151">
        <v>0</v>
      </c>
      <c r="I4582" s="151">
        <v>0</v>
      </c>
      <c r="J4582" s="151">
        <v>0</v>
      </c>
      <c r="K4582" s="151">
        <v>0</v>
      </c>
      <c r="L4582" s="151">
        <v>0</v>
      </c>
      <c r="M4582" s="151">
        <v>0</v>
      </c>
      <c r="N4582" s="151">
        <v>2.9698948237469565E-5</v>
      </c>
      <c r="O4582" s="151">
        <v>0</v>
      </c>
      <c r="P4582" s="151">
        <v>3.0999350780423479E-5</v>
      </c>
    </row>
    <row r="4583" spans="1:16" ht="22" customHeight="1" x14ac:dyDescent="0.2">
      <c r="A4583" s="150" t="s">
        <v>5412</v>
      </c>
      <c r="B4583" s="151">
        <v>1.1691167957134736E-4</v>
      </c>
      <c r="C4583" s="151">
        <v>0</v>
      </c>
      <c r="D4583" s="151">
        <v>9.4000799764902925E-5</v>
      </c>
      <c r="E4583" s="151">
        <v>0</v>
      </c>
      <c r="F4583" s="151">
        <v>1.718213660344639E-4</v>
      </c>
      <c r="G4583" s="151">
        <v>0</v>
      </c>
      <c r="H4583" s="151">
        <v>0</v>
      </c>
      <c r="I4583" s="151">
        <v>0</v>
      </c>
      <c r="J4583" s="151">
        <v>0</v>
      </c>
      <c r="K4583" s="151">
        <v>0</v>
      </c>
      <c r="L4583" s="151">
        <v>0</v>
      </c>
      <c r="M4583" s="151">
        <v>0</v>
      </c>
      <c r="N4583" s="151">
        <v>4.4548422356204346E-5</v>
      </c>
      <c r="O4583" s="151">
        <v>5.7767167653172552E-5</v>
      </c>
      <c r="P4583" s="151">
        <v>4.6499026170635222E-5</v>
      </c>
    </row>
    <row r="4584" spans="1:16" ht="22" customHeight="1" x14ac:dyDescent="0.2">
      <c r="A4584" s="150" t="s">
        <v>5413</v>
      </c>
      <c r="B4584" s="151">
        <v>0</v>
      </c>
      <c r="C4584" s="151">
        <v>0</v>
      </c>
      <c r="D4584" s="151">
        <v>0</v>
      </c>
      <c r="E4584" s="151">
        <v>0</v>
      </c>
      <c r="F4584" s="151">
        <v>0</v>
      </c>
      <c r="G4584" s="151">
        <v>0</v>
      </c>
      <c r="H4584" s="151">
        <v>0</v>
      </c>
      <c r="I4584" s="151">
        <v>0</v>
      </c>
      <c r="J4584" s="151">
        <v>0</v>
      </c>
      <c r="K4584" s="151">
        <v>0</v>
      </c>
      <c r="L4584" s="151">
        <v>0</v>
      </c>
      <c r="M4584" s="151">
        <v>0</v>
      </c>
      <c r="N4584" s="151">
        <v>0</v>
      </c>
      <c r="O4584" s="151">
        <v>0</v>
      </c>
      <c r="P4584" s="151">
        <v>1.5499675390211739E-5</v>
      </c>
    </row>
    <row r="4585" spans="1:16" ht="22" customHeight="1" x14ac:dyDescent="0.2">
      <c r="A4585" s="150" t="s">
        <v>5414</v>
      </c>
      <c r="B4585" s="151">
        <v>5.8725221535838073E-5</v>
      </c>
      <c r="C4585" s="151">
        <v>6.4532121752247524E-5</v>
      </c>
      <c r="D4585" s="151">
        <v>6.2955988782638513E-5</v>
      </c>
      <c r="E4585" s="151">
        <v>0</v>
      </c>
      <c r="F4585" s="151">
        <v>1.1507544637638441E-4</v>
      </c>
      <c r="G4585" s="151">
        <v>0</v>
      </c>
      <c r="H4585" s="151">
        <v>2.1090714759843245E-4</v>
      </c>
      <c r="I4585" s="151">
        <v>3.8303795124118662E-5</v>
      </c>
      <c r="J4585" s="151">
        <v>8.1092807107918452E-5</v>
      </c>
      <c r="K4585" s="151">
        <v>6.6331526649276258E-5</v>
      </c>
      <c r="L4585" s="151">
        <v>2.1294234996195152E-4</v>
      </c>
      <c r="M4585" s="151">
        <v>0</v>
      </c>
      <c r="N4585" s="151">
        <v>1.1934323900033852E-4</v>
      </c>
      <c r="O4585" s="151">
        <v>1.7410012739711912E-4</v>
      </c>
      <c r="P4585" s="151">
        <v>9.3426614794456022E-5</v>
      </c>
    </row>
    <row r="4586" spans="1:16" ht="22" customHeight="1" x14ac:dyDescent="0.2">
      <c r="A4586" s="150" t="s">
        <v>5415</v>
      </c>
      <c r="B4586" s="151">
        <v>2.9362610767919039E-4</v>
      </c>
      <c r="C4586" s="151">
        <v>0</v>
      </c>
      <c r="D4586" s="151">
        <v>1.8886796634791557E-4</v>
      </c>
      <c r="E4586" s="151">
        <v>0</v>
      </c>
      <c r="F4586" s="151">
        <v>2.8768861594096108E-4</v>
      </c>
      <c r="G4586" s="151">
        <v>1.318408071815775E-4</v>
      </c>
      <c r="H4586" s="151">
        <v>5.624190602624865E-4</v>
      </c>
      <c r="I4586" s="151">
        <v>7.6607590248237324E-5</v>
      </c>
      <c r="J4586" s="151">
        <v>4.4601043909355155E-4</v>
      </c>
      <c r="K4586" s="151">
        <v>6.6331526649276258E-5</v>
      </c>
      <c r="L4586" s="151">
        <v>4.9686548324455351E-4</v>
      </c>
      <c r="M4586" s="151">
        <v>2.0082169618486389E-4</v>
      </c>
      <c r="N4586" s="151">
        <v>5.519624803765657E-4</v>
      </c>
      <c r="O4586" s="151">
        <v>4.6426700639231764E-4</v>
      </c>
      <c r="P4586" s="151">
        <v>5.1384638136950812E-4</v>
      </c>
    </row>
    <row r="4587" spans="1:16" ht="22" customHeight="1" x14ac:dyDescent="0.2">
      <c r="A4587" s="150" t="s">
        <v>5416</v>
      </c>
      <c r="B4587" s="151">
        <v>0</v>
      </c>
      <c r="C4587" s="151">
        <v>6.4532121752247524E-5</v>
      </c>
      <c r="D4587" s="151">
        <v>6.2955988782638513E-5</v>
      </c>
      <c r="E4587" s="151">
        <v>6.9267236621337649E-5</v>
      </c>
      <c r="F4587" s="151">
        <v>0</v>
      </c>
      <c r="G4587" s="151">
        <v>0</v>
      </c>
      <c r="H4587" s="151">
        <v>7.0302382532810812E-5</v>
      </c>
      <c r="I4587" s="151">
        <v>7.6607590248237324E-5</v>
      </c>
      <c r="J4587" s="151">
        <v>1.621856142158369E-4</v>
      </c>
      <c r="K4587" s="151">
        <v>1.3266305329855252E-4</v>
      </c>
      <c r="L4587" s="151">
        <v>7.0980783320650505E-5</v>
      </c>
      <c r="M4587" s="151">
        <v>6.6940565394954629E-5</v>
      </c>
      <c r="N4587" s="151">
        <v>5.9671619500169261E-5</v>
      </c>
      <c r="O4587" s="151">
        <v>5.8033375799039705E-5</v>
      </c>
      <c r="P4587" s="151">
        <v>4.6713307397228011E-5</v>
      </c>
    </row>
    <row r="4588" spans="1:16" ht="22" customHeight="1" x14ac:dyDescent="0.2">
      <c r="A4588" s="150" t="s">
        <v>5417</v>
      </c>
      <c r="B4588" s="151">
        <v>5.2852699382254268E-4</v>
      </c>
      <c r="C4588" s="151">
        <v>1.5487709220539409E-3</v>
      </c>
      <c r="D4588" s="151">
        <v>5.3512590465242742E-4</v>
      </c>
      <c r="E4588" s="151">
        <v>1.3507111141160841E-3</v>
      </c>
      <c r="F4588" s="151">
        <v>5.7537723188192216E-4</v>
      </c>
      <c r="G4588" s="151">
        <v>1.6480100897697189E-3</v>
      </c>
      <c r="H4588" s="151">
        <v>1.1951405030577837E-3</v>
      </c>
      <c r="I4588" s="151">
        <v>1.9151897562059332E-3</v>
      </c>
      <c r="J4588" s="151">
        <v>1.1352992995108584E-3</v>
      </c>
      <c r="K4588" s="151">
        <v>1.8572827461797352E-3</v>
      </c>
      <c r="L4588" s="151">
        <v>1.2066733164510584E-3</v>
      </c>
      <c r="M4588" s="151">
        <v>1.7404547002688204E-3</v>
      </c>
      <c r="N4588" s="151">
        <v>5.3704457550152337E-4</v>
      </c>
      <c r="O4588" s="151">
        <v>7.5443388538751612E-4</v>
      </c>
      <c r="P4588" s="151">
        <v>6.072729961639641E-4</v>
      </c>
    </row>
    <row r="4589" spans="1:16" ht="22" customHeight="1" x14ac:dyDescent="0.2">
      <c r="A4589" s="150" t="s">
        <v>5418</v>
      </c>
      <c r="B4589" s="151">
        <v>0</v>
      </c>
      <c r="C4589" s="151">
        <v>0</v>
      </c>
      <c r="D4589" s="151">
        <v>6.2955988782638513E-5</v>
      </c>
      <c r="E4589" s="151">
        <v>3.4633618310668824E-5</v>
      </c>
      <c r="F4589" s="151">
        <v>0</v>
      </c>
      <c r="G4589" s="151">
        <v>0</v>
      </c>
      <c r="H4589" s="151">
        <v>0</v>
      </c>
      <c r="I4589" s="151">
        <v>0</v>
      </c>
      <c r="J4589" s="151">
        <v>8.1092807107918452E-5</v>
      </c>
      <c r="K4589" s="151">
        <v>0</v>
      </c>
      <c r="L4589" s="151">
        <v>0</v>
      </c>
      <c r="M4589" s="151">
        <v>0</v>
      </c>
      <c r="N4589" s="151">
        <v>2.983580975008463E-5</v>
      </c>
      <c r="O4589" s="151">
        <v>0</v>
      </c>
      <c r="P4589" s="151">
        <v>1.5571102465742668E-5</v>
      </c>
    </row>
    <row r="4590" spans="1:16" ht="22" customHeight="1" x14ac:dyDescent="0.2">
      <c r="A4590" s="150" t="s">
        <v>5419</v>
      </c>
      <c r="B4590" s="151">
        <v>0</v>
      </c>
      <c r="C4590" s="151">
        <v>0</v>
      </c>
      <c r="D4590" s="151">
        <v>0</v>
      </c>
      <c r="E4590" s="151">
        <v>0</v>
      </c>
      <c r="F4590" s="151">
        <v>0</v>
      </c>
      <c r="G4590" s="151">
        <v>0</v>
      </c>
      <c r="H4590" s="151">
        <v>0</v>
      </c>
      <c r="I4590" s="151">
        <v>0</v>
      </c>
      <c r="J4590" s="151">
        <v>0</v>
      </c>
      <c r="K4590" s="151">
        <v>0</v>
      </c>
      <c r="L4590" s="151">
        <v>0</v>
      </c>
      <c r="M4590" s="151">
        <v>6.6940565394954629E-5</v>
      </c>
      <c r="N4590" s="151">
        <v>0</v>
      </c>
      <c r="O4590" s="151">
        <v>0</v>
      </c>
      <c r="P4590" s="151">
        <v>0</v>
      </c>
    </row>
    <row r="4591" spans="1:16" ht="22" customHeight="1" x14ac:dyDescent="0.2">
      <c r="A4591" s="150" t="s">
        <v>5420</v>
      </c>
      <c r="B4591" s="151">
        <v>9.3960354457340916E-4</v>
      </c>
      <c r="C4591" s="151">
        <v>1.4842388003016931E-3</v>
      </c>
      <c r="D4591" s="151">
        <v>1.1646857924788128E-3</v>
      </c>
      <c r="E4591" s="151">
        <v>1.8702153887761165E-3</v>
      </c>
      <c r="F4591" s="151">
        <v>1.0356790173874598E-3</v>
      </c>
      <c r="G4591" s="151">
        <v>1.7139304933605074E-3</v>
      </c>
      <c r="H4591" s="151">
        <v>1.546652415721838E-3</v>
      </c>
      <c r="I4591" s="151">
        <v>1.8002783708335774E-3</v>
      </c>
      <c r="J4591" s="151">
        <v>1.6218561421583691E-3</v>
      </c>
      <c r="K4591" s="151">
        <v>1.8572827461797352E-3</v>
      </c>
      <c r="L4591" s="151">
        <v>1.5615772330543111E-3</v>
      </c>
      <c r="M4591" s="151">
        <v>2.0751575272435932E-3</v>
      </c>
      <c r="N4591" s="151">
        <v>1.089007055878089E-3</v>
      </c>
      <c r="O4591" s="151">
        <v>9.2853401278463529E-4</v>
      </c>
      <c r="P4591" s="151">
        <v>1.0432638652047588E-3</v>
      </c>
    </row>
    <row r="4592" spans="1:16" ht="22" customHeight="1" x14ac:dyDescent="0.2">
      <c r="A4592" s="150" t="s">
        <v>5421</v>
      </c>
      <c r="B4592" s="151">
        <v>0</v>
      </c>
      <c r="C4592" s="151">
        <v>6.4532121752247524E-5</v>
      </c>
      <c r="D4592" s="151">
        <v>0</v>
      </c>
      <c r="E4592" s="151">
        <v>0</v>
      </c>
      <c r="F4592" s="151">
        <v>5.7537723188192207E-5</v>
      </c>
      <c r="G4592" s="151">
        <v>0</v>
      </c>
      <c r="H4592" s="151">
        <v>7.0302382532810812E-5</v>
      </c>
      <c r="I4592" s="151">
        <v>1.14911385372356E-4</v>
      </c>
      <c r="J4592" s="151">
        <v>8.1092807107918452E-5</v>
      </c>
      <c r="K4592" s="151">
        <v>6.6331526649276258E-5</v>
      </c>
      <c r="L4592" s="151">
        <v>7.0980783320650505E-5</v>
      </c>
      <c r="M4592" s="151">
        <v>6.6940565394954629E-5</v>
      </c>
      <c r="N4592" s="151">
        <v>1.4917904875042315E-5</v>
      </c>
      <c r="O4592" s="151">
        <v>0</v>
      </c>
      <c r="P4592" s="151">
        <v>0</v>
      </c>
    </row>
    <row r="4593" spans="1:16" ht="22" customHeight="1" x14ac:dyDescent="0.2">
      <c r="A4593" s="150" t="s">
        <v>5422</v>
      </c>
      <c r="B4593" s="151">
        <v>2.9362610767919039E-4</v>
      </c>
      <c r="C4593" s="151">
        <v>2.5812848700899009E-4</v>
      </c>
      <c r="D4593" s="151">
        <v>2.8330194952187336E-4</v>
      </c>
      <c r="E4593" s="151">
        <v>2.4243532817468176E-4</v>
      </c>
      <c r="F4593" s="151">
        <v>2.3015089275276883E-4</v>
      </c>
      <c r="G4593" s="151">
        <v>2.6368161436315501E-4</v>
      </c>
      <c r="H4593" s="151">
        <v>4.9211667772967567E-4</v>
      </c>
      <c r="I4593" s="151">
        <v>3.4473415611706797E-4</v>
      </c>
      <c r="J4593" s="151">
        <v>2.0273201776979614E-4</v>
      </c>
      <c r="K4593" s="151">
        <v>5.3065221319421006E-4</v>
      </c>
      <c r="L4593" s="151">
        <v>5.6784626656520404E-4</v>
      </c>
      <c r="M4593" s="151">
        <v>3.3470282697477315E-4</v>
      </c>
      <c r="N4593" s="151">
        <v>1.7901485850050779E-4</v>
      </c>
      <c r="O4593" s="151">
        <v>2.9016687899519853E-4</v>
      </c>
      <c r="P4593" s="151">
        <v>1.8685322958891204E-4</v>
      </c>
    </row>
    <row r="4594" spans="1:16" ht="22" customHeight="1" x14ac:dyDescent="0.2">
      <c r="A4594" s="150" t="s">
        <v>5423</v>
      </c>
      <c r="B4594" s="151">
        <v>5.8725221535838073E-5</v>
      </c>
      <c r="C4594" s="151">
        <v>6.4532121752247524E-5</v>
      </c>
      <c r="D4594" s="151">
        <v>3.1477994391319257E-5</v>
      </c>
      <c r="E4594" s="151">
        <v>1.0390085493200649E-4</v>
      </c>
      <c r="F4594" s="151">
        <v>1.1507544637638441E-4</v>
      </c>
      <c r="G4594" s="151">
        <v>1.318408071815775E-4</v>
      </c>
      <c r="H4594" s="151">
        <v>2.1090714759843245E-4</v>
      </c>
      <c r="I4594" s="151">
        <v>1.14911385372356E-4</v>
      </c>
      <c r="J4594" s="151">
        <v>1.2163921066187769E-4</v>
      </c>
      <c r="K4594" s="151">
        <v>1.3266305329855252E-4</v>
      </c>
      <c r="L4594" s="151">
        <v>2.1294234996195152E-4</v>
      </c>
      <c r="M4594" s="151">
        <v>6.6940565394954629E-5</v>
      </c>
      <c r="N4594" s="151">
        <v>7.4589524375211588E-5</v>
      </c>
      <c r="O4594" s="151">
        <v>5.8033375799039705E-5</v>
      </c>
      <c r="P4594" s="151">
        <v>6.2284409862970673E-5</v>
      </c>
    </row>
    <row r="4595" spans="1:16" ht="22" customHeight="1" x14ac:dyDescent="0.2">
      <c r="A4595" s="150" t="s">
        <v>5424</v>
      </c>
      <c r="B4595" s="151">
        <v>0</v>
      </c>
      <c r="C4595" s="151">
        <v>0</v>
      </c>
      <c r="D4595" s="151">
        <v>6.2955988782638513E-5</v>
      </c>
      <c r="E4595" s="151">
        <v>3.4633618310668824E-5</v>
      </c>
      <c r="F4595" s="151">
        <v>0</v>
      </c>
      <c r="G4595" s="151">
        <v>0</v>
      </c>
      <c r="H4595" s="151">
        <v>0</v>
      </c>
      <c r="I4595" s="151">
        <v>0</v>
      </c>
      <c r="J4595" s="151">
        <v>4.0546403553959226E-5</v>
      </c>
      <c r="K4595" s="151">
        <v>0</v>
      </c>
      <c r="L4595" s="151">
        <v>7.0980783320650505E-5</v>
      </c>
      <c r="M4595" s="151">
        <v>0</v>
      </c>
      <c r="N4595" s="151">
        <v>5.9671619500169261E-5</v>
      </c>
      <c r="O4595" s="151">
        <v>5.8033375799039705E-5</v>
      </c>
      <c r="P4595" s="151">
        <v>6.2284409862970673E-5</v>
      </c>
    </row>
    <row r="4596" spans="1:16" ht="22" customHeight="1" x14ac:dyDescent="0.2">
      <c r="A4596" s="150" t="s">
        <v>5425</v>
      </c>
      <c r="B4596" s="151">
        <v>2.9362610767919039E-4</v>
      </c>
      <c r="C4596" s="151">
        <v>5.1625697401798019E-4</v>
      </c>
      <c r="D4596" s="151">
        <v>2.2034596073923482E-4</v>
      </c>
      <c r="E4596" s="151">
        <v>4.1560341972802595E-4</v>
      </c>
      <c r="F4596" s="151">
        <v>2.3015089275276883E-4</v>
      </c>
      <c r="G4596" s="151">
        <v>4.6144282513552127E-4</v>
      </c>
      <c r="H4596" s="151">
        <v>4.218142951968649E-4</v>
      </c>
      <c r="I4596" s="151">
        <v>7.6607590248237324E-5</v>
      </c>
      <c r="J4596" s="151">
        <v>1.621856142158369E-4</v>
      </c>
      <c r="K4596" s="151">
        <v>6.6331526649276258E-5</v>
      </c>
      <c r="L4596" s="151">
        <v>3.549039166032525E-4</v>
      </c>
      <c r="M4596" s="151">
        <v>6.6940565394954629E-5</v>
      </c>
      <c r="N4596" s="151">
        <v>0</v>
      </c>
      <c r="O4596" s="151">
        <v>0</v>
      </c>
      <c r="P4596" s="151">
        <v>1.5571102465742668E-5</v>
      </c>
    </row>
    <row r="4597" spans="1:16" ht="22" customHeight="1" x14ac:dyDescent="0.2">
      <c r="A4597" s="150" t="s">
        <v>5426</v>
      </c>
      <c r="B4597" s="151">
        <v>5.8725221535838073E-5</v>
      </c>
      <c r="C4597" s="151">
        <v>6.4532121752247524E-5</v>
      </c>
      <c r="D4597" s="151">
        <v>3.1477994391319257E-5</v>
      </c>
      <c r="E4597" s="151">
        <v>3.4633618310668824E-5</v>
      </c>
      <c r="F4597" s="151">
        <v>5.7537723188192207E-5</v>
      </c>
      <c r="G4597" s="151">
        <v>0</v>
      </c>
      <c r="H4597" s="151">
        <v>1.4060476506562162E-4</v>
      </c>
      <c r="I4597" s="151">
        <v>3.8303795124118662E-5</v>
      </c>
      <c r="J4597" s="151">
        <v>8.1092807107918452E-5</v>
      </c>
      <c r="K4597" s="151">
        <v>6.6331526649276258E-5</v>
      </c>
      <c r="L4597" s="151">
        <v>7.0980783320650505E-5</v>
      </c>
      <c r="M4597" s="151">
        <v>0</v>
      </c>
      <c r="N4597" s="151">
        <v>1.4917904875042315E-5</v>
      </c>
      <c r="O4597" s="151">
        <v>0</v>
      </c>
      <c r="P4597" s="151">
        <v>1.5571102465742668E-5</v>
      </c>
    </row>
    <row r="4598" spans="1:16" ht="22" customHeight="1" x14ac:dyDescent="0.2">
      <c r="A4598" s="150" t="s">
        <v>5427</v>
      </c>
      <c r="B4598" s="151">
        <v>6.4597743689421888E-4</v>
      </c>
      <c r="C4598" s="151">
        <v>7.7438546102697044E-4</v>
      </c>
      <c r="D4598" s="151">
        <v>7.8694985978298147E-4</v>
      </c>
      <c r="E4598" s="151">
        <v>8.312068394560519E-4</v>
      </c>
      <c r="F4598" s="151">
        <v>6.9045267825830654E-4</v>
      </c>
      <c r="G4598" s="151">
        <v>8.569652466802537E-4</v>
      </c>
      <c r="H4598" s="151">
        <v>9.8423335545935135E-4</v>
      </c>
      <c r="I4598" s="151">
        <v>8.4268349273061065E-4</v>
      </c>
      <c r="J4598" s="151">
        <v>6.4874245686334761E-4</v>
      </c>
      <c r="K4598" s="151">
        <v>7.2964679314203884E-4</v>
      </c>
      <c r="L4598" s="151">
        <v>7.09807833206505E-4</v>
      </c>
      <c r="M4598" s="151">
        <v>7.3634621934450092E-4</v>
      </c>
      <c r="N4598" s="151">
        <v>7.6081314862715816E-4</v>
      </c>
      <c r="O4598" s="151">
        <v>5.8033375799039705E-4</v>
      </c>
      <c r="P4598" s="151">
        <v>6.5398630356119209E-4</v>
      </c>
    </row>
    <row r="4599" spans="1:16" ht="22" customHeight="1" x14ac:dyDescent="0.2">
      <c r="A4599" s="150" t="s">
        <v>5428</v>
      </c>
      <c r="B4599" s="151">
        <v>1.7617566460751425E-4</v>
      </c>
      <c r="C4599" s="151">
        <v>0</v>
      </c>
      <c r="D4599" s="151">
        <v>6.2955988782638513E-5</v>
      </c>
      <c r="E4599" s="151">
        <v>0</v>
      </c>
      <c r="F4599" s="151">
        <v>1.1507544637638441E-4</v>
      </c>
      <c r="G4599" s="151">
        <v>0</v>
      </c>
      <c r="H4599" s="151">
        <v>0</v>
      </c>
      <c r="I4599" s="151">
        <v>0</v>
      </c>
      <c r="J4599" s="151">
        <v>0</v>
      </c>
      <c r="K4599" s="151">
        <v>0</v>
      </c>
      <c r="L4599" s="151">
        <v>0</v>
      </c>
      <c r="M4599" s="151">
        <v>0</v>
      </c>
      <c r="N4599" s="151">
        <v>4.4753714625126947E-5</v>
      </c>
      <c r="O4599" s="151">
        <v>5.8033375799039705E-5</v>
      </c>
      <c r="P4599" s="151">
        <v>3.1142204931485336E-5</v>
      </c>
    </row>
    <row r="4600" spans="1:16" ht="22" customHeight="1" x14ac:dyDescent="0.2">
      <c r="A4600" s="150" t="s">
        <v>5429</v>
      </c>
      <c r="B4600" s="151">
        <v>4.1107655075086654E-4</v>
      </c>
      <c r="C4600" s="151">
        <v>0</v>
      </c>
      <c r="D4600" s="151">
        <v>3.7773593269583113E-4</v>
      </c>
      <c r="E4600" s="151">
        <v>0</v>
      </c>
      <c r="F4600" s="151">
        <v>2.3015089275276883E-4</v>
      </c>
      <c r="G4600" s="151">
        <v>0</v>
      </c>
      <c r="H4600" s="151">
        <v>0</v>
      </c>
      <c r="I4600" s="151">
        <v>0</v>
      </c>
      <c r="J4600" s="151">
        <v>0</v>
      </c>
      <c r="K4600" s="151">
        <v>0</v>
      </c>
      <c r="L4600" s="151">
        <v>0</v>
      </c>
      <c r="M4600" s="151">
        <v>0</v>
      </c>
      <c r="N4600" s="151">
        <v>3.1327600237588863E-4</v>
      </c>
      <c r="O4600" s="151">
        <v>2.9016687899519853E-4</v>
      </c>
      <c r="P4600" s="151">
        <v>3.1142204931485342E-4</v>
      </c>
    </row>
    <row r="4601" spans="1:16" ht="22" customHeight="1" x14ac:dyDescent="0.2">
      <c r="A4601" s="150" t="s">
        <v>5430</v>
      </c>
      <c r="B4601" s="151">
        <v>0</v>
      </c>
      <c r="C4601" s="151">
        <v>0</v>
      </c>
      <c r="D4601" s="151">
        <v>0</v>
      </c>
      <c r="E4601" s="151">
        <v>0</v>
      </c>
      <c r="F4601" s="151">
        <v>1.1507544637638441E-4</v>
      </c>
      <c r="G4601" s="151">
        <v>0</v>
      </c>
      <c r="H4601" s="151">
        <v>0</v>
      </c>
      <c r="I4601" s="151">
        <v>0</v>
      </c>
      <c r="J4601" s="151">
        <v>0</v>
      </c>
      <c r="K4601" s="151">
        <v>0</v>
      </c>
      <c r="L4601" s="151">
        <v>0</v>
      </c>
      <c r="M4601" s="151">
        <v>0</v>
      </c>
      <c r="N4601" s="151">
        <v>0</v>
      </c>
      <c r="O4601" s="151">
        <v>0</v>
      </c>
      <c r="P4601" s="151">
        <v>0</v>
      </c>
    </row>
    <row r="4602" spans="1:16" ht="22" customHeight="1" x14ac:dyDescent="0.2">
      <c r="A4602" s="150" t="s">
        <v>5431</v>
      </c>
      <c r="B4602" s="151">
        <v>4.1297968293026866E-4</v>
      </c>
      <c r="C4602" s="151">
        <v>3.24154407875873E-4</v>
      </c>
      <c r="D4602" s="151">
        <v>3.7948471016201548E-4</v>
      </c>
      <c r="E4602" s="151">
        <v>1.3917583654472472E-4</v>
      </c>
      <c r="F4602" s="151">
        <v>2.8902050768142844E-4</v>
      </c>
      <c r="G4602" s="151">
        <v>2.6490236257779924E-4</v>
      </c>
      <c r="H4602" s="151">
        <v>7.0627856526018259E-4</v>
      </c>
      <c r="I4602" s="151">
        <v>2.3088676505371528E-4</v>
      </c>
      <c r="J4602" s="151">
        <v>8.1468236770455111E-4</v>
      </c>
      <c r="K4602" s="151">
        <v>1.9991585115129094E-4</v>
      </c>
      <c r="L4602" s="151">
        <v>2.8523759223298442E-4</v>
      </c>
      <c r="M4602" s="151">
        <v>2.6900190167972507E-4</v>
      </c>
      <c r="N4602" s="151">
        <v>2.9973938498927612E-4</v>
      </c>
      <c r="O4602" s="151">
        <v>1.7490614650543911E-4</v>
      </c>
      <c r="P4602" s="151">
        <v>4.2236615438326992E-4</v>
      </c>
    </row>
    <row r="4603" spans="1:16" ht="22" customHeight="1" x14ac:dyDescent="0.2">
      <c r="A4603" s="150" t="s">
        <v>5432</v>
      </c>
      <c r="B4603" s="151">
        <v>0</v>
      </c>
      <c r="C4603" s="151">
        <v>6.4830881575174597E-5</v>
      </c>
      <c r="D4603" s="151">
        <v>3.1623725846834621E-5</v>
      </c>
      <c r="E4603" s="151">
        <v>3.479395913618118E-5</v>
      </c>
      <c r="F4603" s="151">
        <v>1.1560820307257138E-4</v>
      </c>
      <c r="G4603" s="151">
        <v>6.622559064444981E-5</v>
      </c>
      <c r="H4603" s="151">
        <v>1.4125571305203654E-4</v>
      </c>
      <c r="I4603" s="151">
        <v>0</v>
      </c>
      <c r="J4603" s="151">
        <v>8.1468236770455116E-5</v>
      </c>
      <c r="K4603" s="151">
        <v>0</v>
      </c>
      <c r="L4603" s="151">
        <v>2.8523759223298442E-4</v>
      </c>
      <c r="M4603" s="151">
        <v>0</v>
      </c>
      <c r="N4603" s="151">
        <v>2.9973938498927612E-4</v>
      </c>
      <c r="O4603" s="151">
        <v>2.9151024417573186E-4</v>
      </c>
      <c r="P4603" s="151">
        <v>3.1286381806168141E-4</v>
      </c>
    </row>
    <row r="4604" spans="1:16" ht="22" customHeight="1" x14ac:dyDescent="0.2">
      <c r="A4604" s="150" t="s">
        <v>5433</v>
      </c>
      <c r="B4604" s="151">
        <v>0</v>
      </c>
      <c r="C4604" s="151">
        <v>0</v>
      </c>
      <c r="D4604" s="151">
        <v>6.3247451693669243E-5</v>
      </c>
      <c r="E4604" s="151">
        <v>0</v>
      </c>
      <c r="F4604" s="151">
        <v>5.7804101536285691E-5</v>
      </c>
      <c r="G4604" s="151">
        <v>0</v>
      </c>
      <c r="H4604" s="151">
        <v>1.4125571305203654E-4</v>
      </c>
      <c r="I4604" s="151">
        <v>0</v>
      </c>
      <c r="J4604" s="151">
        <v>2.0367059192613778E-4</v>
      </c>
      <c r="K4604" s="151">
        <v>0</v>
      </c>
      <c r="L4604" s="151">
        <v>7.1309398058246105E-5</v>
      </c>
      <c r="M4604" s="151">
        <v>0</v>
      </c>
      <c r="N4604" s="151">
        <v>1.3488272324517427E-4</v>
      </c>
      <c r="O4604" s="151">
        <v>1.7490614650543911E-4</v>
      </c>
      <c r="P4604" s="151">
        <v>1.2514552722467257E-4</v>
      </c>
    </row>
    <row r="4605" spans="1:16" ht="22" customHeight="1" x14ac:dyDescent="0.2">
      <c r="A4605" s="150" t="s">
        <v>5434</v>
      </c>
      <c r="B4605" s="151">
        <v>0</v>
      </c>
      <c r="C4605" s="151">
        <v>0</v>
      </c>
      <c r="D4605" s="151">
        <v>0</v>
      </c>
      <c r="E4605" s="151">
        <v>0</v>
      </c>
      <c r="F4605" s="151">
        <v>0</v>
      </c>
      <c r="G4605" s="151">
        <v>0</v>
      </c>
      <c r="H4605" s="151">
        <v>7.062785652601827E-5</v>
      </c>
      <c r="I4605" s="151">
        <v>0</v>
      </c>
      <c r="J4605" s="151">
        <v>4.0734118385227558E-5</v>
      </c>
      <c r="K4605" s="151">
        <v>0</v>
      </c>
      <c r="L4605" s="151">
        <v>1.4261879611649221E-4</v>
      </c>
      <c r="M4605" s="151">
        <v>0</v>
      </c>
      <c r="N4605" s="151">
        <v>7.493484624731903E-5</v>
      </c>
      <c r="O4605" s="151">
        <v>1.1660409767029274E-4</v>
      </c>
      <c r="P4605" s="151">
        <v>7.8215954515420354E-5</v>
      </c>
    </row>
    <row r="4606" spans="1:16" ht="22" customHeight="1" x14ac:dyDescent="0.2">
      <c r="A4606" s="150" t="s">
        <v>5435</v>
      </c>
      <c r="B4606" s="151">
        <v>0</v>
      </c>
      <c r="C4606" s="151">
        <v>0</v>
      </c>
      <c r="D4606" s="151">
        <v>0</v>
      </c>
      <c r="E4606" s="151">
        <v>0</v>
      </c>
      <c r="F4606" s="151">
        <v>0</v>
      </c>
      <c r="G4606" s="151">
        <v>0</v>
      </c>
      <c r="H4606" s="151">
        <v>0</v>
      </c>
      <c r="I4606" s="151">
        <v>0</v>
      </c>
      <c r="J4606" s="151">
        <v>4.0734118385227558E-5</v>
      </c>
      <c r="K4606" s="151">
        <v>0</v>
      </c>
      <c r="L4606" s="151">
        <v>0</v>
      </c>
      <c r="M4606" s="151">
        <v>0</v>
      </c>
      <c r="N4606" s="151">
        <v>7.493484624731903E-5</v>
      </c>
      <c r="O4606" s="151">
        <v>1.1660409767029274E-4</v>
      </c>
      <c r="P4606" s="151">
        <v>9.3859145418504424E-5</v>
      </c>
    </row>
    <row r="4607" spans="1:16" ht="22" customHeight="1" x14ac:dyDescent="0.2">
      <c r="A4607" s="150" t="s">
        <v>5436</v>
      </c>
      <c r="B4607" s="151">
        <v>0</v>
      </c>
      <c r="C4607" s="151">
        <v>0</v>
      </c>
      <c r="D4607" s="151">
        <v>0</v>
      </c>
      <c r="E4607" s="151">
        <v>0</v>
      </c>
      <c r="F4607" s="151">
        <v>0</v>
      </c>
      <c r="G4607" s="151">
        <v>0</v>
      </c>
      <c r="H4607" s="151">
        <v>7.062785652601827E-5</v>
      </c>
      <c r="I4607" s="151">
        <v>0</v>
      </c>
      <c r="J4607" s="151">
        <v>0</v>
      </c>
      <c r="K4607" s="151">
        <v>0</v>
      </c>
      <c r="L4607" s="151">
        <v>0</v>
      </c>
      <c r="M4607" s="151">
        <v>0</v>
      </c>
      <c r="N4607" s="151">
        <v>0</v>
      </c>
      <c r="O4607" s="151">
        <v>0</v>
      </c>
      <c r="P4607" s="151">
        <v>0</v>
      </c>
    </row>
    <row r="4608" spans="1:16" ht="22" customHeight="1" x14ac:dyDescent="0.2">
      <c r="A4608" s="150" t="s">
        <v>5437</v>
      </c>
      <c r="B4608" s="151">
        <v>0</v>
      </c>
      <c r="C4608" s="151">
        <v>0</v>
      </c>
      <c r="D4608" s="151">
        <v>0</v>
      </c>
      <c r="E4608" s="151">
        <v>0</v>
      </c>
      <c r="F4608" s="151">
        <v>0</v>
      </c>
      <c r="G4608" s="151">
        <v>0</v>
      </c>
      <c r="H4608" s="151">
        <v>0</v>
      </c>
      <c r="I4608" s="151">
        <v>0</v>
      </c>
      <c r="J4608" s="151">
        <v>0</v>
      </c>
      <c r="K4608" s="151">
        <v>0</v>
      </c>
      <c r="L4608" s="151">
        <v>0</v>
      </c>
      <c r="M4608" s="151">
        <v>0</v>
      </c>
      <c r="N4608" s="151">
        <v>8.9921815496782836E-5</v>
      </c>
      <c r="O4608" s="151">
        <v>5.8302048835146368E-5</v>
      </c>
      <c r="P4608" s="151">
        <v>7.8215954515420354E-5</v>
      </c>
    </row>
    <row r="4609" spans="1:16" ht="22" customHeight="1" x14ac:dyDescent="0.2">
      <c r="A4609" s="150" t="s">
        <v>5438</v>
      </c>
      <c r="B4609" s="151">
        <v>0</v>
      </c>
      <c r="C4609" s="151">
        <v>0</v>
      </c>
      <c r="D4609" s="151">
        <v>0</v>
      </c>
      <c r="E4609" s="151">
        <v>0</v>
      </c>
      <c r="F4609" s="151">
        <v>0</v>
      </c>
      <c r="G4609" s="151">
        <v>0</v>
      </c>
      <c r="H4609" s="151">
        <v>0</v>
      </c>
      <c r="I4609" s="151">
        <v>0</v>
      </c>
      <c r="J4609" s="151">
        <v>0</v>
      </c>
      <c r="K4609" s="151">
        <v>0</v>
      </c>
      <c r="L4609" s="151">
        <v>0</v>
      </c>
      <c r="M4609" s="151">
        <v>0</v>
      </c>
      <c r="N4609" s="151">
        <v>0</v>
      </c>
      <c r="O4609" s="151">
        <v>5.8302048835146368E-5</v>
      </c>
      <c r="P4609" s="151">
        <v>1.5643190903084071E-5</v>
      </c>
    </row>
    <row r="4610" spans="1:16" ht="22" customHeight="1" x14ac:dyDescent="0.2">
      <c r="A4610" s="150" t="s">
        <v>5439</v>
      </c>
      <c r="B4610" s="151">
        <v>0</v>
      </c>
      <c r="C4610" s="151">
        <v>0</v>
      </c>
      <c r="D4610" s="151">
        <v>0</v>
      </c>
      <c r="E4610" s="151">
        <v>3.479395913618118E-5</v>
      </c>
      <c r="F4610" s="151">
        <v>0</v>
      </c>
      <c r="G4610" s="151">
        <v>0</v>
      </c>
      <c r="H4610" s="151">
        <v>0</v>
      </c>
      <c r="I4610" s="151">
        <v>0</v>
      </c>
      <c r="J4610" s="151">
        <v>0</v>
      </c>
      <c r="K4610" s="151">
        <v>0</v>
      </c>
      <c r="L4610" s="151">
        <v>0</v>
      </c>
      <c r="M4610" s="151">
        <v>0</v>
      </c>
      <c r="N4610" s="151">
        <v>0</v>
      </c>
      <c r="O4610" s="151">
        <v>0</v>
      </c>
      <c r="P4610" s="151">
        <v>0</v>
      </c>
    </row>
    <row r="4611" spans="1:16" ht="22" customHeight="1" x14ac:dyDescent="0.2">
      <c r="A4611" s="150" t="s">
        <v>5440</v>
      </c>
      <c r="B4611" s="151">
        <v>1.7699129268440084E-4</v>
      </c>
      <c r="C4611" s="151">
        <v>2.5932352630069839E-4</v>
      </c>
      <c r="D4611" s="151">
        <v>2.2136608092784238E-4</v>
      </c>
      <c r="E4611" s="151">
        <v>2.4355771395326826E-4</v>
      </c>
      <c r="F4611" s="151">
        <v>1.7341230460885706E-4</v>
      </c>
      <c r="G4611" s="151">
        <v>2.6490236257779924E-4</v>
      </c>
      <c r="H4611" s="151">
        <v>2.1188356957805478E-4</v>
      </c>
      <c r="I4611" s="151">
        <v>3.0784902007162038E-4</v>
      </c>
      <c r="J4611" s="151">
        <v>2.8513882869659289E-4</v>
      </c>
      <c r="K4611" s="151">
        <v>2.6655446820172122E-4</v>
      </c>
      <c r="L4611" s="151">
        <v>2.8523759223298442E-4</v>
      </c>
      <c r="M4611" s="151">
        <v>2.0175142625979381E-4</v>
      </c>
      <c r="N4611" s="151">
        <v>1.7984363099356567E-4</v>
      </c>
      <c r="O4611" s="151">
        <v>1.7490614650543911E-4</v>
      </c>
      <c r="P4611" s="151">
        <v>1.7207509993392476E-4</v>
      </c>
    </row>
    <row r="4612" spans="1:16" ht="22" customHeight="1" x14ac:dyDescent="0.2">
      <c r="A4612" s="150" t="s">
        <v>5441</v>
      </c>
      <c r="B4612" s="151">
        <v>1.7699129268440084E-4</v>
      </c>
      <c r="C4612" s="151">
        <v>0</v>
      </c>
      <c r="D4612" s="151">
        <v>1.5811862923417313E-4</v>
      </c>
      <c r="E4612" s="151">
        <v>6.9587918272362361E-5</v>
      </c>
      <c r="F4612" s="151">
        <v>1.7341230460885706E-4</v>
      </c>
      <c r="G4612" s="151">
        <v>1.9867677193334942E-4</v>
      </c>
      <c r="H4612" s="151">
        <v>4.2376713915610957E-4</v>
      </c>
      <c r="I4612" s="151">
        <v>2.3088676505371528E-4</v>
      </c>
      <c r="J4612" s="151">
        <v>3.2587294708182047E-4</v>
      </c>
      <c r="K4612" s="151">
        <v>2.6655446820172122E-4</v>
      </c>
      <c r="L4612" s="151">
        <v>4.9916578640772267E-4</v>
      </c>
      <c r="M4612" s="151">
        <v>3.3625237709965634E-4</v>
      </c>
      <c r="N4612" s="151">
        <v>1.1989575399571046E-4</v>
      </c>
      <c r="O4612" s="151">
        <v>1.1660409767029274E-4</v>
      </c>
      <c r="P4612" s="151">
        <v>9.3859145418504424E-5</v>
      </c>
    </row>
    <row r="4613" spans="1:16" ht="22" customHeight="1" x14ac:dyDescent="0.2">
      <c r="A4613" s="150" t="s">
        <v>5442</v>
      </c>
      <c r="B4613" s="151">
        <v>1.1799419512293391E-4</v>
      </c>
      <c r="C4613" s="151">
        <v>2.5932352630069839E-4</v>
      </c>
      <c r="D4613" s="151">
        <v>1.5811862923417313E-4</v>
      </c>
      <c r="E4613" s="151">
        <v>2.4355771395326826E-4</v>
      </c>
      <c r="F4613" s="151">
        <v>1.7341230460885706E-4</v>
      </c>
      <c r="G4613" s="151">
        <v>1.9867677193334942E-4</v>
      </c>
      <c r="H4613" s="151">
        <v>2.1188356957805478E-4</v>
      </c>
      <c r="I4613" s="151">
        <v>2.6936789256266783E-4</v>
      </c>
      <c r="J4613" s="151">
        <v>1.6293647354091023E-4</v>
      </c>
      <c r="K4613" s="151">
        <v>3.3319308525215155E-4</v>
      </c>
      <c r="L4613" s="151">
        <v>3.5654699029123049E-4</v>
      </c>
      <c r="M4613" s="151">
        <v>3.3625237709965634E-4</v>
      </c>
      <c r="N4613" s="151">
        <v>1.4986969249463806E-4</v>
      </c>
      <c r="O4613" s="151">
        <v>1.7490614650543911E-4</v>
      </c>
      <c r="P4613" s="151">
        <v>2.5029105444934513E-4</v>
      </c>
    </row>
    <row r="4614" spans="1:16" ht="22" customHeight="1" x14ac:dyDescent="0.2">
      <c r="A4614" s="150" t="s">
        <v>5443</v>
      </c>
      <c r="B4614" s="151">
        <v>1.1209448536678721E-3</v>
      </c>
      <c r="C4614" s="151">
        <v>1.0372941052027935E-3</v>
      </c>
      <c r="D4614" s="151">
        <v>1.1068304046392119E-3</v>
      </c>
      <c r="E4614" s="151">
        <v>1.1829946106301601E-3</v>
      </c>
      <c r="F4614" s="151">
        <v>9.8266972611685678E-4</v>
      </c>
      <c r="G4614" s="151">
        <v>1.3245118128889961E-3</v>
      </c>
      <c r="H4614" s="151">
        <v>1.4125571305203652E-3</v>
      </c>
      <c r="I4614" s="151">
        <v>1.1544338252685764E-3</v>
      </c>
      <c r="J4614" s="151">
        <v>1.2220235515568267E-3</v>
      </c>
      <c r="K4614" s="151">
        <v>1.266133723958176E-3</v>
      </c>
      <c r="L4614" s="151">
        <v>1.354878563106676E-3</v>
      </c>
      <c r="M4614" s="151">
        <v>1.3450095083986254E-3</v>
      </c>
      <c r="N4614" s="151">
        <v>9.4417906271621998E-4</v>
      </c>
      <c r="O4614" s="151">
        <v>9.911348301974883E-4</v>
      </c>
      <c r="P4614" s="151">
        <v>8.4473230876653984E-4</v>
      </c>
    </row>
    <row r="4615" spans="1:16" ht="22" customHeight="1" x14ac:dyDescent="0.2">
      <c r="A4615" s="150" t="s">
        <v>5444</v>
      </c>
      <c r="B4615" s="151">
        <v>0</v>
      </c>
      <c r="C4615" s="151">
        <v>0</v>
      </c>
      <c r="D4615" s="151">
        <v>0</v>
      </c>
      <c r="E4615" s="151">
        <v>0</v>
      </c>
      <c r="F4615" s="151">
        <v>0</v>
      </c>
      <c r="G4615" s="151">
        <v>0</v>
      </c>
      <c r="H4615" s="151">
        <v>0</v>
      </c>
      <c r="I4615" s="151">
        <v>0</v>
      </c>
      <c r="J4615" s="151">
        <v>0</v>
      </c>
      <c r="K4615" s="151">
        <v>6.6638617050430304E-5</v>
      </c>
      <c r="L4615" s="151">
        <v>0</v>
      </c>
      <c r="M4615" s="151">
        <v>6.7250475419931269E-5</v>
      </c>
      <c r="N4615" s="151">
        <v>0</v>
      </c>
      <c r="O4615" s="151">
        <v>0</v>
      </c>
      <c r="P4615" s="151">
        <v>0</v>
      </c>
    </row>
    <row r="4616" spans="1:16" ht="22" customHeight="1" x14ac:dyDescent="0.2">
      <c r="A4616" s="150" t="s">
        <v>5445</v>
      </c>
      <c r="B4616" s="151">
        <v>3.5398258536880169E-4</v>
      </c>
      <c r="C4616" s="151">
        <v>3.8898528945104761E-4</v>
      </c>
      <c r="D4616" s="151">
        <v>4.111084360088501E-4</v>
      </c>
      <c r="E4616" s="151">
        <v>4.8711542790653653E-4</v>
      </c>
      <c r="F4616" s="151">
        <v>3.4682460921771412E-4</v>
      </c>
      <c r="G4616" s="151">
        <v>3.3112795322224903E-4</v>
      </c>
      <c r="H4616" s="151">
        <v>3.531392826300913E-4</v>
      </c>
      <c r="I4616" s="151">
        <v>4.2329240259847802E-4</v>
      </c>
      <c r="J4616" s="151">
        <v>3.6660706546704798E-4</v>
      </c>
      <c r="K4616" s="151">
        <v>3.3319308525215155E-4</v>
      </c>
      <c r="L4616" s="151">
        <v>4.278563883494766E-4</v>
      </c>
      <c r="M4616" s="151">
        <v>4.7075332793951888E-4</v>
      </c>
      <c r="N4616" s="151">
        <v>4.1963513898498662E-4</v>
      </c>
      <c r="O4616" s="151">
        <v>3.4981229301087822E-4</v>
      </c>
      <c r="P4616" s="151">
        <v>4.2236615438326992E-4</v>
      </c>
    </row>
    <row r="4617" spans="1:16" ht="22" customHeight="1" x14ac:dyDescent="0.2">
      <c r="A4617" s="150" t="s">
        <v>5446</v>
      </c>
      <c r="B4617" s="151">
        <v>0</v>
      </c>
      <c r="C4617" s="151">
        <v>0</v>
      </c>
      <c r="D4617" s="151">
        <v>0</v>
      </c>
      <c r="E4617" s="151">
        <v>3.479395913618118E-5</v>
      </c>
      <c r="F4617" s="151">
        <v>0</v>
      </c>
      <c r="G4617" s="151">
        <v>0</v>
      </c>
      <c r="H4617" s="151">
        <v>0</v>
      </c>
      <c r="I4617" s="151">
        <v>3.8481127508952547E-5</v>
      </c>
      <c r="J4617" s="151">
        <v>0</v>
      </c>
      <c r="K4617" s="151">
        <v>0</v>
      </c>
      <c r="L4617" s="151">
        <v>0</v>
      </c>
      <c r="M4617" s="151">
        <v>6.7250475419931269E-5</v>
      </c>
      <c r="N4617" s="151">
        <v>1.4986969249463808E-5</v>
      </c>
      <c r="O4617" s="151">
        <v>0</v>
      </c>
      <c r="P4617" s="151">
        <v>0</v>
      </c>
    </row>
    <row r="4618" spans="1:16" ht="22" customHeight="1" x14ac:dyDescent="0.2">
      <c r="A4618" s="150" t="s">
        <v>5447</v>
      </c>
      <c r="B4618" s="151">
        <v>0</v>
      </c>
      <c r="C4618" s="151">
        <v>0</v>
      </c>
      <c r="D4618" s="151">
        <v>0</v>
      </c>
      <c r="E4618" s="151">
        <v>0</v>
      </c>
      <c r="F4618" s="151">
        <v>0</v>
      </c>
      <c r="G4618" s="151">
        <v>0</v>
      </c>
      <c r="H4618" s="151">
        <v>0</v>
      </c>
      <c r="I4618" s="151">
        <v>0</v>
      </c>
      <c r="J4618" s="151">
        <v>0</v>
      </c>
      <c r="K4618" s="151">
        <v>0</v>
      </c>
      <c r="L4618" s="151">
        <v>0</v>
      </c>
      <c r="M4618" s="151">
        <v>6.7250475419931269E-5</v>
      </c>
      <c r="N4618" s="151">
        <v>0</v>
      </c>
      <c r="O4618" s="151">
        <v>0</v>
      </c>
      <c r="P4618" s="151">
        <v>0</v>
      </c>
    </row>
    <row r="4619" spans="1:16" ht="22" customHeight="1" x14ac:dyDescent="0.2">
      <c r="A4619" s="150" t="s">
        <v>5448</v>
      </c>
      <c r="B4619" s="151">
        <v>7.669622682990704E-4</v>
      </c>
      <c r="C4619" s="151">
        <v>1.296617631503492E-3</v>
      </c>
      <c r="D4619" s="151">
        <v>6.9572196863036174E-4</v>
      </c>
      <c r="E4619" s="151">
        <v>1.3221704471748849E-3</v>
      </c>
      <c r="F4619" s="151">
        <v>1.1560820307257138E-3</v>
      </c>
      <c r="G4619" s="151">
        <v>1.059609450311197E-3</v>
      </c>
      <c r="H4619" s="151">
        <v>1.059417847890274E-3</v>
      </c>
      <c r="I4619" s="151">
        <v>1.192914952777529E-3</v>
      </c>
      <c r="J4619" s="151">
        <v>1.2220235515568267E-3</v>
      </c>
      <c r="K4619" s="151">
        <v>1.266133723958176E-3</v>
      </c>
      <c r="L4619" s="151">
        <v>1.2835691650484298E-3</v>
      </c>
      <c r="M4619" s="151">
        <v>1.0760076067189003E-3</v>
      </c>
      <c r="N4619" s="151">
        <v>9.2919209346675605E-4</v>
      </c>
      <c r="O4619" s="151">
        <v>1.28264507437322E-3</v>
      </c>
      <c r="P4619" s="151">
        <v>7.8215954515420351E-4</v>
      </c>
    </row>
    <row r="4620" spans="1:16" ht="22" customHeight="1" x14ac:dyDescent="0.2">
      <c r="A4620" s="150" t="s">
        <v>5449</v>
      </c>
      <c r="B4620" s="151">
        <v>9.4395356098347124E-4</v>
      </c>
      <c r="C4620" s="151">
        <v>1.8800955656800636E-3</v>
      </c>
      <c r="D4620" s="151">
        <v>7.9059314617086569E-4</v>
      </c>
      <c r="E4620" s="151">
        <v>1.4265523245834285E-3</v>
      </c>
      <c r="F4620" s="151">
        <v>7.5145331997171396E-4</v>
      </c>
      <c r="G4620" s="151">
        <v>1.721865356755695E-3</v>
      </c>
      <c r="H4620" s="151">
        <v>1.059417847890274E-3</v>
      </c>
      <c r="I4620" s="151">
        <v>1.2313960802864815E-3</v>
      </c>
      <c r="J4620" s="151">
        <v>8.5541648608977879E-4</v>
      </c>
      <c r="K4620" s="151">
        <v>1.266133723958176E-3</v>
      </c>
      <c r="L4620" s="151">
        <v>6.4178458252421491E-4</v>
      </c>
      <c r="M4620" s="151">
        <v>1.2777590329786943E-3</v>
      </c>
      <c r="N4620" s="151">
        <v>8.6924421646890099E-4</v>
      </c>
      <c r="O4620" s="151">
        <v>7.5792663485690275E-4</v>
      </c>
      <c r="P4620" s="151">
        <v>6.2572763612336283E-4</v>
      </c>
    </row>
    <row r="4621" spans="1:16" ht="22" customHeight="1" x14ac:dyDescent="0.2">
      <c r="A4621" s="152" t="s">
        <v>5450</v>
      </c>
      <c r="B4621" s="153">
        <v>0</v>
      </c>
      <c r="C4621" s="153">
        <v>0</v>
      </c>
      <c r="D4621" s="153">
        <v>0</v>
      </c>
      <c r="E4621" s="153">
        <v>0</v>
      </c>
      <c r="F4621" s="153">
        <v>0</v>
      </c>
      <c r="G4621" s="153">
        <v>0</v>
      </c>
      <c r="H4621" s="153">
        <v>0</v>
      </c>
      <c r="I4621" s="153">
        <v>3.8481127508952547E-5</v>
      </c>
      <c r="J4621" s="153">
        <v>0</v>
      </c>
      <c r="K4621" s="153">
        <v>0</v>
      </c>
      <c r="L4621" s="153">
        <v>0</v>
      </c>
      <c r="M4621" s="153">
        <v>0</v>
      </c>
      <c r="N4621" s="153">
        <v>0</v>
      </c>
      <c r="O4621" s="153">
        <v>0</v>
      </c>
      <c r="P4621" s="153">
        <v>0</v>
      </c>
    </row>
    <row r="4622" spans="1:16" ht="22" customHeight="1" x14ac:dyDescent="0.2">
      <c r="A4622" s="150" t="s">
        <v>5451</v>
      </c>
      <c r="B4622" s="151">
        <v>1.7699129268440084E-4</v>
      </c>
      <c r="C4622" s="151">
        <v>0</v>
      </c>
      <c r="D4622" s="151">
        <v>1.5811862923417313E-4</v>
      </c>
      <c r="E4622" s="151">
        <v>0</v>
      </c>
      <c r="F4622" s="151">
        <v>2.8902050768142844E-4</v>
      </c>
      <c r="G4622" s="151">
        <v>0</v>
      </c>
      <c r="H4622" s="151">
        <v>0</v>
      </c>
      <c r="I4622" s="151">
        <v>0</v>
      </c>
      <c r="J4622" s="151">
        <v>0</v>
      </c>
      <c r="K4622" s="151">
        <v>0</v>
      </c>
      <c r="L4622" s="151">
        <v>0</v>
      </c>
      <c r="M4622" s="151">
        <v>0</v>
      </c>
      <c r="N4622" s="151">
        <v>0</v>
      </c>
      <c r="O4622" s="151">
        <v>0</v>
      </c>
      <c r="P4622" s="151">
        <v>0</v>
      </c>
    </row>
    <row r="4623" spans="1:16" ht="22" customHeight="1" x14ac:dyDescent="0.2">
      <c r="A4623" s="150" t="s">
        <v>5452</v>
      </c>
      <c r="B4623" s="151">
        <v>5.8997097561466953E-5</v>
      </c>
      <c r="C4623" s="151">
        <v>0</v>
      </c>
      <c r="D4623" s="151">
        <v>6.3247451693669243E-5</v>
      </c>
      <c r="E4623" s="151">
        <v>0</v>
      </c>
      <c r="F4623" s="151">
        <v>1.1560820307257138E-4</v>
      </c>
      <c r="G4623" s="151">
        <v>0</v>
      </c>
      <c r="H4623" s="151">
        <v>0</v>
      </c>
      <c r="I4623" s="151">
        <v>0</v>
      </c>
      <c r="J4623" s="151">
        <v>0</v>
      </c>
      <c r="K4623" s="151">
        <v>0</v>
      </c>
      <c r="L4623" s="151">
        <v>0</v>
      </c>
      <c r="M4623" s="151">
        <v>0</v>
      </c>
      <c r="N4623" s="151">
        <v>0</v>
      </c>
      <c r="O4623" s="151">
        <v>0</v>
      </c>
      <c r="P4623" s="151">
        <v>0</v>
      </c>
    </row>
    <row r="4624" spans="1:16" ht="22" customHeight="1" x14ac:dyDescent="0.2">
      <c r="A4624" s="150" t="s">
        <v>5453</v>
      </c>
      <c r="B4624" s="151">
        <v>3.5398258536880169E-4</v>
      </c>
      <c r="C4624" s="151">
        <v>0</v>
      </c>
      <c r="D4624" s="151">
        <v>2.5298980677467697E-4</v>
      </c>
      <c r="E4624" s="151">
        <v>0</v>
      </c>
      <c r="F4624" s="151">
        <v>1.7341230460885706E-4</v>
      </c>
      <c r="G4624" s="151">
        <v>0</v>
      </c>
      <c r="H4624" s="151">
        <v>0</v>
      </c>
      <c r="I4624" s="151">
        <v>0</v>
      </c>
      <c r="J4624" s="151">
        <v>0</v>
      </c>
      <c r="K4624" s="151">
        <v>0</v>
      </c>
      <c r="L4624" s="151">
        <v>0</v>
      </c>
      <c r="M4624" s="151">
        <v>0</v>
      </c>
      <c r="N4624" s="151">
        <v>1.4986969249463806E-4</v>
      </c>
      <c r="O4624" s="151">
        <v>5.8302048835146368E-5</v>
      </c>
      <c r="P4624" s="151">
        <v>1.2514552722467257E-4</v>
      </c>
    </row>
    <row r="4625" spans="1:16" ht="22" customHeight="1" x14ac:dyDescent="0.2">
      <c r="A4625" s="150" t="s">
        <v>5454</v>
      </c>
      <c r="B4625" s="151">
        <v>5.8997097561466953E-5</v>
      </c>
      <c r="C4625" s="151">
        <v>0</v>
      </c>
      <c r="D4625" s="151">
        <v>3.1623725846834621E-5</v>
      </c>
      <c r="E4625" s="151">
        <v>0</v>
      </c>
      <c r="F4625" s="151">
        <v>5.7804101536285691E-5</v>
      </c>
      <c r="G4625" s="151">
        <v>6.622559064444981E-5</v>
      </c>
      <c r="H4625" s="151">
        <v>0</v>
      </c>
      <c r="I4625" s="151">
        <v>3.8481127508952547E-5</v>
      </c>
      <c r="J4625" s="151">
        <v>0</v>
      </c>
      <c r="K4625" s="151">
        <v>0</v>
      </c>
      <c r="L4625" s="151">
        <v>0</v>
      </c>
      <c r="M4625" s="151">
        <v>6.7250475419931269E-5</v>
      </c>
      <c r="N4625" s="151">
        <v>1.4986969249463808E-5</v>
      </c>
      <c r="O4625" s="151">
        <v>0</v>
      </c>
      <c r="P4625" s="151">
        <v>1.5643190903084071E-5</v>
      </c>
    </row>
    <row r="4626" spans="1:16" ht="22" customHeight="1" x14ac:dyDescent="0.2">
      <c r="A4626" s="150" t="s">
        <v>5455</v>
      </c>
      <c r="B4626" s="151">
        <v>3.8938084390568195E-3</v>
      </c>
      <c r="C4626" s="151">
        <v>1.296617631503492E-3</v>
      </c>
      <c r="D4626" s="151">
        <v>4.2692029893226747E-3</v>
      </c>
      <c r="E4626" s="151">
        <v>1.2177885697663413E-3</v>
      </c>
      <c r="F4626" s="151">
        <v>4.16189531061257E-3</v>
      </c>
      <c r="G4626" s="151">
        <v>9.9338385966674732E-4</v>
      </c>
      <c r="H4626" s="151">
        <v>9.8878999136425578E-4</v>
      </c>
      <c r="I4626" s="151">
        <v>9.6202818772381368E-4</v>
      </c>
      <c r="J4626" s="151">
        <v>1.2220235515568267E-3</v>
      </c>
      <c r="K4626" s="151">
        <v>1.1328564898573153E-3</v>
      </c>
      <c r="L4626" s="151">
        <v>1.354878563106676E-3</v>
      </c>
      <c r="M4626" s="151">
        <v>1.0760076067189003E-3</v>
      </c>
      <c r="N4626" s="151">
        <v>2.8924850651465147E-3</v>
      </c>
      <c r="O4626" s="151">
        <v>2.6818942464167331E-3</v>
      </c>
      <c r="P4626" s="151">
        <v>2.8157743625551327E-3</v>
      </c>
    </row>
    <row r="4627" spans="1:16" ht="22" customHeight="1" x14ac:dyDescent="0.2">
      <c r="A4627" s="150" t="s">
        <v>5456</v>
      </c>
      <c r="B4627" s="151">
        <v>0</v>
      </c>
      <c r="C4627" s="151">
        <v>0</v>
      </c>
      <c r="D4627" s="151">
        <v>3.1623725846834621E-5</v>
      </c>
      <c r="E4627" s="151">
        <v>0</v>
      </c>
      <c r="F4627" s="151">
        <v>0</v>
      </c>
      <c r="G4627" s="151">
        <v>0</v>
      </c>
      <c r="H4627" s="151">
        <v>0</v>
      </c>
      <c r="I4627" s="151">
        <v>0</v>
      </c>
      <c r="J4627" s="151">
        <v>0</v>
      </c>
      <c r="K4627" s="151">
        <v>0</v>
      </c>
      <c r="L4627" s="151">
        <v>0</v>
      </c>
      <c r="M4627" s="151">
        <v>0</v>
      </c>
      <c r="N4627" s="151">
        <v>0</v>
      </c>
      <c r="O4627" s="151">
        <v>0</v>
      </c>
      <c r="P4627" s="151">
        <v>0</v>
      </c>
    </row>
    <row r="4628" spans="1:16" ht="22" customHeight="1" x14ac:dyDescent="0.2">
      <c r="A4628" s="150" t="s">
        <v>5457</v>
      </c>
      <c r="B4628" s="151">
        <v>5.9271502666404007E-5</v>
      </c>
      <c r="C4628" s="151">
        <v>0</v>
      </c>
      <c r="D4628" s="151">
        <v>2.8593731649416984E-4</v>
      </c>
      <c r="E4628" s="151">
        <v>3.4955791504256444E-5</v>
      </c>
      <c r="F4628" s="151">
        <v>1.1614591564500195E-4</v>
      </c>
      <c r="G4628" s="151">
        <v>0</v>
      </c>
      <c r="H4628" s="151">
        <v>2.8382543273711527E-4</v>
      </c>
      <c r="I4628" s="151">
        <v>3.8660109497366278E-5</v>
      </c>
      <c r="J4628" s="151">
        <v>2.4554147640583682E-4</v>
      </c>
      <c r="K4628" s="151">
        <v>0</v>
      </c>
      <c r="L4628" s="151">
        <v>2.14923209031365E-4</v>
      </c>
      <c r="M4628" s="151">
        <v>6.7563268328861182E-5</v>
      </c>
      <c r="N4628" s="151">
        <v>3.0113352166364488E-5</v>
      </c>
      <c r="O4628" s="151">
        <v>0</v>
      </c>
      <c r="P4628" s="151">
        <v>0</v>
      </c>
    </row>
    <row r="4629" spans="1:16" ht="22" customHeight="1" x14ac:dyDescent="0.2">
      <c r="A4629" s="150" t="s">
        <v>5458</v>
      </c>
      <c r="B4629" s="151">
        <v>2.3708601066561603E-4</v>
      </c>
      <c r="C4629" s="151">
        <v>0</v>
      </c>
      <c r="D4629" s="151">
        <v>1.2708325177518659E-4</v>
      </c>
      <c r="E4629" s="151">
        <v>0</v>
      </c>
      <c r="F4629" s="151">
        <v>1.1614591564500195E-4</v>
      </c>
      <c r="G4629" s="151">
        <v>0</v>
      </c>
      <c r="H4629" s="151">
        <v>7.0956358184278817E-5</v>
      </c>
      <c r="I4629" s="151">
        <v>0</v>
      </c>
      <c r="J4629" s="151">
        <v>2.4554147640583682E-4</v>
      </c>
      <c r="K4629" s="151">
        <v>0</v>
      </c>
      <c r="L4629" s="151">
        <v>7.1641069677121671E-5</v>
      </c>
      <c r="M4629" s="151">
        <v>0</v>
      </c>
      <c r="N4629" s="151">
        <v>3.764169020795561E-4</v>
      </c>
      <c r="O4629" s="151">
        <v>4.6858576924247873E-4</v>
      </c>
      <c r="P4629" s="151">
        <v>3.9289874826350691E-4</v>
      </c>
    </row>
    <row r="4630" spans="1:16" ht="22" customHeight="1" x14ac:dyDescent="0.2">
      <c r="A4630" s="150" t="s">
        <v>5459</v>
      </c>
      <c r="B4630" s="151">
        <v>5.3344352399763606E-4</v>
      </c>
      <c r="C4630" s="151">
        <v>6.5132420559245184E-5</v>
      </c>
      <c r="D4630" s="151">
        <v>5.4010382004454302E-4</v>
      </c>
      <c r="E4630" s="151">
        <v>3.1460212353830798E-4</v>
      </c>
      <c r="F4630" s="151">
        <v>4.0651070475750681E-4</v>
      </c>
      <c r="G4630" s="151">
        <v>2.6613446658978901E-4</v>
      </c>
      <c r="H4630" s="151">
        <v>5.6765086547423053E-4</v>
      </c>
      <c r="I4630" s="151">
        <v>1.9330054748683141E-4</v>
      </c>
      <c r="J4630" s="151">
        <v>6.9570084981653761E-4</v>
      </c>
      <c r="K4630" s="151">
        <v>2.0084569231943649E-4</v>
      </c>
      <c r="L4630" s="151">
        <v>5.0148748773985166E-4</v>
      </c>
      <c r="M4630" s="151">
        <v>2.0268980498658356E-4</v>
      </c>
      <c r="N4630" s="151">
        <v>5.5709701507774309E-4</v>
      </c>
      <c r="O4630" s="151">
        <v>6.4430543270840824E-4</v>
      </c>
      <c r="P4630" s="151">
        <v>5.0291039777728883E-4</v>
      </c>
    </row>
    <row r="4631" spans="1:16" ht="22" customHeight="1" x14ac:dyDescent="0.2">
      <c r="A4631" s="150" t="s">
        <v>5460</v>
      </c>
      <c r="B4631" s="151">
        <v>0</v>
      </c>
      <c r="C4631" s="151">
        <v>0</v>
      </c>
      <c r="D4631" s="151">
        <v>0</v>
      </c>
      <c r="E4631" s="151">
        <v>0</v>
      </c>
      <c r="F4631" s="151">
        <v>0</v>
      </c>
      <c r="G4631" s="151">
        <v>0</v>
      </c>
      <c r="H4631" s="151">
        <v>0</v>
      </c>
      <c r="I4631" s="151">
        <v>3.8660109497366278E-5</v>
      </c>
      <c r="J4631" s="151">
        <v>0</v>
      </c>
      <c r="K4631" s="151">
        <v>0</v>
      </c>
      <c r="L4631" s="151">
        <v>0</v>
      </c>
      <c r="M4631" s="151">
        <v>0</v>
      </c>
      <c r="N4631" s="151">
        <v>0</v>
      </c>
      <c r="O4631" s="151">
        <v>0</v>
      </c>
      <c r="P4631" s="151">
        <v>0</v>
      </c>
    </row>
    <row r="4632" spans="1:16" ht="22" customHeight="1" x14ac:dyDescent="0.2">
      <c r="A4632" s="150" t="s">
        <v>5461</v>
      </c>
      <c r="B4632" s="151">
        <v>0</v>
      </c>
      <c r="C4632" s="151">
        <v>0</v>
      </c>
      <c r="D4632" s="151">
        <v>3.1770812943796646E-5</v>
      </c>
      <c r="E4632" s="151">
        <v>0</v>
      </c>
      <c r="F4632" s="151">
        <v>0</v>
      </c>
      <c r="G4632" s="151">
        <v>0</v>
      </c>
      <c r="H4632" s="151">
        <v>0</v>
      </c>
      <c r="I4632" s="151">
        <v>0</v>
      </c>
      <c r="J4632" s="151">
        <v>0</v>
      </c>
      <c r="K4632" s="151">
        <v>0</v>
      </c>
      <c r="L4632" s="151">
        <v>0</v>
      </c>
      <c r="M4632" s="151">
        <v>0</v>
      </c>
      <c r="N4632" s="151">
        <v>0</v>
      </c>
      <c r="O4632" s="151">
        <v>0</v>
      </c>
      <c r="P4632" s="151">
        <v>0</v>
      </c>
    </row>
    <row r="4633" spans="1:16" ht="22" customHeight="1" x14ac:dyDescent="0.2">
      <c r="A4633" s="150" t="s">
        <v>5462</v>
      </c>
      <c r="B4633" s="151">
        <v>0</v>
      </c>
      <c r="C4633" s="151">
        <v>0</v>
      </c>
      <c r="D4633" s="151">
        <v>3.1770812943796646E-5</v>
      </c>
      <c r="E4633" s="151">
        <v>0</v>
      </c>
      <c r="F4633" s="151">
        <v>0</v>
      </c>
      <c r="G4633" s="151">
        <v>0</v>
      </c>
      <c r="H4633" s="151">
        <v>0</v>
      </c>
      <c r="I4633" s="151">
        <v>0</v>
      </c>
      <c r="J4633" s="151">
        <v>0</v>
      </c>
      <c r="K4633" s="151">
        <v>0</v>
      </c>
      <c r="L4633" s="151">
        <v>0</v>
      </c>
      <c r="M4633" s="151">
        <v>0</v>
      </c>
      <c r="N4633" s="151">
        <v>0</v>
      </c>
      <c r="O4633" s="151">
        <v>0</v>
      </c>
      <c r="P4633" s="151">
        <v>0</v>
      </c>
    </row>
    <row r="4634" spans="1:16" ht="22" customHeight="1" x14ac:dyDescent="0.2">
      <c r="A4634" s="150" t="s">
        <v>5463</v>
      </c>
      <c r="B4634" s="151">
        <v>0</v>
      </c>
      <c r="C4634" s="151">
        <v>0</v>
      </c>
      <c r="D4634" s="151">
        <v>0</v>
      </c>
      <c r="E4634" s="151">
        <v>0</v>
      </c>
      <c r="F4634" s="151">
        <v>0</v>
      </c>
      <c r="G4634" s="151">
        <v>0</v>
      </c>
      <c r="H4634" s="151">
        <v>0</v>
      </c>
      <c r="I4634" s="151">
        <v>0</v>
      </c>
      <c r="J4634" s="151">
        <v>0</v>
      </c>
      <c r="K4634" s="151">
        <v>0</v>
      </c>
      <c r="L4634" s="151">
        <v>0</v>
      </c>
      <c r="M4634" s="151">
        <v>0</v>
      </c>
      <c r="N4634" s="151">
        <v>1.5056676083182244E-5</v>
      </c>
      <c r="O4634" s="151">
        <v>0</v>
      </c>
      <c r="P4634" s="151">
        <v>1.5715949930540276E-5</v>
      </c>
    </row>
    <row r="4635" spans="1:16" ht="22" customHeight="1" x14ac:dyDescent="0.2">
      <c r="A4635" s="150" t="s">
        <v>5464</v>
      </c>
      <c r="B4635" s="151">
        <v>0</v>
      </c>
      <c r="C4635" s="151">
        <v>0</v>
      </c>
      <c r="D4635" s="151">
        <v>0</v>
      </c>
      <c r="E4635" s="151">
        <v>0</v>
      </c>
      <c r="F4635" s="151">
        <v>0</v>
      </c>
      <c r="G4635" s="151">
        <v>0</v>
      </c>
      <c r="H4635" s="151">
        <v>0</v>
      </c>
      <c r="I4635" s="151">
        <v>0</v>
      </c>
      <c r="J4635" s="151">
        <v>4.0923579400972805E-5</v>
      </c>
      <c r="K4635" s="151">
        <v>0</v>
      </c>
      <c r="L4635" s="151">
        <v>0</v>
      </c>
      <c r="M4635" s="151">
        <v>0</v>
      </c>
      <c r="N4635" s="151">
        <v>0</v>
      </c>
      <c r="O4635" s="151">
        <v>0</v>
      </c>
      <c r="P4635" s="151">
        <v>0</v>
      </c>
    </row>
    <row r="4636" spans="1:16" ht="22" customHeight="1" x14ac:dyDescent="0.2">
      <c r="A4636" s="150" t="s">
        <v>5465</v>
      </c>
      <c r="B4636" s="151">
        <v>0</v>
      </c>
      <c r="C4636" s="151">
        <v>0</v>
      </c>
      <c r="D4636" s="151">
        <v>0</v>
      </c>
      <c r="E4636" s="151">
        <v>0</v>
      </c>
      <c r="F4636" s="151">
        <v>5.8072957822500976E-5</v>
      </c>
      <c r="G4636" s="151">
        <v>0</v>
      </c>
      <c r="H4636" s="151">
        <v>0</v>
      </c>
      <c r="I4636" s="151">
        <v>0</v>
      </c>
      <c r="J4636" s="151">
        <v>0</v>
      </c>
      <c r="K4636" s="151">
        <v>0</v>
      </c>
      <c r="L4636" s="151">
        <v>0</v>
      </c>
      <c r="M4636" s="151">
        <v>0</v>
      </c>
      <c r="N4636" s="151">
        <v>0</v>
      </c>
      <c r="O4636" s="151">
        <v>0</v>
      </c>
      <c r="P4636" s="151">
        <v>0</v>
      </c>
    </row>
    <row r="4637" spans="1:16" ht="22" customHeight="1" x14ac:dyDescent="0.2">
      <c r="A4637" s="150" t="s">
        <v>5466</v>
      </c>
      <c r="B4637" s="151">
        <v>0</v>
      </c>
      <c r="C4637" s="151">
        <v>0</v>
      </c>
      <c r="D4637" s="151">
        <v>0</v>
      </c>
      <c r="E4637" s="151">
        <v>0</v>
      </c>
      <c r="F4637" s="151">
        <v>0</v>
      </c>
      <c r="G4637" s="151">
        <v>0</v>
      </c>
      <c r="H4637" s="151">
        <v>0</v>
      </c>
      <c r="I4637" s="151">
        <v>0</v>
      </c>
      <c r="J4637" s="151">
        <v>0</v>
      </c>
      <c r="K4637" s="151">
        <v>0</v>
      </c>
      <c r="L4637" s="151">
        <v>0</v>
      </c>
      <c r="M4637" s="151">
        <v>6.7563268328861182E-5</v>
      </c>
      <c r="N4637" s="151">
        <v>0</v>
      </c>
      <c r="O4637" s="151">
        <v>0</v>
      </c>
      <c r="P4637" s="151">
        <v>0</v>
      </c>
    </row>
    <row r="4638" spans="1:16" ht="22" customHeight="1" x14ac:dyDescent="0.2">
      <c r="A4638" s="150" t="s">
        <v>5467</v>
      </c>
      <c r="B4638" s="151">
        <v>5.9271502666404007E-5</v>
      </c>
      <c r="C4638" s="151">
        <v>6.5132420559245184E-5</v>
      </c>
      <c r="D4638" s="151">
        <v>9.5312438831389939E-5</v>
      </c>
      <c r="E4638" s="151">
        <v>2.0973474902553864E-4</v>
      </c>
      <c r="F4638" s="151">
        <v>0</v>
      </c>
      <c r="G4638" s="151">
        <v>2.6613446658978901E-4</v>
      </c>
      <c r="H4638" s="151">
        <v>7.0956358184278817E-5</v>
      </c>
      <c r="I4638" s="151">
        <v>2.3196065698419767E-4</v>
      </c>
      <c r="J4638" s="151">
        <v>4.0923579400972805E-5</v>
      </c>
      <c r="K4638" s="151">
        <v>1.3389712821295765E-4</v>
      </c>
      <c r="L4638" s="151">
        <v>0</v>
      </c>
      <c r="M4638" s="151">
        <v>6.7563268328861182E-5</v>
      </c>
      <c r="N4638" s="151">
        <v>3.0113352166364488E-5</v>
      </c>
      <c r="O4638" s="151">
        <v>5.8573221155309841E-5</v>
      </c>
      <c r="P4638" s="151">
        <v>4.7147849791620828E-5</v>
      </c>
    </row>
    <row r="4639" spans="1:16" ht="22" customHeight="1" x14ac:dyDescent="0.2">
      <c r="A4639" s="150" t="s">
        <v>5468</v>
      </c>
      <c r="B4639" s="151">
        <v>0</v>
      </c>
      <c r="C4639" s="151">
        <v>0</v>
      </c>
      <c r="D4639" s="151">
        <v>0</v>
      </c>
      <c r="E4639" s="151">
        <v>0</v>
      </c>
      <c r="F4639" s="151">
        <v>0</v>
      </c>
      <c r="G4639" s="151">
        <v>0</v>
      </c>
      <c r="H4639" s="151">
        <v>0</v>
      </c>
      <c r="I4639" s="151">
        <v>0</v>
      </c>
      <c r="J4639" s="151">
        <v>0</v>
      </c>
      <c r="K4639" s="151">
        <v>0</v>
      </c>
      <c r="L4639" s="151">
        <v>0</v>
      </c>
      <c r="M4639" s="151">
        <v>6.7563268328861182E-5</v>
      </c>
      <c r="N4639" s="151">
        <v>0</v>
      </c>
      <c r="O4639" s="151">
        <v>0</v>
      </c>
      <c r="P4639" s="151">
        <v>0</v>
      </c>
    </row>
    <row r="4640" spans="1:16" ht="22" customHeight="1" x14ac:dyDescent="0.2">
      <c r="A4640" s="150" t="s">
        <v>5469</v>
      </c>
      <c r="B4640" s="151">
        <v>0</v>
      </c>
      <c r="C4640" s="151">
        <v>1.3026484111849037E-4</v>
      </c>
      <c r="D4640" s="151">
        <v>0</v>
      </c>
      <c r="E4640" s="151">
        <v>1.0486737451276932E-4</v>
      </c>
      <c r="F4640" s="151">
        <v>0</v>
      </c>
      <c r="G4640" s="151">
        <v>1.330672332948945E-4</v>
      </c>
      <c r="H4640" s="151">
        <v>0</v>
      </c>
      <c r="I4640" s="151">
        <v>1.1598032849209884E-4</v>
      </c>
      <c r="J4640" s="151">
        <v>4.0923579400972805E-5</v>
      </c>
      <c r="K4640" s="151">
        <v>0</v>
      </c>
      <c r="L4640" s="151">
        <v>0</v>
      </c>
      <c r="M4640" s="151">
        <v>2.0268980498658356E-4</v>
      </c>
      <c r="N4640" s="151">
        <v>3.0113352166364488E-5</v>
      </c>
      <c r="O4640" s="151">
        <v>0</v>
      </c>
      <c r="P4640" s="151">
        <v>1.5715949930540276E-5</v>
      </c>
    </row>
    <row r="4641" spans="1:16" ht="22" customHeight="1" x14ac:dyDescent="0.2">
      <c r="A4641" s="150" t="s">
        <v>5470</v>
      </c>
      <c r="B4641" s="151">
        <v>1.1854300533280801E-4</v>
      </c>
      <c r="C4641" s="151">
        <v>0</v>
      </c>
      <c r="D4641" s="151">
        <v>1.2708325177518659E-4</v>
      </c>
      <c r="E4641" s="151">
        <v>0</v>
      </c>
      <c r="F4641" s="151">
        <v>2.9036478911250487E-4</v>
      </c>
      <c r="G4641" s="151">
        <v>0</v>
      </c>
      <c r="H4641" s="151">
        <v>0</v>
      </c>
      <c r="I4641" s="151">
        <v>0</v>
      </c>
      <c r="J4641" s="151">
        <v>0</v>
      </c>
      <c r="K4641" s="151">
        <v>6.6948564106478824E-5</v>
      </c>
      <c r="L4641" s="151">
        <v>0</v>
      </c>
      <c r="M4641" s="151">
        <v>0</v>
      </c>
      <c r="N4641" s="151">
        <v>1.2045340866545795E-4</v>
      </c>
      <c r="O4641" s="151">
        <v>1.1714644231061968E-4</v>
      </c>
      <c r="P4641" s="151">
        <v>7.8579749652701373E-5</v>
      </c>
    </row>
    <row r="4642" spans="1:16" ht="22" customHeight="1" x14ac:dyDescent="0.2">
      <c r="A4642" s="150" t="s">
        <v>5471</v>
      </c>
      <c r="B4642" s="151">
        <v>5.9271502666404007E-5</v>
      </c>
      <c r="C4642" s="151">
        <v>0</v>
      </c>
      <c r="D4642" s="151">
        <v>9.5312438831389939E-5</v>
      </c>
      <c r="E4642" s="151">
        <v>0</v>
      </c>
      <c r="F4642" s="151">
        <v>5.8072957822500976E-5</v>
      </c>
      <c r="G4642" s="151">
        <v>0</v>
      </c>
      <c r="H4642" s="151">
        <v>0</v>
      </c>
      <c r="I4642" s="151">
        <v>0</v>
      </c>
      <c r="J4642" s="151">
        <v>0</v>
      </c>
      <c r="K4642" s="151">
        <v>0</v>
      </c>
      <c r="L4642" s="151">
        <v>0</v>
      </c>
      <c r="M4642" s="151">
        <v>0</v>
      </c>
      <c r="N4642" s="151">
        <v>0</v>
      </c>
      <c r="O4642" s="151">
        <v>0</v>
      </c>
      <c r="P4642" s="151">
        <v>0</v>
      </c>
    </row>
    <row r="4643" spans="1:16" ht="22" customHeight="1" x14ac:dyDescent="0.2">
      <c r="A4643" s="150" t="s">
        <v>5472</v>
      </c>
      <c r="B4643" s="151">
        <v>0</v>
      </c>
      <c r="C4643" s="151">
        <v>0</v>
      </c>
      <c r="D4643" s="151">
        <v>0</v>
      </c>
      <c r="E4643" s="151">
        <v>0</v>
      </c>
      <c r="F4643" s="151">
        <v>0</v>
      </c>
      <c r="G4643" s="151">
        <v>0</v>
      </c>
      <c r="H4643" s="151">
        <v>0</v>
      </c>
      <c r="I4643" s="151">
        <v>0</v>
      </c>
      <c r="J4643" s="151">
        <v>0</v>
      </c>
      <c r="K4643" s="151">
        <v>0</v>
      </c>
      <c r="L4643" s="151">
        <v>0</v>
      </c>
      <c r="M4643" s="151">
        <v>0</v>
      </c>
      <c r="N4643" s="151">
        <v>7.5283380415911219E-5</v>
      </c>
      <c r="O4643" s="151">
        <v>1.1714644231061968E-4</v>
      </c>
      <c r="P4643" s="151">
        <v>4.7147849791620828E-5</v>
      </c>
    </row>
    <row r="4644" spans="1:16" ht="22" customHeight="1" x14ac:dyDescent="0.2">
      <c r="A4644" s="150" t="s">
        <v>5473</v>
      </c>
      <c r="B4644" s="151">
        <v>1.7781450799921202E-4</v>
      </c>
      <c r="C4644" s="151">
        <v>0</v>
      </c>
      <c r="D4644" s="151">
        <v>1.2708325177518659E-4</v>
      </c>
      <c r="E4644" s="151">
        <v>0</v>
      </c>
      <c r="F4644" s="151">
        <v>1.7421887346750293E-4</v>
      </c>
      <c r="G4644" s="151">
        <v>0</v>
      </c>
      <c r="H4644" s="151">
        <v>0</v>
      </c>
      <c r="I4644" s="151">
        <v>0</v>
      </c>
      <c r="J4644" s="151">
        <v>0</v>
      </c>
      <c r="K4644" s="151">
        <v>0</v>
      </c>
      <c r="L4644" s="151">
        <v>0</v>
      </c>
      <c r="M4644" s="151">
        <v>0</v>
      </c>
      <c r="N4644" s="151">
        <v>2.8607684558046265E-4</v>
      </c>
      <c r="O4644" s="151">
        <v>2.3429288462123936E-4</v>
      </c>
      <c r="P4644" s="151">
        <v>2.671711488191847E-4</v>
      </c>
    </row>
    <row r="4645" spans="1:16" ht="22" customHeight="1" x14ac:dyDescent="0.2">
      <c r="A4645" s="150" t="s">
        <v>5474</v>
      </c>
      <c r="B4645" s="151">
        <v>1.1909694461006413E-4</v>
      </c>
      <c r="C4645" s="151">
        <v>1.3087355532932443E-4</v>
      </c>
      <c r="D4645" s="151">
        <v>9.5757824059574008E-5</v>
      </c>
      <c r="E4645" s="151">
        <v>1.0535740897310937E-4</v>
      </c>
      <c r="F4645" s="151">
        <v>5.8344326784288359E-5</v>
      </c>
      <c r="G4645" s="151">
        <v>1.3368904279627251E-4</v>
      </c>
      <c r="H4645" s="151">
        <v>2.1386378985448521E-4</v>
      </c>
      <c r="I4645" s="151">
        <v>1.5536305685857476E-4</v>
      </c>
      <c r="J4645" s="151">
        <v>8.2229622160833203E-5</v>
      </c>
      <c r="K4645" s="151">
        <v>1.3452281572797146E-4</v>
      </c>
      <c r="L4645" s="151">
        <v>7.1975841030753071E-5</v>
      </c>
      <c r="M4645" s="151">
        <v>6.7878984536005391E-5</v>
      </c>
      <c r="N4645" s="151">
        <v>0</v>
      </c>
      <c r="O4645" s="151">
        <v>0</v>
      </c>
      <c r="P4645" s="151">
        <v>0</v>
      </c>
    </row>
    <row r="4646" spans="1:16" ht="22" customHeight="1" x14ac:dyDescent="0.2">
      <c r="A4646" s="150" t="s">
        <v>5475</v>
      </c>
      <c r="B4646" s="151">
        <v>1.1909694461006413E-4</v>
      </c>
      <c r="C4646" s="151">
        <v>0</v>
      </c>
      <c r="D4646" s="151">
        <v>9.5757824059574008E-5</v>
      </c>
      <c r="E4646" s="151">
        <v>0</v>
      </c>
      <c r="F4646" s="151">
        <v>5.8344326784288359E-5</v>
      </c>
      <c r="G4646" s="151">
        <v>0</v>
      </c>
      <c r="H4646" s="151">
        <v>1.4257585990299013E-4</v>
      </c>
      <c r="I4646" s="151">
        <v>3.8840764214643689E-5</v>
      </c>
      <c r="J4646" s="151">
        <v>1.2334443324124979E-4</v>
      </c>
      <c r="K4646" s="151">
        <v>0</v>
      </c>
      <c r="L4646" s="151">
        <v>7.1975841030753071E-5</v>
      </c>
      <c r="M4646" s="151">
        <v>0</v>
      </c>
      <c r="N4646" s="151">
        <v>1.3614330944372729E-4</v>
      </c>
      <c r="O4646" s="151">
        <v>1.17693855592445E-4</v>
      </c>
      <c r="P4646" s="151">
        <v>1.1052572264235099E-4</v>
      </c>
    </row>
    <row r="4647" spans="1:16" ht="22" customHeight="1" x14ac:dyDescent="0.2">
      <c r="A4647" s="150" t="s">
        <v>5476</v>
      </c>
      <c r="B4647" s="151">
        <v>5.9548472305032066E-5</v>
      </c>
      <c r="C4647" s="151">
        <v>0</v>
      </c>
      <c r="D4647" s="151">
        <v>3.1919274686524669E-5</v>
      </c>
      <c r="E4647" s="151">
        <v>0</v>
      </c>
      <c r="F4647" s="151">
        <v>0</v>
      </c>
      <c r="G4647" s="151">
        <v>0</v>
      </c>
      <c r="H4647" s="151">
        <v>0</v>
      </c>
      <c r="I4647" s="151">
        <v>0</v>
      </c>
      <c r="J4647" s="151">
        <v>8.2229622160833203E-5</v>
      </c>
      <c r="K4647" s="151">
        <v>0</v>
      </c>
      <c r="L4647" s="151">
        <v>0</v>
      </c>
      <c r="M4647" s="151">
        <v>0</v>
      </c>
      <c r="N4647" s="151">
        <v>1.0588924067845456E-4</v>
      </c>
      <c r="O4647" s="151">
        <v>1.17693855592445E-4</v>
      </c>
      <c r="P4647" s="151">
        <v>7.8946944744536426E-5</v>
      </c>
    </row>
    <row r="4648" spans="1:16" ht="22" customHeight="1" x14ac:dyDescent="0.2">
      <c r="A4648" s="150" t="s">
        <v>5477</v>
      </c>
      <c r="B4648" s="151">
        <v>5.3593625074528856E-4</v>
      </c>
      <c r="C4648" s="151">
        <v>9.8155166496993306E-4</v>
      </c>
      <c r="D4648" s="151">
        <v>5.1070839498439471E-4</v>
      </c>
      <c r="E4648" s="151">
        <v>1.0184549534067238E-3</v>
      </c>
      <c r="F4648" s="151">
        <v>2.9172163392144181E-4</v>
      </c>
      <c r="G4648" s="151">
        <v>8.6897877817577139E-4</v>
      </c>
      <c r="H4648" s="151">
        <v>8.5545515941794084E-4</v>
      </c>
      <c r="I4648" s="151">
        <v>1.2817452190832417E-3</v>
      </c>
      <c r="J4648" s="151">
        <v>1.027870277010415E-3</v>
      </c>
      <c r="K4648" s="151">
        <v>9.4165971009580027E-4</v>
      </c>
      <c r="L4648" s="151">
        <v>8.6371009236903696E-4</v>
      </c>
      <c r="M4648" s="151">
        <v>1.0181847680400809E-3</v>
      </c>
      <c r="N4648" s="151">
        <v>5.4457323777490916E-4</v>
      </c>
      <c r="O4648" s="151">
        <v>2.3538771118488999E-4</v>
      </c>
      <c r="P4648" s="151">
        <v>3.6315594582486758E-4</v>
      </c>
    </row>
    <row r="4649" spans="1:16" ht="22" customHeight="1" x14ac:dyDescent="0.2">
      <c r="A4649" s="150" t="s">
        <v>5478</v>
      </c>
      <c r="B4649" s="151">
        <v>0</v>
      </c>
      <c r="C4649" s="151">
        <v>6.5436777664662214E-5</v>
      </c>
      <c r="D4649" s="151">
        <v>0</v>
      </c>
      <c r="E4649" s="151">
        <v>3.5119136324369789E-5</v>
      </c>
      <c r="F4649" s="151">
        <v>5.8344326784288359E-5</v>
      </c>
      <c r="G4649" s="151">
        <v>6.6844521398136254E-5</v>
      </c>
      <c r="H4649" s="151">
        <v>7.1287929951495066E-5</v>
      </c>
      <c r="I4649" s="151">
        <v>0</v>
      </c>
      <c r="J4649" s="151">
        <v>4.1114811080416601E-5</v>
      </c>
      <c r="K4649" s="151">
        <v>6.7261407863985728E-5</v>
      </c>
      <c r="L4649" s="151">
        <v>7.1975841030753071E-5</v>
      </c>
      <c r="M4649" s="151">
        <v>6.7878984536005391E-5</v>
      </c>
      <c r="N4649" s="151">
        <v>1.5127034382636365E-5</v>
      </c>
      <c r="O4649" s="151">
        <v>0</v>
      </c>
      <c r="P4649" s="151">
        <v>1.5789388948907286E-5</v>
      </c>
    </row>
    <row r="4650" spans="1:16" ht="22" customHeight="1" x14ac:dyDescent="0.2">
      <c r="A4650" s="150" t="s">
        <v>5479</v>
      </c>
      <c r="B4650" s="151">
        <v>5.9548472305032066E-5</v>
      </c>
      <c r="C4650" s="151">
        <v>6.5436777664662214E-5</v>
      </c>
      <c r="D4650" s="151">
        <v>6.3838549373049339E-5</v>
      </c>
      <c r="E4650" s="151">
        <v>1.0535740897310937E-4</v>
      </c>
      <c r="F4650" s="151">
        <v>5.8344326784288359E-5</v>
      </c>
      <c r="G4650" s="151">
        <v>1.3368904279627251E-4</v>
      </c>
      <c r="H4650" s="151">
        <v>1.4257585990299013E-4</v>
      </c>
      <c r="I4650" s="151">
        <v>1.1652229264393108E-4</v>
      </c>
      <c r="J4650" s="151">
        <v>8.2229622160833203E-5</v>
      </c>
      <c r="K4650" s="151">
        <v>2.017842235919572E-4</v>
      </c>
      <c r="L4650" s="151">
        <v>7.1975841030753071E-5</v>
      </c>
      <c r="M4650" s="151">
        <v>1.3575796907201078E-4</v>
      </c>
      <c r="N4650" s="151">
        <v>6.0508137530545462E-5</v>
      </c>
      <c r="O4650" s="151">
        <v>5.8846927796222498E-5</v>
      </c>
      <c r="P4650" s="151">
        <v>3.1578777897814572E-5</v>
      </c>
    </row>
    <row r="4651" spans="1:16" ht="22" customHeight="1" x14ac:dyDescent="0.2">
      <c r="A4651" s="150" t="s">
        <v>5480</v>
      </c>
      <c r="B4651" s="151">
        <v>5.9548472305032066E-5</v>
      </c>
      <c r="C4651" s="151">
        <v>6.5436777664662214E-5</v>
      </c>
      <c r="D4651" s="151">
        <v>3.1919274686524669E-5</v>
      </c>
      <c r="E4651" s="151">
        <v>3.5119136324369789E-5</v>
      </c>
      <c r="F4651" s="151">
        <v>0</v>
      </c>
      <c r="G4651" s="151">
        <v>6.6844521398136254E-5</v>
      </c>
      <c r="H4651" s="151">
        <v>0</v>
      </c>
      <c r="I4651" s="151">
        <v>0</v>
      </c>
      <c r="J4651" s="151">
        <v>4.1114811080416601E-5</v>
      </c>
      <c r="K4651" s="151">
        <v>0</v>
      </c>
      <c r="L4651" s="151">
        <v>7.1975841030753071E-5</v>
      </c>
      <c r="M4651" s="151">
        <v>0</v>
      </c>
      <c r="N4651" s="151">
        <v>1.5127034382636365E-5</v>
      </c>
      <c r="O4651" s="151">
        <v>5.8846927796222498E-5</v>
      </c>
      <c r="P4651" s="151">
        <v>3.1578777897814572E-5</v>
      </c>
    </row>
    <row r="4652" spans="1:16" ht="22" customHeight="1" x14ac:dyDescent="0.2">
      <c r="A4652" s="150" t="s">
        <v>5481</v>
      </c>
      <c r="B4652" s="151">
        <v>0</v>
      </c>
      <c r="C4652" s="151">
        <v>0</v>
      </c>
      <c r="D4652" s="151">
        <v>3.1919274686524669E-5</v>
      </c>
      <c r="E4652" s="151">
        <v>0</v>
      </c>
      <c r="F4652" s="151">
        <v>0</v>
      </c>
      <c r="G4652" s="151">
        <v>0</v>
      </c>
      <c r="H4652" s="151">
        <v>0</v>
      </c>
      <c r="I4652" s="151">
        <v>0</v>
      </c>
      <c r="J4652" s="151">
        <v>4.1114811080416601E-5</v>
      </c>
      <c r="K4652" s="151">
        <v>0</v>
      </c>
      <c r="L4652" s="151">
        <v>0</v>
      </c>
      <c r="M4652" s="151">
        <v>0</v>
      </c>
      <c r="N4652" s="151">
        <v>1.5127034382636365E-5</v>
      </c>
      <c r="O4652" s="151">
        <v>0</v>
      </c>
      <c r="P4652" s="151">
        <v>0</v>
      </c>
    </row>
    <row r="4653" spans="1:16" ht="22" customHeight="1" x14ac:dyDescent="0.2">
      <c r="A4653" s="150" t="s">
        <v>5482</v>
      </c>
      <c r="B4653" s="151">
        <v>7.741301399654169E-4</v>
      </c>
      <c r="C4653" s="151">
        <v>1.6359194416165554E-3</v>
      </c>
      <c r="D4653" s="151">
        <v>8.2990114184964138E-4</v>
      </c>
      <c r="E4653" s="151">
        <v>1.5101228619479009E-3</v>
      </c>
      <c r="F4653" s="151">
        <v>8.7516490176432532E-4</v>
      </c>
      <c r="G4653" s="151">
        <v>1.4705794707589976E-3</v>
      </c>
      <c r="H4653" s="151">
        <v>1.2118948091754162E-3</v>
      </c>
      <c r="I4653" s="151">
        <v>1.6313120970150351E-3</v>
      </c>
      <c r="J4653" s="151">
        <v>9.0452584376916521E-4</v>
      </c>
      <c r="K4653" s="151">
        <v>1.7487966044636293E-3</v>
      </c>
      <c r="L4653" s="151">
        <v>1.2955651385535554E-3</v>
      </c>
      <c r="M4653" s="151">
        <v>1.9684905515441561E-3</v>
      </c>
      <c r="N4653" s="151">
        <v>7.2609765036654565E-4</v>
      </c>
      <c r="O4653" s="151">
        <v>8.23856989147115E-4</v>
      </c>
      <c r="P4653" s="151">
        <v>6.9473311375192054E-4</v>
      </c>
    </row>
    <row r="4654" spans="1:16" ht="22" customHeight="1" x14ac:dyDescent="0.2">
      <c r="A4654" s="150" t="s">
        <v>5483</v>
      </c>
      <c r="B4654" s="151">
        <v>7.1458166766038482E-4</v>
      </c>
      <c r="C4654" s="151">
        <v>9.1611488730527092E-4</v>
      </c>
      <c r="D4654" s="151">
        <v>5.7454694435744402E-4</v>
      </c>
      <c r="E4654" s="151">
        <v>6.6726359016302595E-4</v>
      </c>
      <c r="F4654" s="151">
        <v>8.16820574980037E-4</v>
      </c>
      <c r="G4654" s="151">
        <v>6.6844521398136251E-4</v>
      </c>
      <c r="H4654" s="151">
        <v>7.8416722946644585E-4</v>
      </c>
      <c r="I4654" s="151">
        <v>3.4956687793179323E-4</v>
      </c>
      <c r="J4654" s="151">
        <v>7.4006659944749874E-4</v>
      </c>
      <c r="K4654" s="151">
        <v>3.3630703931992865E-4</v>
      </c>
      <c r="L4654" s="151">
        <v>7.9173425133828384E-4</v>
      </c>
      <c r="M4654" s="151">
        <v>3.3939492268002697E-4</v>
      </c>
      <c r="N4654" s="151">
        <v>8.319868910450001E-4</v>
      </c>
      <c r="O4654" s="151">
        <v>6.4731620575844749E-4</v>
      </c>
      <c r="P4654" s="151">
        <v>8.2104822534317891E-4</v>
      </c>
    </row>
    <row r="4655" spans="1:16" ht="22" customHeight="1" x14ac:dyDescent="0.2">
      <c r="A4655" s="150" t="s">
        <v>5484</v>
      </c>
      <c r="B4655" s="151">
        <v>0</v>
      </c>
      <c r="C4655" s="151">
        <v>6.5436777664662214E-5</v>
      </c>
      <c r="D4655" s="151">
        <v>0</v>
      </c>
      <c r="E4655" s="151">
        <v>3.5119136324369789E-5</v>
      </c>
      <c r="F4655" s="151">
        <v>0</v>
      </c>
      <c r="G4655" s="151">
        <v>6.6844521398136254E-5</v>
      </c>
      <c r="H4655" s="151">
        <v>7.1287929951495066E-5</v>
      </c>
      <c r="I4655" s="151">
        <v>3.8840764214643689E-5</v>
      </c>
      <c r="J4655" s="151">
        <v>4.1114811080416601E-5</v>
      </c>
      <c r="K4655" s="151">
        <v>6.7261407863985728E-5</v>
      </c>
      <c r="L4655" s="151">
        <v>7.1975841030753071E-5</v>
      </c>
      <c r="M4655" s="151">
        <v>6.7878984536005391E-5</v>
      </c>
      <c r="N4655" s="151">
        <v>0</v>
      </c>
      <c r="O4655" s="151">
        <v>5.8846927796222498E-5</v>
      </c>
      <c r="P4655" s="151">
        <v>0</v>
      </c>
    </row>
    <row r="4656" spans="1:16" ht="22" customHeight="1" x14ac:dyDescent="0.2">
      <c r="A4656" s="150" t="s">
        <v>5485</v>
      </c>
      <c r="B4656" s="151">
        <v>0</v>
      </c>
      <c r="C4656" s="151">
        <v>0</v>
      </c>
      <c r="D4656" s="151">
        <v>3.1919274686524669E-5</v>
      </c>
      <c r="E4656" s="151">
        <v>0</v>
      </c>
      <c r="F4656" s="151">
        <v>5.8344326784288359E-5</v>
      </c>
      <c r="G4656" s="151">
        <v>0</v>
      </c>
      <c r="H4656" s="151">
        <v>0</v>
      </c>
      <c r="I4656" s="151">
        <v>0</v>
      </c>
      <c r="J4656" s="151">
        <v>4.1114811080416601E-5</v>
      </c>
      <c r="K4656" s="151">
        <v>0</v>
      </c>
      <c r="L4656" s="151">
        <v>0</v>
      </c>
      <c r="M4656" s="151">
        <v>0</v>
      </c>
      <c r="N4656" s="151">
        <v>3.0254068765272731E-5</v>
      </c>
      <c r="O4656" s="151">
        <v>1.7654078338866751E-4</v>
      </c>
      <c r="P4656" s="151">
        <v>6.3157555795629144E-5</v>
      </c>
    </row>
    <row r="4657" spans="1:16" ht="22" customHeight="1" x14ac:dyDescent="0.2">
      <c r="A4657" s="150" t="s">
        <v>5486</v>
      </c>
      <c r="B4657" s="151">
        <v>4.7638777844025653E-4</v>
      </c>
      <c r="C4657" s="151">
        <v>0</v>
      </c>
      <c r="D4657" s="151">
        <v>5.1070839498439471E-4</v>
      </c>
      <c r="E4657" s="151">
        <v>0</v>
      </c>
      <c r="F4657" s="151">
        <v>7.5847624819574868E-4</v>
      </c>
      <c r="G4657" s="151">
        <v>6.6844521398136254E-5</v>
      </c>
      <c r="H4657" s="151">
        <v>7.1287929951495066E-5</v>
      </c>
      <c r="I4657" s="151">
        <v>0</v>
      </c>
      <c r="J4657" s="151">
        <v>0</v>
      </c>
      <c r="K4657" s="151">
        <v>0</v>
      </c>
      <c r="L4657" s="151">
        <v>0</v>
      </c>
      <c r="M4657" s="151">
        <v>0</v>
      </c>
      <c r="N4657" s="151">
        <v>9.0762206295818206E-5</v>
      </c>
      <c r="O4657" s="151">
        <v>5.8846927796222498E-5</v>
      </c>
      <c r="P4657" s="151">
        <v>7.8946944744536426E-5</v>
      </c>
    </row>
    <row r="4658" spans="1:16" ht="22" customHeight="1" x14ac:dyDescent="0.2">
      <c r="A4658" s="150" t="s">
        <v>5487</v>
      </c>
      <c r="B4658" s="151">
        <v>0</v>
      </c>
      <c r="C4658" s="151">
        <v>0</v>
      </c>
      <c r="D4658" s="151">
        <v>0</v>
      </c>
      <c r="E4658" s="151">
        <v>0</v>
      </c>
      <c r="F4658" s="151">
        <v>0</v>
      </c>
      <c r="G4658" s="151">
        <v>0</v>
      </c>
      <c r="H4658" s="151">
        <v>0</v>
      </c>
      <c r="I4658" s="151">
        <v>0</v>
      </c>
      <c r="J4658" s="151">
        <v>0</v>
      </c>
      <c r="K4658" s="151">
        <v>0</v>
      </c>
      <c r="L4658" s="151">
        <v>0</v>
      </c>
      <c r="M4658" s="151">
        <v>0</v>
      </c>
      <c r="N4658" s="151">
        <v>1.5198053323399918E-5</v>
      </c>
      <c r="O4658" s="151">
        <v>0</v>
      </c>
      <c r="P4658" s="151">
        <v>1.5863517535521874E-5</v>
      </c>
    </row>
    <row r="4659" spans="1:16" ht="22" customHeight="1" x14ac:dyDescent="0.2">
      <c r="A4659" s="150" t="s">
        <v>5488</v>
      </c>
      <c r="B4659" s="151">
        <v>0</v>
      </c>
      <c r="C4659" s="151">
        <v>6.574399258327566E-5</v>
      </c>
      <c r="D4659" s="151">
        <v>2.2448391305358666E-4</v>
      </c>
      <c r="E4659" s="151">
        <v>0</v>
      </c>
      <c r="F4659" s="151">
        <v>5.8618243811444646E-5</v>
      </c>
      <c r="G4659" s="151">
        <v>0</v>
      </c>
      <c r="H4659" s="151">
        <v>2.1486784520591474E-4</v>
      </c>
      <c r="I4659" s="151">
        <v>3.9023115220346246E-5</v>
      </c>
      <c r="J4659" s="151">
        <v>8.2615676724968578E-5</v>
      </c>
      <c r="K4659" s="151">
        <v>6.757718912156313E-5</v>
      </c>
      <c r="L4659" s="151">
        <v>1.4462751155475267E-4</v>
      </c>
      <c r="M4659" s="151">
        <v>0</v>
      </c>
      <c r="N4659" s="151">
        <v>1.0638637326379943E-4</v>
      </c>
      <c r="O4659" s="151">
        <v>1.1824640890508559E-4</v>
      </c>
      <c r="P4659" s="151">
        <v>1.1104462274865313E-4</v>
      </c>
    </row>
    <row r="4660" spans="1:16" ht="22" customHeight="1" x14ac:dyDescent="0.2">
      <c r="A4660" s="150" t="s">
        <v>5489</v>
      </c>
      <c r="B4660" s="151">
        <v>5.9828042597543958E-5</v>
      </c>
      <c r="C4660" s="151">
        <v>0</v>
      </c>
      <c r="D4660" s="151">
        <v>3.2069130436226667E-5</v>
      </c>
      <c r="E4660" s="151">
        <v>0</v>
      </c>
      <c r="F4660" s="151">
        <v>0</v>
      </c>
      <c r="G4660" s="151">
        <v>0</v>
      </c>
      <c r="H4660" s="151">
        <v>7.1622615068638246E-5</v>
      </c>
      <c r="I4660" s="151">
        <v>0</v>
      </c>
      <c r="J4660" s="151">
        <v>8.2615676724968578E-5</v>
      </c>
      <c r="K4660" s="151">
        <v>0</v>
      </c>
      <c r="L4660" s="151">
        <v>7.2313755777376335E-5</v>
      </c>
      <c r="M4660" s="151">
        <v>0</v>
      </c>
      <c r="N4660" s="151">
        <v>4.5594159970199757E-5</v>
      </c>
      <c r="O4660" s="151">
        <v>5.9123204452542796E-5</v>
      </c>
      <c r="P4660" s="151">
        <v>4.7590552606565626E-5</v>
      </c>
    </row>
    <row r="4661" spans="1:16" ht="22" customHeight="1" x14ac:dyDescent="0.2">
      <c r="A4661" s="150" t="s">
        <v>5490</v>
      </c>
      <c r="B4661" s="151">
        <v>0</v>
      </c>
      <c r="C4661" s="151">
        <v>0</v>
      </c>
      <c r="D4661" s="151">
        <v>0</v>
      </c>
      <c r="E4661" s="151">
        <v>0</v>
      </c>
      <c r="F4661" s="151">
        <v>0</v>
      </c>
      <c r="G4661" s="151">
        <v>0</v>
      </c>
      <c r="H4661" s="151">
        <v>0</v>
      </c>
      <c r="I4661" s="151">
        <v>0</v>
      </c>
      <c r="J4661" s="151">
        <v>4.1307838362484289E-5</v>
      </c>
      <c r="K4661" s="151">
        <v>0</v>
      </c>
      <c r="L4661" s="151">
        <v>0</v>
      </c>
      <c r="M4661" s="151">
        <v>0</v>
      </c>
      <c r="N4661" s="151">
        <v>3.0396106646799835E-5</v>
      </c>
      <c r="O4661" s="151">
        <v>5.9123204452542796E-5</v>
      </c>
      <c r="P4661" s="151">
        <v>3.1727035071043749E-5</v>
      </c>
    </row>
    <row r="4662" spans="1:16" ht="22" customHeight="1" x14ac:dyDescent="0.2">
      <c r="A4662" s="150" t="s">
        <v>5491</v>
      </c>
      <c r="B4662" s="151">
        <v>0</v>
      </c>
      <c r="C4662" s="151">
        <v>0</v>
      </c>
      <c r="D4662" s="151">
        <v>0</v>
      </c>
      <c r="E4662" s="151">
        <v>0</v>
      </c>
      <c r="F4662" s="151">
        <v>0</v>
      </c>
      <c r="G4662" s="151">
        <v>0</v>
      </c>
      <c r="H4662" s="151">
        <v>0</v>
      </c>
      <c r="I4662" s="151">
        <v>0</v>
      </c>
      <c r="J4662" s="151">
        <v>0</v>
      </c>
      <c r="K4662" s="151">
        <v>0</v>
      </c>
      <c r="L4662" s="151">
        <v>0</v>
      </c>
      <c r="M4662" s="151">
        <v>0</v>
      </c>
      <c r="N4662" s="151">
        <v>0</v>
      </c>
      <c r="O4662" s="151">
        <v>0</v>
      </c>
      <c r="P4662" s="151">
        <v>1.5863517535521874E-5</v>
      </c>
    </row>
    <row r="4663" spans="1:16" ht="22" customHeight="1" x14ac:dyDescent="0.2">
      <c r="A4663" s="150" t="s">
        <v>5492</v>
      </c>
      <c r="B4663" s="151">
        <v>0</v>
      </c>
      <c r="C4663" s="151">
        <v>0</v>
      </c>
      <c r="D4663" s="151">
        <v>0</v>
      </c>
      <c r="E4663" s="151">
        <v>7.0568029797325217E-5</v>
      </c>
      <c r="F4663" s="151">
        <v>0</v>
      </c>
      <c r="G4663" s="151">
        <v>0</v>
      </c>
      <c r="H4663" s="151">
        <v>0</v>
      </c>
      <c r="I4663" s="151">
        <v>0</v>
      </c>
      <c r="J4663" s="151">
        <v>0</v>
      </c>
      <c r="K4663" s="151">
        <v>6.757718912156313E-5</v>
      </c>
      <c r="L4663" s="151">
        <v>0</v>
      </c>
      <c r="M4663" s="151">
        <v>0</v>
      </c>
      <c r="N4663" s="151">
        <v>0</v>
      </c>
      <c r="O4663" s="151">
        <v>0</v>
      </c>
      <c r="P4663" s="151">
        <v>0</v>
      </c>
    </row>
    <row r="4664" spans="1:16" ht="22" customHeight="1" x14ac:dyDescent="0.2">
      <c r="A4664" s="150" t="s">
        <v>5493</v>
      </c>
      <c r="B4664" s="151">
        <v>0</v>
      </c>
      <c r="C4664" s="151">
        <v>0</v>
      </c>
      <c r="D4664" s="151">
        <v>0</v>
      </c>
      <c r="E4664" s="151">
        <v>0</v>
      </c>
      <c r="F4664" s="151">
        <v>0</v>
      </c>
      <c r="G4664" s="151">
        <v>0</v>
      </c>
      <c r="H4664" s="151">
        <v>0</v>
      </c>
      <c r="I4664" s="151">
        <v>0</v>
      </c>
      <c r="J4664" s="151">
        <v>0</v>
      </c>
      <c r="K4664" s="151">
        <v>0</v>
      </c>
      <c r="L4664" s="151">
        <v>0</v>
      </c>
      <c r="M4664" s="151">
        <v>0</v>
      </c>
      <c r="N4664" s="151">
        <v>1.5198053323399918E-5</v>
      </c>
      <c r="O4664" s="151">
        <v>0</v>
      </c>
      <c r="P4664" s="151">
        <v>0</v>
      </c>
    </row>
    <row r="4665" spans="1:16" ht="22" customHeight="1" x14ac:dyDescent="0.2">
      <c r="A4665" s="150" t="s">
        <v>5494</v>
      </c>
      <c r="B4665" s="151">
        <v>0</v>
      </c>
      <c r="C4665" s="151">
        <v>0</v>
      </c>
      <c r="D4665" s="151">
        <v>0</v>
      </c>
      <c r="E4665" s="151">
        <v>1.0585204469598783E-4</v>
      </c>
      <c r="F4665" s="151">
        <v>0</v>
      </c>
      <c r="G4665" s="151">
        <v>6.7158345442258968E-5</v>
      </c>
      <c r="H4665" s="151">
        <v>0</v>
      </c>
      <c r="I4665" s="151">
        <v>1.5609246088138499E-4</v>
      </c>
      <c r="J4665" s="151">
        <v>0</v>
      </c>
      <c r="K4665" s="151">
        <v>6.757718912156313E-5</v>
      </c>
      <c r="L4665" s="151">
        <v>0</v>
      </c>
      <c r="M4665" s="151">
        <v>6.8197665214578189E-5</v>
      </c>
      <c r="N4665" s="151">
        <v>3.0396106646799835E-5</v>
      </c>
      <c r="O4665" s="151">
        <v>0</v>
      </c>
      <c r="P4665" s="151">
        <v>3.1727035071043749E-5</v>
      </c>
    </row>
    <row r="4666" spans="1:16" ht="22" customHeight="1" x14ac:dyDescent="0.2">
      <c r="A4666" s="150" t="s">
        <v>5495</v>
      </c>
      <c r="B4666" s="151">
        <v>0</v>
      </c>
      <c r="C4666" s="151">
        <v>0</v>
      </c>
      <c r="D4666" s="151">
        <v>0</v>
      </c>
      <c r="E4666" s="151">
        <v>0</v>
      </c>
      <c r="F4666" s="151">
        <v>0</v>
      </c>
      <c r="G4666" s="151">
        <v>6.7158345442258968E-5</v>
      </c>
      <c r="H4666" s="151">
        <v>0</v>
      </c>
      <c r="I4666" s="151">
        <v>3.9023115220346246E-5</v>
      </c>
      <c r="J4666" s="151">
        <v>0</v>
      </c>
      <c r="K4666" s="151">
        <v>0</v>
      </c>
      <c r="L4666" s="151">
        <v>0</v>
      </c>
      <c r="M4666" s="151">
        <v>0</v>
      </c>
      <c r="N4666" s="151">
        <v>0</v>
      </c>
      <c r="O4666" s="151">
        <v>0</v>
      </c>
      <c r="P4666" s="151">
        <v>0</v>
      </c>
    </row>
    <row r="4667" spans="1:16" ht="22" customHeight="1" x14ac:dyDescent="0.2">
      <c r="A4667" s="150" t="s">
        <v>5496</v>
      </c>
      <c r="B4667" s="151">
        <v>0</v>
      </c>
      <c r="C4667" s="151">
        <v>6.574399258327566E-5</v>
      </c>
      <c r="D4667" s="151">
        <v>0</v>
      </c>
      <c r="E4667" s="151">
        <v>7.0568029797325217E-5</v>
      </c>
      <c r="F4667" s="151">
        <v>0</v>
      </c>
      <c r="G4667" s="151">
        <v>6.7158345442258968E-5</v>
      </c>
      <c r="H4667" s="151">
        <v>7.1622615068638246E-5</v>
      </c>
      <c r="I4667" s="151">
        <v>7.8046230440692493E-5</v>
      </c>
      <c r="J4667" s="151">
        <v>8.2615676724968578E-5</v>
      </c>
      <c r="K4667" s="151">
        <v>6.757718912156313E-5</v>
      </c>
      <c r="L4667" s="151">
        <v>7.2313755777376335E-5</v>
      </c>
      <c r="M4667" s="151">
        <v>6.8197665214578189E-5</v>
      </c>
      <c r="N4667" s="151">
        <v>1.5198053323399918E-5</v>
      </c>
      <c r="O4667" s="151">
        <v>0</v>
      </c>
      <c r="P4667" s="151">
        <v>0</v>
      </c>
    </row>
    <row r="4668" spans="1:16" ht="22" customHeight="1" x14ac:dyDescent="0.2">
      <c r="A4668" s="150" t="s">
        <v>5497</v>
      </c>
      <c r="B4668" s="151">
        <v>0</v>
      </c>
      <c r="C4668" s="151">
        <v>0</v>
      </c>
      <c r="D4668" s="151">
        <v>0</v>
      </c>
      <c r="E4668" s="151">
        <v>3.5284014898662609E-5</v>
      </c>
      <c r="F4668" s="151">
        <v>0</v>
      </c>
      <c r="G4668" s="151">
        <v>0</v>
      </c>
      <c r="H4668" s="151">
        <v>0</v>
      </c>
      <c r="I4668" s="151">
        <v>7.8046230440692493E-5</v>
      </c>
      <c r="J4668" s="151">
        <v>0</v>
      </c>
      <c r="K4668" s="151">
        <v>0</v>
      </c>
      <c r="L4668" s="151">
        <v>0</v>
      </c>
      <c r="M4668" s="151">
        <v>0</v>
      </c>
      <c r="N4668" s="151">
        <v>0</v>
      </c>
      <c r="O4668" s="151">
        <v>0</v>
      </c>
      <c r="P4668" s="151">
        <v>0</v>
      </c>
    </row>
    <row r="4669" spans="1:16" ht="22" customHeight="1" x14ac:dyDescent="0.2">
      <c r="A4669" s="152" t="s">
        <v>5498</v>
      </c>
      <c r="B4669" s="153">
        <v>0</v>
      </c>
      <c r="C4669" s="153">
        <v>0</v>
      </c>
      <c r="D4669" s="153">
        <v>0</v>
      </c>
      <c r="E4669" s="153">
        <v>0</v>
      </c>
      <c r="F4669" s="153">
        <v>0</v>
      </c>
      <c r="G4669" s="153">
        <v>0</v>
      </c>
      <c r="H4669" s="153">
        <v>0</v>
      </c>
      <c r="I4669" s="153">
        <v>0</v>
      </c>
      <c r="J4669" s="153">
        <v>0</v>
      </c>
      <c r="K4669" s="153">
        <v>0</v>
      </c>
      <c r="L4669" s="153">
        <v>0</v>
      </c>
      <c r="M4669" s="153">
        <v>0</v>
      </c>
      <c r="N4669" s="153">
        <v>1.5198053323399918E-5</v>
      </c>
      <c r="O4669" s="153">
        <v>1.1824640890508559E-4</v>
      </c>
      <c r="P4669" s="153">
        <v>4.7590552606565626E-5</v>
      </c>
    </row>
    <row r="4670" spans="1:16" ht="22" customHeight="1" x14ac:dyDescent="0.2">
      <c r="A4670" s="150" t="s">
        <v>5499</v>
      </c>
      <c r="B4670" s="151">
        <v>8.9742063896315941E-4</v>
      </c>
      <c r="C4670" s="151">
        <v>1.3148798516655132E-4</v>
      </c>
      <c r="D4670" s="151">
        <v>8.337973913418933E-4</v>
      </c>
      <c r="E4670" s="151">
        <v>1.0585204469598783E-4</v>
      </c>
      <c r="F4670" s="151">
        <v>9.3789190098311434E-4</v>
      </c>
      <c r="G4670" s="151">
        <v>2.014750363267769E-4</v>
      </c>
      <c r="H4670" s="151">
        <v>2.1486784520591474E-4</v>
      </c>
      <c r="I4670" s="151">
        <v>7.8046230440692493E-5</v>
      </c>
      <c r="J4670" s="151">
        <v>3.3046270689987431E-4</v>
      </c>
      <c r="K4670" s="151">
        <v>2.027315673646894E-4</v>
      </c>
      <c r="L4670" s="151">
        <v>2.8925502310950534E-4</v>
      </c>
      <c r="M4670" s="151">
        <v>1.3639533042915638E-4</v>
      </c>
      <c r="N4670" s="151">
        <v>7.295065595231961E-4</v>
      </c>
      <c r="O4670" s="151">
        <v>8.8684806678814205E-4</v>
      </c>
      <c r="P4670" s="151">
        <v>7.2972180663400624E-4</v>
      </c>
    </row>
    <row r="4671" spans="1:16" ht="22" customHeight="1" x14ac:dyDescent="0.2">
      <c r="A4671" s="150" t="s">
        <v>5500</v>
      </c>
      <c r="B4671" s="151">
        <v>0</v>
      </c>
      <c r="C4671" s="151">
        <v>0</v>
      </c>
      <c r="D4671" s="151">
        <v>0</v>
      </c>
      <c r="E4671" s="151">
        <v>0</v>
      </c>
      <c r="F4671" s="151">
        <v>0</v>
      </c>
      <c r="G4671" s="151">
        <v>0</v>
      </c>
      <c r="H4671" s="151">
        <v>0</v>
      </c>
      <c r="I4671" s="151">
        <v>0</v>
      </c>
      <c r="J4671" s="151">
        <v>0</v>
      </c>
      <c r="K4671" s="151">
        <v>0</v>
      </c>
      <c r="L4671" s="151">
        <v>0</v>
      </c>
      <c r="M4671" s="151">
        <v>0</v>
      </c>
      <c r="N4671" s="151">
        <v>1.0688819577919471E-4</v>
      </c>
      <c r="O4671" s="151">
        <v>0</v>
      </c>
      <c r="P4671" s="151">
        <v>4.7815036345275838E-5</v>
      </c>
    </row>
    <row r="4672" spans="1:16" ht="22" customHeight="1" x14ac:dyDescent="0.2">
      <c r="A4672" s="150" t="s">
        <v>5501</v>
      </c>
      <c r="B4672" s="151">
        <v>0</v>
      </c>
      <c r="C4672" s="151">
        <v>0</v>
      </c>
      <c r="D4672" s="151">
        <v>0</v>
      </c>
      <c r="E4672" s="151">
        <v>0</v>
      </c>
      <c r="F4672" s="151">
        <v>0</v>
      </c>
      <c r="G4672" s="151">
        <v>0</v>
      </c>
      <c r="H4672" s="151">
        <v>0</v>
      </c>
      <c r="I4672" s="151">
        <v>0</v>
      </c>
      <c r="J4672" s="151">
        <v>0</v>
      </c>
      <c r="K4672" s="151">
        <v>0</v>
      </c>
      <c r="L4672" s="151">
        <v>0</v>
      </c>
      <c r="M4672" s="151">
        <v>0</v>
      </c>
      <c r="N4672" s="151">
        <v>3.0539484508341346E-5</v>
      </c>
      <c r="O4672" s="151">
        <v>5.9402087492413283E-5</v>
      </c>
      <c r="P4672" s="151">
        <v>4.7815036345275838E-5</v>
      </c>
    </row>
    <row r="4673" spans="1:16" ht="22" customHeight="1" x14ac:dyDescent="0.2">
      <c r="A4673" s="150" t="s">
        <v>5502</v>
      </c>
      <c r="B4673" s="151">
        <v>0</v>
      </c>
      <c r="C4673" s="151">
        <v>0</v>
      </c>
      <c r="D4673" s="151">
        <v>0</v>
      </c>
      <c r="E4673" s="151">
        <v>0</v>
      </c>
      <c r="F4673" s="151">
        <v>0</v>
      </c>
      <c r="G4673" s="151">
        <v>0</v>
      </c>
      <c r="H4673" s="151">
        <v>0</v>
      </c>
      <c r="I4673" s="151">
        <v>0</v>
      </c>
      <c r="J4673" s="151">
        <v>0</v>
      </c>
      <c r="K4673" s="151">
        <v>0</v>
      </c>
      <c r="L4673" s="151">
        <v>0</v>
      </c>
      <c r="M4673" s="151">
        <v>0</v>
      </c>
      <c r="N4673" s="151">
        <v>1.5269742254170673E-5</v>
      </c>
      <c r="O4673" s="151">
        <v>5.9402087492413283E-5</v>
      </c>
      <c r="P4673" s="151">
        <v>4.7815036345275838E-5</v>
      </c>
    </row>
    <row r="4674" spans="1:16" ht="22" customHeight="1" x14ac:dyDescent="0.2">
      <c r="A4674" s="150" t="s">
        <v>5503</v>
      </c>
      <c r="B4674" s="151">
        <v>0</v>
      </c>
      <c r="C4674" s="151">
        <v>0</v>
      </c>
      <c r="D4674" s="151">
        <v>0</v>
      </c>
      <c r="E4674" s="151">
        <v>0</v>
      </c>
      <c r="F4674" s="151">
        <v>0</v>
      </c>
      <c r="G4674" s="151">
        <v>0</v>
      </c>
      <c r="H4674" s="151">
        <v>7.1960457592546912E-5</v>
      </c>
      <c r="I4674" s="151">
        <v>0</v>
      </c>
      <c r="J4674" s="151">
        <v>0</v>
      </c>
      <c r="K4674" s="151">
        <v>0</v>
      </c>
      <c r="L4674" s="151">
        <v>0</v>
      </c>
      <c r="M4674" s="151">
        <v>0</v>
      </c>
      <c r="N4674" s="151">
        <v>0</v>
      </c>
      <c r="O4674" s="151">
        <v>0</v>
      </c>
      <c r="P4674" s="151">
        <v>0</v>
      </c>
    </row>
    <row r="4675" spans="1:16" ht="22" customHeight="1" x14ac:dyDescent="0.2">
      <c r="A4675" s="150" t="s">
        <v>5504</v>
      </c>
      <c r="B4675" s="151">
        <v>0</v>
      </c>
      <c r="C4675" s="151">
        <v>0</v>
      </c>
      <c r="D4675" s="151">
        <v>0</v>
      </c>
      <c r="E4675" s="151">
        <v>0</v>
      </c>
      <c r="F4675" s="151">
        <v>0</v>
      </c>
      <c r="G4675" s="151">
        <v>6.7475130090571508E-5</v>
      </c>
      <c r="H4675" s="151">
        <v>0</v>
      </c>
      <c r="I4675" s="151">
        <v>0</v>
      </c>
      <c r="J4675" s="151">
        <v>4.1502686656646944E-5</v>
      </c>
      <c r="K4675" s="151">
        <v>6.7895949447608248E-5</v>
      </c>
      <c r="L4675" s="151">
        <v>7.2654858398967724E-5</v>
      </c>
      <c r="M4675" s="151">
        <v>6.8519352314646951E-5</v>
      </c>
      <c r="N4675" s="151">
        <v>0</v>
      </c>
      <c r="O4675" s="151">
        <v>0</v>
      </c>
      <c r="P4675" s="151">
        <v>0</v>
      </c>
    </row>
    <row r="4676" spans="1:16" ht="22" customHeight="1" x14ac:dyDescent="0.2">
      <c r="A4676" s="150" t="s">
        <v>5505</v>
      </c>
      <c r="B4676" s="151">
        <v>0</v>
      </c>
      <c r="C4676" s="151">
        <v>0</v>
      </c>
      <c r="D4676" s="151">
        <v>3.222039991941641E-5</v>
      </c>
      <c r="E4676" s="151">
        <v>0</v>
      </c>
      <c r="F4676" s="151">
        <v>0</v>
      </c>
      <c r="G4676" s="151">
        <v>0</v>
      </c>
      <c r="H4676" s="151">
        <v>0</v>
      </c>
      <c r="I4676" s="151">
        <v>0</v>
      </c>
      <c r="J4676" s="151">
        <v>0</v>
      </c>
      <c r="K4676" s="151">
        <v>0</v>
      </c>
      <c r="L4676" s="151">
        <v>0</v>
      </c>
      <c r="M4676" s="151">
        <v>0</v>
      </c>
      <c r="N4676" s="151">
        <v>0</v>
      </c>
      <c r="O4676" s="151">
        <v>5.9402087492413283E-5</v>
      </c>
      <c r="P4676" s="151">
        <v>0</v>
      </c>
    </row>
    <row r="4677" spans="1:16" ht="22" customHeight="1" x14ac:dyDescent="0.2">
      <c r="A4677" s="150" t="s">
        <v>5506</v>
      </c>
      <c r="B4677" s="151">
        <v>0</v>
      </c>
      <c r="C4677" s="151">
        <v>0</v>
      </c>
      <c r="D4677" s="151">
        <v>0</v>
      </c>
      <c r="E4677" s="151">
        <v>0</v>
      </c>
      <c r="F4677" s="151">
        <v>0</v>
      </c>
      <c r="G4677" s="151">
        <v>0</v>
      </c>
      <c r="H4677" s="151">
        <v>0</v>
      </c>
      <c r="I4677" s="151">
        <v>3.9207186518555422E-5</v>
      </c>
      <c r="J4677" s="151">
        <v>4.1502686656646944E-5</v>
      </c>
      <c r="K4677" s="151">
        <v>0</v>
      </c>
      <c r="L4677" s="151">
        <v>0</v>
      </c>
      <c r="M4677" s="151">
        <v>0</v>
      </c>
      <c r="N4677" s="151">
        <v>0</v>
      </c>
      <c r="O4677" s="151">
        <v>0</v>
      </c>
      <c r="P4677" s="151">
        <v>3.1876690896850558E-5</v>
      </c>
    </row>
    <row r="4678" spans="1:16" ht="22" customHeight="1" x14ac:dyDescent="0.2">
      <c r="A4678" s="150" t="s">
        <v>5507</v>
      </c>
      <c r="B4678" s="151">
        <v>0</v>
      </c>
      <c r="C4678" s="151">
        <v>0</v>
      </c>
      <c r="D4678" s="151">
        <v>0</v>
      </c>
      <c r="E4678" s="151">
        <v>0</v>
      </c>
      <c r="F4678" s="151">
        <v>5.9173866975534174E-5</v>
      </c>
      <c r="G4678" s="151">
        <v>0</v>
      </c>
      <c r="H4678" s="151">
        <v>0</v>
      </c>
      <c r="I4678" s="151">
        <v>0</v>
      </c>
      <c r="J4678" s="151">
        <v>0</v>
      </c>
      <c r="K4678" s="151">
        <v>0</v>
      </c>
      <c r="L4678" s="151">
        <v>0</v>
      </c>
      <c r="M4678" s="151">
        <v>0</v>
      </c>
      <c r="N4678" s="151">
        <v>0</v>
      </c>
      <c r="O4678" s="151">
        <v>0</v>
      </c>
      <c r="P4678" s="151">
        <v>0</v>
      </c>
    </row>
    <row r="4679" spans="1:16" ht="22" customHeight="1" x14ac:dyDescent="0.2">
      <c r="A4679" s="150" t="s">
        <v>5508</v>
      </c>
      <c r="B4679" s="151">
        <v>2.4158053219482207E-4</v>
      </c>
      <c r="C4679" s="151">
        <v>1.327343167795044E-4</v>
      </c>
      <c r="D4679" s="151">
        <v>1.2949241294628018E-4</v>
      </c>
      <c r="E4679" s="151">
        <v>7.1236921075024988E-5</v>
      </c>
      <c r="F4679" s="151">
        <v>5.9173866975534174E-5</v>
      </c>
      <c r="G4679" s="151">
        <v>1.3558983487394464E-4</v>
      </c>
      <c r="H4679" s="151">
        <v>2.1690450724578121E-4</v>
      </c>
      <c r="I4679" s="151">
        <v>7.878600513681281E-5</v>
      </c>
      <c r="J4679" s="151">
        <v>3.3359505483257452E-4</v>
      </c>
      <c r="K4679" s="151">
        <v>6.8217731198544788E-5</v>
      </c>
      <c r="L4679" s="151">
        <v>1.4599838844152758E-4</v>
      </c>
      <c r="M4679" s="151">
        <v>6.8844088581541022E-5</v>
      </c>
      <c r="N4679" s="151">
        <v>1.3807899630785612E-4</v>
      </c>
      <c r="O4679" s="151">
        <v>1.7905084192025992E-4</v>
      </c>
      <c r="P4679" s="151">
        <v>1.7615270893709835E-4</v>
      </c>
    </row>
    <row r="4680" spans="1:16" ht="22" customHeight="1" x14ac:dyDescent="0.2">
      <c r="A4680" s="150" t="s">
        <v>5509</v>
      </c>
      <c r="B4680" s="151">
        <v>0</v>
      </c>
      <c r="C4680" s="151">
        <v>0</v>
      </c>
      <c r="D4680" s="151">
        <v>0</v>
      </c>
      <c r="E4680" s="151">
        <v>3.5618460537512494E-5</v>
      </c>
      <c r="F4680" s="151">
        <v>0</v>
      </c>
      <c r="G4680" s="151">
        <v>0</v>
      </c>
      <c r="H4680" s="151">
        <v>0</v>
      </c>
      <c r="I4680" s="151">
        <v>0</v>
      </c>
      <c r="J4680" s="151">
        <v>4.1699381854071815E-5</v>
      </c>
      <c r="K4680" s="151">
        <v>0</v>
      </c>
      <c r="L4680" s="151">
        <v>0</v>
      </c>
      <c r="M4680" s="151">
        <v>0</v>
      </c>
      <c r="N4680" s="151">
        <v>0</v>
      </c>
      <c r="O4680" s="151">
        <v>0</v>
      </c>
      <c r="P4680" s="151">
        <v>0</v>
      </c>
    </row>
    <row r="4681" spans="1:16" ht="22" customHeight="1" x14ac:dyDescent="0.2">
      <c r="A4681" s="150" t="s">
        <v>5510</v>
      </c>
      <c r="B4681" s="151">
        <v>0</v>
      </c>
      <c r="C4681" s="151">
        <v>0</v>
      </c>
      <c r="D4681" s="151">
        <v>3.2373103236570046E-5</v>
      </c>
      <c r="E4681" s="151">
        <v>0</v>
      </c>
      <c r="F4681" s="151">
        <v>0</v>
      </c>
      <c r="G4681" s="151">
        <v>0</v>
      </c>
      <c r="H4681" s="151">
        <v>0</v>
      </c>
      <c r="I4681" s="151">
        <v>0</v>
      </c>
      <c r="J4681" s="151">
        <v>0</v>
      </c>
      <c r="K4681" s="151">
        <v>0</v>
      </c>
      <c r="L4681" s="151">
        <v>0</v>
      </c>
      <c r="M4681" s="151">
        <v>0</v>
      </c>
      <c r="N4681" s="151">
        <v>0</v>
      </c>
      <c r="O4681" s="151">
        <v>0</v>
      </c>
      <c r="P4681" s="151">
        <v>0</v>
      </c>
    </row>
    <row r="4682" spans="1:16" ht="22" customHeight="1" x14ac:dyDescent="0.2">
      <c r="A4682" s="150" t="s">
        <v>5511</v>
      </c>
      <c r="B4682" s="151">
        <v>0</v>
      </c>
      <c r="C4682" s="151">
        <v>6.6367158389752198E-5</v>
      </c>
      <c r="D4682" s="151">
        <v>0</v>
      </c>
      <c r="E4682" s="151">
        <v>1.0685538161253746E-4</v>
      </c>
      <c r="F4682" s="151">
        <v>0</v>
      </c>
      <c r="G4682" s="151">
        <v>0</v>
      </c>
      <c r="H4682" s="151">
        <v>0</v>
      </c>
      <c r="I4682" s="151">
        <v>3.9393002568406405E-5</v>
      </c>
      <c r="J4682" s="151">
        <v>0</v>
      </c>
      <c r="K4682" s="151">
        <v>1.3643546239708958E-4</v>
      </c>
      <c r="L4682" s="151">
        <v>0</v>
      </c>
      <c r="M4682" s="151">
        <v>0</v>
      </c>
      <c r="N4682" s="151">
        <v>0</v>
      </c>
      <c r="O4682" s="151">
        <v>0</v>
      </c>
      <c r="P4682" s="151">
        <v>0</v>
      </c>
    </row>
    <row r="4683" spans="1:16" ht="22" customHeight="1" x14ac:dyDescent="0.2">
      <c r="A4683" s="150" t="s">
        <v>5512</v>
      </c>
      <c r="B4683" s="151">
        <v>0</v>
      </c>
      <c r="C4683" s="151">
        <v>4.6457010872826541E-4</v>
      </c>
      <c r="D4683" s="151">
        <v>3.2373103236570046E-5</v>
      </c>
      <c r="E4683" s="151">
        <v>4.6303998698766233E-4</v>
      </c>
      <c r="F4683" s="151">
        <v>5.9173866975534174E-5</v>
      </c>
      <c r="G4683" s="151">
        <v>4.0676950462183387E-4</v>
      </c>
      <c r="H4683" s="151">
        <v>7.2301502415260407E-5</v>
      </c>
      <c r="I4683" s="151">
        <v>5.5150203595768967E-4</v>
      </c>
      <c r="J4683" s="151">
        <v>1.6679752741628726E-4</v>
      </c>
      <c r="K4683" s="151">
        <v>4.0930638719126864E-4</v>
      </c>
      <c r="L4683" s="151">
        <v>7.299919422076379E-5</v>
      </c>
      <c r="M4683" s="151">
        <v>5.5075270865232817E-4</v>
      </c>
      <c r="N4683" s="151">
        <v>1.6876321770960192E-4</v>
      </c>
      <c r="O4683" s="151">
        <v>2.3873445589367995E-4</v>
      </c>
      <c r="P4683" s="151">
        <v>9.6083295783871823E-5</v>
      </c>
    </row>
    <row r="4684" spans="1:16" ht="22" customHeight="1" x14ac:dyDescent="0.2">
      <c r="A4684" s="150" t="s">
        <v>5513</v>
      </c>
      <c r="B4684" s="151">
        <v>0</v>
      </c>
      <c r="C4684" s="151">
        <v>6.6367158389752198E-5</v>
      </c>
      <c r="D4684" s="151">
        <v>0</v>
      </c>
      <c r="E4684" s="151">
        <v>1.4247384215004998E-4</v>
      </c>
      <c r="F4684" s="151">
        <v>0</v>
      </c>
      <c r="G4684" s="151">
        <v>6.7794917436972321E-5</v>
      </c>
      <c r="H4684" s="151">
        <v>7.2301502415260407E-5</v>
      </c>
      <c r="I4684" s="151">
        <v>1.1817900770521919E-4</v>
      </c>
      <c r="J4684" s="151">
        <v>2.0849690927035906E-4</v>
      </c>
      <c r="K4684" s="151">
        <v>6.8217731198544788E-5</v>
      </c>
      <c r="L4684" s="151">
        <v>7.299919422076379E-5</v>
      </c>
      <c r="M4684" s="151">
        <v>6.8844088581541022E-5</v>
      </c>
      <c r="N4684" s="151">
        <v>0</v>
      </c>
      <c r="O4684" s="151">
        <v>0</v>
      </c>
      <c r="P4684" s="151">
        <v>1.6013882630645306E-5</v>
      </c>
    </row>
    <row r="4685" spans="1:16" ht="22" customHeight="1" x14ac:dyDescent="0.2">
      <c r="A4685" s="150" t="s">
        <v>5514</v>
      </c>
      <c r="B4685" s="151">
        <v>1.2079026609741103E-4</v>
      </c>
      <c r="C4685" s="151">
        <v>9.9550737584628299E-4</v>
      </c>
      <c r="D4685" s="151">
        <v>1.2949241294628018E-4</v>
      </c>
      <c r="E4685" s="151">
        <v>8.192245923627872E-4</v>
      </c>
      <c r="F4685" s="151">
        <v>1.1834773395106835E-4</v>
      </c>
      <c r="G4685" s="151">
        <v>7.457440918066955E-4</v>
      </c>
      <c r="H4685" s="151">
        <v>2.8920600966104163E-4</v>
      </c>
      <c r="I4685" s="151">
        <v>7.8786005136812789E-4</v>
      </c>
      <c r="J4685" s="151">
        <v>2.0849690927035906E-4</v>
      </c>
      <c r="K4685" s="151">
        <v>9.5504823677962695E-4</v>
      </c>
      <c r="L4685" s="151">
        <v>2.9199677688305516E-4</v>
      </c>
      <c r="M4685" s="151">
        <v>8.9497315156003316E-4</v>
      </c>
      <c r="N4685" s="151">
        <v>3.6821065682094963E-4</v>
      </c>
      <c r="O4685" s="151">
        <v>4.774689117873599E-4</v>
      </c>
      <c r="P4685" s="151">
        <v>3.6831930050484202E-4</v>
      </c>
    </row>
    <row r="4686" spans="1:16" ht="22" customHeight="1" x14ac:dyDescent="0.2">
      <c r="A4686" s="150" t="s">
        <v>5515</v>
      </c>
      <c r="B4686" s="151">
        <v>0</v>
      </c>
      <c r="C4686" s="151">
        <v>2.6546863355900879E-4</v>
      </c>
      <c r="D4686" s="151">
        <v>0</v>
      </c>
      <c r="E4686" s="151">
        <v>1.4247384215004998E-4</v>
      </c>
      <c r="F4686" s="151">
        <v>0</v>
      </c>
      <c r="G4686" s="151">
        <v>1.3558983487394464E-4</v>
      </c>
      <c r="H4686" s="151">
        <v>0</v>
      </c>
      <c r="I4686" s="151">
        <v>2.3635801541043838E-4</v>
      </c>
      <c r="J4686" s="151">
        <v>4.1699381854071815E-5</v>
      </c>
      <c r="K4686" s="151">
        <v>3.4108865599272387E-4</v>
      </c>
      <c r="L4686" s="151">
        <v>1.4599838844152758E-4</v>
      </c>
      <c r="M4686" s="151">
        <v>1.3768817716308204E-4</v>
      </c>
      <c r="N4686" s="151">
        <v>3.0684221401745807E-5</v>
      </c>
      <c r="O4686" s="151">
        <v>0</v>
      </c>
      <c r="P4686" s="151">
        <v>1.6013882630645306E-5</v>
      </c>
    </row>
    <row r="4687" spans="1:16" ht="22" customHeight="1" x14ac:dyDescent="0.2">
      <c r="A4687" s="150" t="s">
        <v>5516</v>
      </c>
      <c r="B4687" s="151">
        <v>0</v>
      </c>
      <c r="C4687" s="151">
        <v>6.6367158389752198E-5</v>
      </c>
      <c r="D4687" s="151">
        <v>3.2373103236570046E-5</v>
      </c>
      <c r="E4687" s="151">
        <v>1.0685538161253746E-4</v>
      </c>
      <c r="F4687" s="151">
        <v>0</v>
      </c>
      <c r="G4687" s="151">
        <v>0</v>
      </c>
      <c r="H4687" s="151">
        <v>0</v>
      </c>
      <c r="I4687" s="151">
        <v>0</v>
      </c>
      <c r="J4687" s="151">
        <v>0</v>
      </c>
      <c r="K4687" s="151">
        <v>0</v>
      </c>
      <c r="L4687" s="151">
        <v>0</v>
      </c>
      <c r="M4687" s="151">
        <v>0</v>
      </c>
      <c r="N4687" s="151">
        <v>0</v>
      </c>
      <c r="O4687" s="151">
        <v>0</v>
      </c>
      <c r="P4687" s="151">
        <v>0</v>
      </c>
    </row>
    <row r="4688" spans="1:16" ht="22" customHeight="1" x14ac:dyDescent="0.2">
      <c r="A4688" s="150" t="s">
        <v>5517</v>
      </c>
      <c r="B4688" s="151">
        <v>5.4355619743834958E-4</v>
      </c>
      <c r="C4688" s="151">
        <v>7.9640590067702637E-4</v>
      </c>
      <c r="D4688" s="151">
        <v>9.0644689062396129E-4</v>
      </c>
      <c r="E4688" s="151">
        <v>8.9046151343781218E-4</v>
      </c>
      <c r="F4688" s="151">
        <v>5.9173866975534165E-4</v>
      </c>
      <c r="G4688" s="151">
        <v>8.1353900924366774E-4</v>
      </c>
      <c r="H4688" s="151">
        <v>7.2301502415260399E-4</v>
      </c>
      <c r="I4688" s="151">
        <v>1.0242180667785663E-3</v>
      </c>
      <c r="J4688" s="151">
        <v>7.9228825522736446E-4</v>
      </c>
      <c r="K4688" s="151">
        <v>7.5039504318399246E-4</v>
      </c>
      <c r="L4688" s="151">
        <v>7.299919422076378E-4</v>
      </c>
      <c r="M4688" s="151">
        <v>8.9497315156003316E-4</v>
      </c>
      <c r="N4688" s="151">
        <v>7.9778975644539095E-4</v>
      </c>
      <c r="O4688" s="151">
        <v>7.1620336768103969E-4</v>
      </c>
      <c r="P4688" s="151">
        <v>6.8859695311774812E-4</v>
      </c>
    </row>
    <row r="4689" spans="1:16" ht="22" customHeight="1" x14ac:dyDescent="0.2">
      <c r="A4689" s="150" t="s">
        <v>5518</v>
      </c>
      <c r="B4689" s="151">
        <v>7.2474159658446607E-4</v>
      </c>
      <c r="C4689" s="151">
        <v>1.9910147516925659E-4</v>
      </c>
      <c r="D4689" s="151">
        <v>8.7407378738739113E-4</v>
      </c>
      <c r="E4689" s="151">
        <v>1.4247384215004998E-4</v>
      </c>
      <c r="F4689" s="151">
        <v>1.0059557385840808E-3</v>
      </c>
      <c r="G4689" s="151">
        <v>1.3558983487394464E-4</v>
      </c>
      <c r="H4689" s="151">
        <v>3.61507512076302E-4</v>
      </c>
      <c r="I4689" s="151">
        <v>1.5757201027362562E-4</v>
      </c>
      <c r="J4689" s="151">
        <v>3.7529443668664635E-4</v>
      </c>
      <c r="K4689" s="151">
        <v>2.0465319359563432E-4</v>
      </c>
      <c r="L4689" s="151">
        <v>3.649959711038189E-4</v>
      </c>
      <c r="M4689" s="151">
        <v>2.7537635432616409E-4</v>
      </c>
      <c r="N4689" s="151">
        <v>8.438160885480098E-4</v>
      </c>
      <c r="O4689" s="151">
        <v>7.1620336768103969E-4</v>
      </c>
      <c r="P4689" s="151">
        <v>7.6866636627097458E-4</v>
      </c>
    </row>
    <row r="4690" spans="1:16" ht="22" customHeight="1" x14ac:dyDescent="0.2">
      <c r="A4690" s="150" t="s">
        <v>5519</v>
      </c>
      <c r="B4690" s="151">
        <v>0</v>
      </c>
      <c r="C4690" s="151">
        <v>0</v>
      </c>
      <c r="D4690" s="151">
        <v>3.2373103236570046E-5</v>
      </c>
      <c r="E4690" s="151">
        <v>0</v>
      </c>
      <c r="F4690" s="151">
        <v>0</v>
      </c>
      <c r="G4690" s="151">
        <v>0</v>
      </c>
      <c r="H4690" s="151">
        <v>7.2301502415260407E-5</v>
      </c>
      <c r="I4690" s="151">
        <v>0</v>
      </c>
      <c r="J4690" s="151">
        <v>0</v>
      </c>
      <c r="K4690" s="151">
        <v>0</v>
      </c>
      <c r="L4690" s="151">
        <v>0</v>
      </c>
      <c r="M4690" s="151">
        <v>0</v>
      </c>
      <c r="N4690" s="151">
        <v>0</v>
      </c>
      <c r="O4690" s="151">
        <v>5.9683613973419988E-5</v>
      </c>
      <c r="P4690" s="151">
        <v>1.6013882630645306E-5</v>
      </c>
    </row>
    <row r="4691" spans="1:16" ht="22" customHeight="1" x14ac:dyDescent="0.2">
      <c r="A4691" s="150" t="s">
        <v>5520</v>
      </c>
      <c r="B4691" s="151">
        <v>1.8118539914611652E-4</v>
      </c>
      <c r="C4691" s="151">
        <v>0</v>
      </c>
      <c r="D4691" s="151">
        <v>1.2949241294628018E-4</v>
      </c>
      <c r="E4691" s="151">
        <v>0</v>
      </c>
      <c r="F4691" s="151">
        <v>5.9173866975534174E-5</v>
      </c>
      <c r="G4691" s="151">
        <v>0</v>
      </c>
      <c r="H4691" s="151">
        <v>0</v>
      </c>
      <c r="I4691" s="151">
        <v>0</v>
      </c>
      <c r="J4691" s="151">
        <v>0</v>
      </c>
      <c r="K4691" s="151">
        <v>0</v>
      </c>
      <c r="L4691" s="151">
        <v>0</v>
      </c>
      <c r="M4691" s="151">
        <v>0</v>
      </c>
      <c r="N4691" s="151">
        <v>0</v>
      </c>
      <c r="O4691" s="151">
        <v>0</v>
      </c>
      <c r="P4691" s="151">
        <v>0</v>
      </c>
    </row>
    <row r="4692" spans="1:16" ht="22" customHeight="1" x14ac:dyDescent="0.2">
      <c r="A4692" s="150" t="s">
        <v>5521</v>
      </c>
      <c r="B4692" s="151">
        <v>2.4158053219482207E-4</v>
      </c>
      <c r="C4692" s="151">
        <v>0</v>
      </c>
      <c r="D4692" s="151">
        <v>2.9135792912913041E-4</v>
      </c>
      <c r="E4692" s="151">
        <v>0</v>
      </c>
      <c r="F4692" s="151">
        <v>2.9586933487767082E-4</v>
      </c>
      <c r="G4692" s="151">
        <v>0</v>
      </c>
      <c r="H4692" s="151">
        <v>0</v>
      </c>
      <c r="I4692" s="151">
        <v>0</v>
      </c>
      <c r="J4692" s="151">
        <v>0</v>
      </c>
      <c r="K4692" s="151">
        <v>0</v>
      </c>
      <c r="L4692" s="151">
        <v>0</v>
      </c>
      <c r="M4692" s="151">
        <v>0</v>
      </c>
      <c r="N4692" s="151">
        <v>1.5342110700872902E-4</v>
      </c>
      <c r="O4692" s="151">
        <v>1.1936722794683998E-4</v>
      </c>
      <c r="P4692" s="151">
        <v>9.6083295783871823E-5</v>
      </c>
    </row>
    <row r="4693" spans="1:16" ht="22" customHeight="1" x14ac:dyDescent="0.2">
      <c r="A4693" s="150" t="s">
        <v>5522</v>
      </c>
      <c r="B4693" s="151">
        <v>1.0267172618279937E-3</v>
      </c>
      <c r="C4693" s="151">
        <v>0</v>
      </c>
      <c r="D4693" s="151">
        <v>9.3881999386053133E-4</v>
      </c>
      <c r="E4693" s="151">
        <v>0</v>
      </c>
      <c r="F4693" s="151">
        <v>1.0059557385840808E-3</v>
      </c>
      <c r="G4693" s="151">
        <v>0</v>
      </c>
      <c r="H4693" s="151">
        <v>2.1690450724578121E-4</v>
      </c>
      <c r="I4693" s="151">
        <v>0</v>
      </c>
      <c r="J4693" s="151">
        <v>2.918956729785027E-4</v>
      </c>
      <c r="K4693" s="151">
        <v>1.3643546239708958E-4</v>
      </c>
      <c r="L4693" s="151">
        <v>2.1899758266229134E-4</v>
      </c>
      <c r="M4693" s="151">
        <v>0</v>
      </c>
      <c r="N4693" s="151">
        <v>7.9778975644539095E-4</v>
      </c>
      <c r="O4693" s="151">
        <v>7.1620336768103969E-4</v>
      </c>
      <c r="P4693" s="151">
        <v>7.0461083574839339E-4</v>
      </c>
    </row>
    <row r="4694" spans="1:16" ht="22" customHeight="1" x14ac:dyDescent="0.2">
      <c r="A4694" s="150" t="s">
        <v>5523</v>
      </c>
      <c r="B4694" s="151">
        <v>6.0395133048705517E-5</v>
      </c>
      <c r="C4694" s="151">
        <v>0</v>
      </c>
      <c r="D4694" s="151">
        <v>6.4746206473140092E-5</v>
      </c>
      <c r="E4694" s="151">
        <v>0</v>
      </c>
      <c r="F4694" s="151">
        <v>0</v>
      </c>
      <c r="G4694" s="151">
        <v>0</v>
      </c>
      <c r="H4694" s="151">
        <v>0</v>
      </c>
      <c r="I4694" s="151">
        <v>0</v>
      </c>
      <c r="J4694" s="151">
        <v>0</v>
      </c>
      <c r="K4694" s="151">
        <v>0</v>
      </c>
      <c r="L4694" s="151">
        <v>0</v>
      </c>
      <c r="M4694" s="151">
        <v>0</v>
      </c>
      <c r="N4694" s="151">
        <v>0</v>
      </c>
      <c r="O4694" s="151">
        <v>0</v>
      </c>
      <c r="P4694" s="151">
        <v>0</v>
      </c>
    </row>
    <row r="4695" spans="1:16" ht="22" customHeight="1" x14ac:dyDescent="0.2">
      <c r="A4695" s="150" t="s">
        <v>5524</v>
      </c>
      <c r="B4695" s="151">
        <v>0</v>
      </c>
      <c r="C4695" s="151">
        <v>0</v>
      </c>
      <c r="D4695" s="151">
        <v>0</v>
      </c>
      <c r="E4695" s="151">
        <v>0</v>
      </c>
      <c r="F4695" s="151">
        <v>0</v>
      </c>
      <c r="G4695" s="151">
        <v>0</v>
      </c>
      <c r="H4695" s="151">
        <v>0</v>
      </c>
      <c r="I4695" s="151">
        <v>0</v>
      </c>
      <c r="J4695" s="151">
        <v>0</v>
      </c>
      <c r="K4695" s="151">
        <v>0</v>
      </c>
      <c r="L4695" s="151">
        <v>0</v>
      </c>
      <c r="M4695" s="151">
        <v>0</v>
      </c>
      <c r="N4695" s="151">
        <v>0</v>
      </c>
      <c r="O4695" s="151">
        <v>5.9683613973419988E-5</v>
      </c>
      <c r="P4695" s="151">
        <v>0</v>
      </c>
    </row>
    <row r="4696" spans="1:16" ht="22" customHeight="1" x14ac:dyDescent="0.2">
      <c r="A4696" s="150" t="s">
        <v>5525</v>
      </c>
      <c r="B4696" s="151">
        <v>1.2136545784073203E-4</v>
      </c>
      <c r="C4696" s="151">
        <v>0</v>
      </c>
      <c r="D4696" s="151">
        <v>1.3010904348411962E-4</v>
      </c>
      <c r="E4696" s="151">
        <v>0</v>
      </c>
      <c r="F4696" s="151">
        <v>5.9455647294465287E-5</v>
      </c>
      <c r="G4696" s="151">
        <v>0</v>
      </c>
      <c r="H4696" s="151">
        <v>2.1793738585171351E-4</v>
      </c>
      <c r="I4696" s="151">
        <v>0</v>
      </c>
      <c r="J4696" s="151">
        <v>4.189795033909121E-5</v>
      </c>
      <c r="K4696" s="151">
        <v>0</v>
      </c>
      <c r="L4696" s="151">
        <v>1.4669361886267772E-4</v>
      </c>
      <c r="M4696" s="151">
        <v>0</v>
      </c>
      <c r="N4696" s="151">
        <v>7.7075841854385292E-5</v>
      </c>
      <c r="O4696" s="151">
        <v>5.9967821659007702E-5</v>
      </c>
      <c r="P4696" s="151">
        <v>8.0450696073003792E-5</v>
      </c>
    </row>
    <row r="4697" spans="1:16" ht="22" customHeight="1" x14ac:dyDescent="0.2">
      <c r="A4697" s="150" t="s">
        <v>5526</v>
      </c>
      <c r="B4697" s="151">
        <v>0</v>
      </c>
      <c r="C4697" s="151">
        <v>0</v>
      </c>
      <c r="D4697" s="151">
        <v>0</v>
      </c>
      <c r="E4697" s="151">
        <v>0</v>
      </c>
      <c r="F4697" s="151">
        <v>0</v>
      </c>
      <c r="G4697" s="151">
        <v>0</v>
      </c>
      <c r="H4697" s="151">
        <v>0</v>
      </c>
      <c r="I4697" s="151">
        <v>0</v>
      </c>
      <c r="J4697" s="151">
        <v>4.189795033909121E-5</v>
      </c>
      <c r="K4697" s="151">
        <v>0</v>
      </c>
      <c r="L4697" s="151">
        <v>7.3346809431338862E-5</v>
      </c>
      <c r="M4697" s="151">
        <v>6.9171917574786462E-5</v>
      </c>
      <c r="N4697" s="151">
        <v>4.6245505112631181E-5</v>
      </c>
      <c r="O4697" s="151">
        <v>5.9967821659007702E-5</v>
      </c>
      <c r="P4697" s="151">
        <v>4.8270417643802277E-5</v>
      </c>
    </row>
    <row r="4698" spans="1:16" ht="22" customHeight="1" x14ac:dyDescent="0.2">
      <c r="A4698" s="150" t="s">
        <v>5527</v>
      </c>
      <c r="B4698" s="151">
        <v>0</v>
      </c>
      <c r="C4698" s="151">
        <v>0</v>
      </c>
      <c r="D4698" s="151">
        <v>0</v>
      </c>
      <c r="E4698" s="151">
        <v>0</v>
      </c>
      <c r="F4698" s="151">
        <v>0</v>
      </c>
      <c r="G4698" s="151">
        <v>0</v>
      </c>
      <c r="H4698" s="151">
        <v>0</v>
      </c>
      <c r="I4698" s="151">
        <v>0</v>
      </c>
      <c r="J4698" s="151">
        <v>0</v>
      </c>
      <c r="K4698" s="151">
        <v>6.8542577537585473E-5</v>
      </c>
      <c r="L4698" s="151">
        <v>0</v>
      </c>
      <c r="M4698" s="151">
        <v>0</v>
      </c>
      <c r="N4698" s="151">
        <v>0</v>
      </c>
      <c r="O4698" s="151">
        <v>0</v>
      </c>
      <c r="P4698" s="151">
        <v>0</v>
      </c>
    </row>
    <row r="4699" spans="1:16" ht="22" customHeight="1" x14ac:dyDescent="0.2">
      <c r="A4699" s="150" t="s">
        <v>5528</v>
      </c>
      <c r="B4699" s="151">
        <v>0</v>
      </c>
      <c r="C4699" s="151">
        <v>0</v>
      </c>
      <c r="D4699" s="151">
        <v>0</v>
      </c>
      <c r="E4699" s="151">
        <v>0</v>
      </c>
      <c r="F4699" s="151">
        <v>0</v>
      </c>
      <c r="G4699" s="151">
        <v>0</v>
      </c>
      <c r="H4699" s="151">
        <v>0</v>
      </c>
      <c r="I4699" s="151">
        <v>0</v>
      </c>
      <c r="J4699" s="151">
        <v>4.189795033909121E-5</v>
      </c>
      <c r="K4699" s="151">
        <v>0</v>
      </c>
      <c r="L4699" s="151">
        <v>0</v>
      </c>
      <c r="M4699" s="151">
        <v>0</v>
      </c>
      <c r="N4699" s="151">
        <v>0</v>
      </c>
      <c r="O4699" s="151">
        <v>0</v>
      </c>
      <c r="P4699" s="151">
        <v>0</v>
      </c>
    </row>
    <row r="4700" spans="1:16" ht="22" customHeight="1" x14ac:dyDescent="0.2">
      <c r="A4700" s="150" t="s">
        <v>5529</v>
      </c>
      <c r="B4700" s="151">
        <v>0</v>
      </c>
      <c r="C4700" s="151">
        <v>0</v>
      </c>
      <c r="D4700" s="151">
        <v>0</v>
      </c>
      <c r="E4700" s="151">
        <v>0</v>
      </c>
      <c r="F4700" s="151">
        <v>0</v>
      </c>
      <c r="G4700" s="151">
        <v>0</v>
      </c>
      <c r="H4700" s="151">
        <v>0</v>
      </c>
      <c r="I4700" s="151">
        <v>0</v>
      </c>
      <c r="J4700" s="151">
        <v>0</v>
      </c>
      <c r="K4700" s="151">
        <v>0</v>
      </c>
      <c r="L4700" s="151">
        <v>0</v>
      </c>
      <c r="M4700" s="151">
        <v>0</v>
      </c>
      <c r="N4700" s="151">
        <v>1.5415168370877062E-5</v>
      </c>
      <c r="O4700" s="151">
        <v>0</v>
      </c>
      <c r="P4700" s="151">
        <v>0</v>
      </c>
    </row>
    <row r="4701" spans="1:16" ht="22" customHeight="1" x14ac:dyDescent="0.2">
      <c r="A4701" s="150" t="s">
        <v>5530</v>
      </c>
      <c r="B4701" s="151">
        <v>0</v>
      </c>
      <c r="C4701" s="151">
        <v>0</v>
      </c>
      <c r="D4701" s="151">
        <v>0</v>
      </c>
      <c r="E4701" s="151">
        <v>3.5788072254357788E-5</v>
      </c>
      <c r="F4701" s="151">
        <v>0</v>
      </c>
      <c r="G4701" s="151">
        <v>0</v>
      </c>
      <c r="H4701" s="151">
        <v>0</v>
      </c>
      <c r="I4701" s="151">
        <v>3.9580588294922621E-5</v>
      </c>
      <c r="J4701" s="151">
        <v>0</v>
      </c>
      <c r="K4701" s="151">
        <v>6.8542577537585473E-5</v>
      </c>
      <c r="L4701" s="151">
        <v>0</v>
      </c>
      <c r="M4701" s="151">
        <v>6.9171917574786462E-5</v>
      </c>
      <c r="N4701" s="151">
        <v>0</v>
      </c>
      <c r="O4701" s="151">
        <v>0</v>
      </c>
      <c r="P4701" s="151">
        <v>0</v>
      </c>
    </row>
    <row r="4702" spans="1:16" ht="22" customHeight="1" x14ac:dyDescent="0.2">
      <c r="A4702" s="150" t="s">
        <v>5531</v>
      </c>
      <c r="B4702" s="151">
        <v>0</v>
      </c>
      <c r="C4702" s="151">
        <v>0</v>
      </c>
      <c r="D4702" s="151">
        <v>0</v>
      </c>
      <c r="E4702" s="151">
        <v>0</v>
      </c>
      <c r="F4702" s="151">
        <v>0</v>
      </c>
      <c r="G4702" s="151">
        <v>0</v>
      </c>
      <c r="H4702" s="151">
        <v>0</v>
      </c>
      <c r="I4702" s="151">
        <v>0</v>
      </c>
      <c r="J4702" s="151">
        <v>4.189795033909121E-5</v>
      </c>
      <c r="K4702" s="151">
        <v>0</v>
      </c>
      <c r="L4702" s="151">
        <v>0</v>
      </c>
      <c r="M4702" s="151">
        <v>0</v>
      </c>
      <c r="N4702" s="151">
        <v>0</v>
      </c>
      <c r="O4702" s="151">
        <v>0</v>
      </c>
      <c r="P4702" s="151">
        <v>0</v>
      </c>
    </row>
    <row r="4703" spans="1:16" ht="22" customHeight="1" x14ac:dyDescent="0.2">
      <c r="A4703" s="150" t="s">
        <v>5532</v>
      </c>
      <c r="B4703" s="151">
        <v>0</v>
      </c>
      <c r="C4703" s="151">
        <v>2.0004957743196734E-4</v>
      </c>
      <c r="D4703" s="151">
        <v>0</v>
      </c>
      <c r="E4703" s="151">
        <v>2.147284335261467E-4</v>
      </c>
      <c r="F4703" s="151">
        <v>0</v>
      </c>
      <c r="G4703" s="151">
        <v>1.3623550075429677E-4</v>
      </c>
      <c r="H4703" s="151">
        <v>1.4529159056780901E-4</v>
      </c>
      <c r="I4703" s="151">
        <v>1.9790294147461308E-4</v>
      </c>
      <c r="J4703" s="151">
        <v>8.379590067818242E-5</v>
      </c>
      <c r="K4703" s="151">
        <v>2.0562773261275638E-4</v>
      </c>
      <c r="L4703" s="151">
        <v>7.3346809431338862E-5</v>
      </c>
      <c r="M4703" s="151">
        <v>2.0751575272435935E-4</v>
      </c>
      <c r="N4703" s="151">
        <v>9.2491010225262361E-5</v>
      </c>
      <c r="O4703" s="151">
        <v>1.199356433180154E-4</v>
      </c>
      <c r="P4703" s="151">
        <v>8.0450696073003792E-5</v>
      </c>
    </row>
    <row r="4704" spans="1:16" ht="22" customHeight="1" x14ac:dyDescent="0.2">
      <c r="A4704" s="150" t="s">
        <v>5533</v>
      </c>
      <c r="B4704" s="151">
        <v>6.0682728920366015E-5</v>
      </c>
      <c r="C4704" s="151">
        <v>4.0009915486393467E-4</v>
      </c>
      <c r="D4704" s="151">
        <v>0</v>
      </c>
      <c r="E4704" s="151">
        <v>4.294568670522934E-4</v>
      </c>
      <c r="F4704" s="151">
        <v>5.9455647294465287E-5</v>
      </c>
      <c r="G4704" s="151">
        <v>4.7682425264003865E-4</v>
      </c>
      <c r="H4704" s="151">
        <v>1.4529159056780901E-4</v>
      </c>
      <c r="I4704" s="151">
        <v>4.3538647124414885E-4</v>
      </c>
      <c r="J4704" s="151">
        <v>1.6759180135636484E-4</v>
      </c>
      <c r="K4704" s="151">
        <v>3.427128876879273E-4</v>
      </c>
      <c r="L4704" s="151">
        <v>2.2004042829401653E-4</v>
      </c>
      <c r="M4704" s="151">
        <v>4.1503150544871869E-4</v>
      </c>
      <c r="N4704" s="151">
        <v>1.0790617859613942E-4</v>
      </c>
      <c r="O4704" s="151">
        <v>1.199356433180154E-4</v>
      </c>
      <c r="P4704" s="151">
        <v>1.1263097450220531E-4</v>
      </c>
    </row>
    <row r="4705" spans="1:16" ht="22" customHeight="1" x14ac:dyDescent="0.2">
      <c r="A4705" s="150" t="s">
        <v>5534</v>
      </c>
      <c r="B4705" s="151">
        <v>1.0316063916462222E-3</v>
      </c>
      <c r="C4705" s="151">
        <v>6.668319247732245E-5</v>
      </c>
      <c r="D4705" s="151">
        <v>1.008345087001927E-3</v>
      </c>
      <c r="E4705" s="151">
        <v>7.1576144508715575E-5</v>
      </c>
      <c r="F4705" s="151">
        <v>1.0702016513003752E-3</v>
      </c>
      <c r="G4705" s="151">
        <v>1.3623550075429677E-4</v>
      </c>
      <c r="H4705" s="151">
        <v>2.1793738585171351E-4</v>
      </c>
      <c r="I4705" s="151">
        <v>0</v>
      </c>
      <c r="J4705" s="151">
        <v>1.6759180135636484E-4</v>
      </c>
      <c r="K4705" s="151">
        <v>6.8542577537585473E-5</v>
      </c>
      <c r="L4705" s="151">
        <v>1.4669361886267772E-4</v>
      </c>
      <c r="M4705" s="151">
        <v>1.3834383514957292E-4</v>
      </c>
      <c r="N4705" s="151">
        <v>6.3202190320595943E-4</v>
      </c>
      <c r="O4705" s="151">
        <v>7.1961385990809235E-4</v>
      </c>
      <c r="P4705" s="151">
        <v>6.5969570779863108E-4</v>
      </c>
    </row>
    <row r="4706" spans="1:16" ht="22" customHeight="1" x14ac:dyDescent="0.2">
      <c r="A4706" s="150" t="s">
        <v>5535</v>
      </c>
      <c r="B4706" s="151">
        <v>1.2194615381126184E-4</v>
      </c>
      <c r="C4706" s="151">
        <v>0</v>
      </c>
      <c r="D4706" s="151">
        <v>9.8048681094492051E-5</v>
      </c>
      <c r="E4706" s="151">
        <v>0</v>
      </c>
      <c r="F4706" s="151">
        <v>5.9740124075778515E-5</v>
      </c>
      <c r="G4706" s="151">
        <v>0</v>
      </c>
      <c r="H4706" s="151">
        <v>1.4598676564229614E-4</v>
      </c>
      <c r="I4706" s="151">
        <v>0</v>
      </c>
      <c r="J4706" s="151">
        <v>1.6839367600400291E-4</v>
      </c>
      <c r="K4706" s="151">
        <v>0</v>
      </c>
      <c r="L4706" s="151">
        <v>2.210932533097774E-4</v>
      </c>
      <c r="M4706" s="151">
        <v>0</v>
      </c>
      <c r="N4706" s="151">
        <v>0</v>
      </c>
      <c r="O4706" s="151">
        <v>0</v>
      </c>
      <c r="P4706" s="151">
        <v>1.6167125526632342E-5</v>
      </c>
    </row>
    <row r="4707" spans="1:16" ht="22" customHeight="1" x14ac:dyDescent="0.2">
      <c r="A4707" s="150" t="s">
        <v>5536</v>
      </c>
      <c r="B4707" s="151">
        <v>0</v>
      </c>
      <c r="C4707" s="151">
        <v>0</v>
      </c>
      <c r="D4707" s="151">
        <v>0</v>
      </c>
      <c r="E4707" s="151">
        <v>0</v>
      </c>
      <c r="F4707" s="151">
        <v>0</v>
      </c>
      <c r="G4707" s="151">
        <v>0</v>
      </c>
      <c r="H4707" s="151">
        <v>0</v>
      </c>
      <c r="I4707" s="151">
        <v>0</v>
      </c>
      <c r="J4707" s="151">
        <v>0</v>
      </c>
      <c r="K4707" s="151">
        <v>0</v>
      </c>
      <c r="L4707" s="151">
        <v>0</v>
      </c>
      <c r="M4707" s="151">
        <v>0</v>
      </c>
      <c r="N4707" s="151">
        <v>0</v>
      </c>
      <c r="O4707" s="151">
        <v>0</v>
      </c>
      <c r="P4707" s="151">
        <v>1.6167125526632342E-5</v>
      </c>
    </row>
    <row r="4708" spans="1:16" ht="22" customHeight="1" x14ac:dyDescent="0.2">
      <c r="A4708" s="150" t="s">
        <v>5537</v>
      </c>
      <c r="B4708" s="151">
        <v>1.2194615381126184E-4</v>
      </c>
      <c r="C4708" s="151">
        <v>0</v>
      </c>
      <c r="D4708" s="151">
        <v>6.5365787396328025E-5</v>
      </c>
      <c r="E4708" s="151">
        <v>7.1918614099666367E-5</v>
      </c>
      <c r="F4708" s="151">
        <v>1.1948024815155703E-4</v>
      </c>
      <c r="G4708" s="151">
        <v>0</v>
      </c>
      <c r="H4708" s="151">
        <v>7.299338282114807E-5</v>
      </c>
      <c r="I4708" s="151">
        <v>3.9769969100161486E-5</v>
      </c>
      <c r="J4708" s="151">
        <v>1.262952570030022E-4</v>
      </c>
      <c r="K4708" s="151">
        <v>0</v>
      </c>
      <c r="L4708" s="151">
        <v>7.3697751103259134E-5</v>
      </c>
      <c r="M4708" s="151">
        <v>6.9502883687584465E-5</v>
      </c>
      <c r="N4708" s="151">
        <v>1.5488925157340587E-4</v>
      </c>
      <c r="O4708" s="151">
        <v>1.2050949807073316E-4</v>
      </c>
      <c r="P4708" s="151">
        <v>1.9400550631958809E-4</v>
      </c>
    </row>
    <row r="4709" spans="1:16" ht="22" customHeight="1" x14ac:dyDescent="0.2">
      <c r="A4709" s="150" t="s">
        <v>5538</v>
      </c>
      <c r="B4709" s="151">
        <v>0</v>
      </c>
      <c r="C4709" s="151">
        <v>0</v>
      </c>
      <c r="D4709" s="151">
        <v>0</v>
      </c>
      <c r="E4709" s="151">
        <v>0</v>
      </c>
      <c r="F4709" s="151">
        <v>0</v>
      </c>
      <c r="G4709" s="151">
        <v>0</v>
      </c>
      <c r="H4709" s="151">
        <v>0</v>
      </c>
      <c r="I4709" s="151">
        <v>0</v>
      </c>
      <c r="J4709" s="151">
        <v>0</v>
      </c>
      <c r="K4709" s="151">
        <v>0</v>
      </c>
      <c r="L4709" s="151">
        <v>0</v>
      </c>
      <c r="M4709" s="151">
        <v>0</v>
      </c>
      <c r="N4709" s="151">
        <v>0</v>
      </c>
      <c r="O4709" s="151">
        <v>6.0254749035366578E-5</v>
      </c>
      <c r="P4709" s="151">
        <v>0</v>
      </c>
    </row>
    <row r="4710" spans="1:16" ht="22" customHeight="1" x14ac:dyDescent="0.2">
      <c r="A4710" s="150" t="s">
        <v>5539</v>
      </c>
      <c r="B4710" s="151">
        <v>6.0973076905630919E-5</v>
      </c>
      <c r="C4710" s="151">
        <v>0</v>
      </c>
      <c r="D4710" s="151">
        <v>0</v>
      </c>
      <c r="E4710" s="151">
        <v>0</v>
      </c>
      <c r="F4710" s="151">
        <v>0</v>
      </c>
      <c r="G4710" s="151">
        <v>0</v>
      </c>
      <c r="H4710" s="151">
        <v>0</v>
      </c>
      <c r="I4710" s="151">
        <v>0</v>
      </c>
      <c r="J4710" s="151">
        <v>4.2098419001000727E-5</v>
      </c>
      <c r="K4710" s="151">
        <v>0</v>
      </c>
      <c r="L4710" s="151">
        <v>1.4739550220651827E-4</v>
      </c>
      <c r="M4710" s="151">
        <v>0</v>
      </c>
      <c r="N4710" s="151">
        <v>7.7444625786702933E-5</v>
      </c>
      <c r="O4710" s="151">
        <v>1.8076424710609975E-4</v>
      </c>
      <c r="P4710" s="151">
        <v>9.7002753159794043E-5</v>
      </c>
    </row>
    <row r="4711" spans="1:16" ht="22" customHeight="1" x14ac:dyDescent="0.2">
      <c r="A4711" s="150" t="s">
        <v>5540</v>
      </c>
      <c r="B4711" s="151">
        <v>1.2194615381126184E-4</v>
      </c>
      <c r="C4711" s="151">
        <v>6.7002250814534513E-5</v>
      </c>
      <c r="D4711" s="151">
        <v>9.8048681094492051E-5</v>
      </c>
      <c r="E4711" s="151">
        <v>0</v>
      </c>
      <c r="F4711" s="151">
        <v>0</v>
      </c>
      <c r="G4711" s="151">
        <v>0</v>
      </c>
      <c r="H4711" s="151">
        <v>3.6496691410574031E-4</v>
      </c>
      <c r="I4711" s="151">
        <v>0</v>
      </c>
      <c r="J4711" s="151">
        <v>1.6839367600400291E-4</v>
      </c>
      <c r="K4711" s="151">
        <v>0</v>
      </c>
      <c r="L4711" s="151">
        <v>2.9479100441303654E-4</v>
      </c>
      <c r="M4711" s="151">
        <v>6.9502883687584465E-5</v>
      </c>
      <c r="N4711" s="151">
        <v>3.4075635346149288E-4</v>
      </c>
      <c r="O4711" s="151">
        <v>2.4101899614146631E-4</v>
      </c>
      <c r="P4711" s="151">
        <v>3.2334251053264682E-4</v>
      </c>
    </row>
    <row r="4712" spans="1:16" ht="22" customHeight="1" x14ac:dyDescent="0.2">
      <c r="A4712" s="150" t="s">
        <v>5541</v>
      </c>
      <c r="B4712" s="151">
        <v>0</v>
      </c>
      <c r="C4712" s="151">
        <v>0</v>
      </c>
      <c r="D4712" s="151">
        <v>3.2682893698164013E-5</v>
      </c>
      <c r="E4712" s="151">
        <v>3.5959307049833183E-5</v>
      </c>
      <c r="F4712" s="151">
        <v>5.9740124075778515E-5</v>
      </c>
      <c r="G4712" s="151">
        <v>0</v>
      </c>
      <c r="H4712" s="151">
        <v>1.4598676564229614E-4</v>
      </c>
      <c r="I4712" s="151">
        <v>3.9769969100161486E-5</v>
      </c>
      <c r="J4712" s="151">
        <v>8.4196838002001455E-5</v>
      </c>
      <c r="K4712" s="151">
        <v>0</v>
      </c>
      <c r="L4712" s="151">
        <v>2.210932533097774E-4</v>
      </c>
      <c r="M4712" s="151">
        <v>6.9502883687584465E-5</v>
      </c>
      <c r="N4712" s="151">
        <v>2.4782280251744939E-4</v>
      </c>
      <c r="O4712" s="151">
        <v>2.4101899614146631E-4</v>
      </c>
      <c r="P4712" s="151">
        <v>2.5867400842611747E-4</v>
      </c>
    </row>
    <row r="4713" spans="1:16" ht="22" customHeight="1" x14ac:dyDescent="0.2">
      <c r="A4713" s="150" t="s">
        <v>5542</v>
      </c>
      <c r="B4713" s="151">
        <v>1.2194615381126184E-4</v>
      </c>
      <c r="C4713" s="151">
        <v>8.0402700977441426E-4</v>
      </c>
      <c r="D4713" s="151">
        <v>6.5365787396328025E-5</v>
      </c>
      <c r="E4713" s="151">
        <v>9.7090129034549594E-4</v>
      </c>
      <c r="F4713" s="151">
        <v>5.9740124075778515E-5</v>
      </c>
      <c r="G4713" s="151">
        <v>9.5821141678859446E-4</v>
      </c>
      <c r="H4713" s="151">
        <v>5.1095367974803648E-4</v>
      </c>
      <c r="I4713" s="151">
        <v>9.544792584038756E-4</v>
      </c>
      <c r="J4713" s="151">
        <v>2.9468893300700513E-4</v>
      </c>
      <c r="K4713" s="151">
        <v>8.9531692190243217E-4</v>
      </c>
      <c r="L4713" s="151">
        <v>3.6848875551629567E-4</v>
      </c>
      <c r="M4713" s="151">
        <v>9.035374879385981E-4</v>
      </c>
      <c r="N4713" s="151">
        <v>2.4782280251744939E-4</v>
      </c>
      <c r="O4713" s="151">
        <v>1.8076424710609975E-4</v>
      </c>
      <c r="P4713" s="151">
        <v>2.9100825947938214E-4</v>
      </c>
    </row>
    <row r="4714" spans="1:16" ht="22" customHeight="1" x14ac:dyDescent="0.2">
      <c r="A4714" s="150" t="s">
        <v>5543</v>
      </c>
      <c r="B4714" s="151">
        <v>0</v>
      </c>
      <c r="C4714" s="151">
        <v>0</v>
      </c>
      <c r="D4714" s="151">
        <v>0</v>
      </c>
      <c r="E4714" s="151">
        <v>0</v>
      </c>
      <c r="F4714" s="151">
        <v>0</v>
      </c>
      <c r="G4714" s="151">
        <v>0</v>
      </c>
      <c r="H4714" s="151">
        <v>0</v>
      </c>
      <c r="I4714" s="151">
        <v>0</v>
      </c>
      <c r="J4714" s="151">
        <v>0</v>
      </c>
      <c r="K4714" s="151">
        <v>0</v>
      </c>
      <c r="L4714" s="151">
        <v>0</v>
      </c>
      <c r="M4714" s="151">
        <v>0</v>
      </c>
      <c r="N4714" s="151">
        <v>1.5488925157340587E-5</v>
      </c>
      <c r="O4714" s="151">
        <v>0</v>
      </c>
      <c r="P4714" s="151">
        <v>0</v>
      </c>
    </row>
    <row r="4715" spans="1:16" ht="22" customHeight="1" x14ac:dyDescent="0.2">
      <c r="A4715" s="150" t="s">
        <v>5544</v>
      </c>
      <c r="B4715" s="151">
        <v>0</v>
      </c>
      <c r="C4715" s="151">
        <v>0</v>
      </c>
      <c r="D4715" s="151">
        <v>0</v>
      </c>
      <c r="E4715" s="151">
        <v>0</v>
      </c>
      <c r="F4715" s="151">
        <v>0</v>
      </c>
      <c r="G4715" s="151">
        <v>0</v>
      </c>
      <c r="H4715" s="151">
        <v>0</v>
      </c>
      <c r="I4715" s="151">
        <v>0</v>
      </c>
      <c r="J4715" s="151">
        <v>0</v>
      </c>
      <c r="K4715" s="151">
        <v>0</v>
      </c>
      <c r="L4715" s="151">
        <v>0</v>
      </c>
      <c r="M4715" s="151">
        <v>0</v>
      </c>
      <c r="N4715" s="151">
        <v>0</v>
      </c>
      <c r="O4715" s="151">
        <v>0</v>
      </c>
      <c r="P4715" s="151">
        <v>1.6167125526632342E-5</v>
      </c>
    </row>
    <row r="4716" spans="1:16" ht="22" customHeight="1" x14ac:dyDescent="0.2">
      <c r="A4716" s="150" t="s">
        <v>5545</v>
      </c>
      <c r="B4716" s="151">
        <v>0</v>
      </c>
      <c r="C4716" s="151">
        <v>0</v>
      </c>
      <c r="D4716" s="151">
        <v>0</v>
      </c>
      <c r="E4716" s="151">
        <v>3.5959307049833183E-5</v>
      </c>
      <c r="F4716" s="151">
        <v>0</v>
      </c>
      <c r="G4716" s="151">
        <v>0</v>
      </c>
      <c r="H4716" s="151">
        <v>0</v>
      </c>
      <c r="I4716" s="151">
        <v>3.9769969100161486E-5</v>
      </c>
      <c r="J4716" s="151">
        <v>0</v>
      </c>
      <c r="K4716" s="151">
        <v>0</v>
      </c>
      <c r="L4716" s="151">
        <v>0</v>
      </c>
      <c r="M4716" s="151">
        <v>0</v>
      </c>
      <c r="N4716" s="151">
        <v>1.5488925157340587E-5</v>
      </c>
      <c r="O4716" s="151">
        <v>0</v>
      </c>
      <c r="P4716" s="151">
        <v>0</v>
      </c>
    </row>
    <row r="4717" spans="1:16" ht="22" customHeight="1" x14ac:dyDescent="0.2">
      <c r="A4717" s="150" t="s">
        <v>5546</v>
      </c>
      <c r="B4717" s="151">
        <v>1.2194615381126184E-4</v>
      </c>
      <c r="C4717" s="151">
        <v>0</v>
      </c>
      <c r="D4717" s="151">
        <v>1.6341446849082008E-4</v>
      </c>
      <c r="E4717" s="151">
        <v>3.5959307049833183E-5</v>
      </c>
      <c r="F4717" s="151">
        <v>1.1948024815155703E-4</v>
      </c>
      <c r="G4717" s="151">
        <v>0</v>
      </c>
      <c r="H4717" s="151">
        <v>7.299338282114807E-5</v>
      </c>
      <c r="I4717" s="151">
        <v>7.9539938200322971E-5</v>
      </c>
      <c r="J4717" s="151">
        <v>8.4196838002001455E-5</v>
      </c>
      <c r="K4717" s="151">
        <v>6.8870532454033239E-5</v>
      </c>
      <c r="L4717" s="151">
        <v>7.3697751103259134E-5</v>
      </c>
      <c r="M4717" s="151">
        <v>6.9502883687584465E-5</v>
      </c>
      <c r="N4717" s="151">
        <v>1.3940032641606529E-4</v>
      </c>
      <c r="O4717" s="151">
        <v>1.2050949807073316E-4</v>
      </c>
      <c r="P4717" s="151">
        <v>1.6167125526632341E-4</v>
      </c>
    </row>
    <row r="4718" spans="1:16" ht="22" customHeight="1" x14ac:dyDescent="0.2">
      <c r="A4718" s="150" t="s">
        <v>5547</v>
      </c>
      <c r="B4718" s="151">
        <v>0</v>
      </c>
      <c r="C4718" s="151">
        <v>0</v>
      </c>
      <c r="D4718" s="151">
        <v>0</v>
      </c>
      <c r="E4718" s="151">
        <v>0</v>
      </c>
      <c r="F4718" s="151">
        <v>0</v>
      </c>
      <c r="G4718" s="151">
        <v>0</v>
      </c>
      <c r="H4718" s="151">
        <v>0</v>
      </c>
      <c r="I4718" s="151">
        <v>0</v>
      </c>
      <c r="J4718" s="151">
        <v>0</v>
      </c>
      <c r="K4718" s="151">
        <v>0</v>
      </c>
      <c r="L4718" s="151">
        <v>0</v>
      </c>
      <c r="M4718" s="151">
        <v>0</v>
      </c>
      <c r="N4718" s="151">
        <v>1.5488925157340587E-5</v>
      </c>
      <c r="O4718" s="151">
        <v>0</v>
      </c>
      <c r="P4718" s="151">
        <v>0</v>
      </c>
    </row>
    <row r="4719" spans="1:16" ht="22" customHeight="1" x14ac:dyDescent="0.2">
      <c r="A4719" s="150" t="s">
        <v>5548</v>
      </c>
      <c r="B4719" s="151">
        <v>0</v>
      </c>
      <c r="C4719" s="151">
        <v>0</v>
      </c>
      <c r="D4719" s="151">
        <v>0</v>
      </c>
      <c r="E4719" s="151">
        <v>0</v>
      </c>
      <c r="F4719" s="151">
        <v>0</v>
      </c>
      <c r="G4719" s="151">
        <v>0</v>
      </c>
      <c r="H4719" s="151">
        <v>0</v>
      </c>
      <c r="I4719" s="151">
        <v>0</v>
      </c>
      <c r="J4719" s="151">
        <v>0</v>
      </c>
      <c r="K4719" s="151">
        <v>0</v>
      </c>
      <c r="L4719" s="151">
        <v>0</v>
      </c>
      <c r="M4719" s="151">
        <v>0</v>
      </c>
      <c r="N4719" s="151">
        <v>0</v>
      </c>
      <c r="O4719" s="151">
        <v>0</v>
      </c>
      <c r="P4719" s="151">
        <v>1.6244852091664228E-5</v>
      </c>
    </row>
    <row r="4720" spans="1:16" ht="22" customHeight="1" x14ac:dyDescent="0.2">
      <c r="A4720" s="150" t="s">
        <v>5549</v>
      </c>
      <c r="B4720" s="151">
        <v>0</v>
      </c>
      <c r="C4720" s="151">
        <v>0</v>
      </c>
      <c r="D4720" s="151">
        <v>0</v>
      </c>
      <c r="E4720" s="151">
        <v>0</v>
      </c>
      <c r="F4720" s="151">
        <v>0</v>
      </c>
      <c r="G4720" s="151">
        <v>6.8772728746159417E-5</v>
      </c>
      <c r="H4720" s="151">
        <v>0</v>
      </c>
      <c r="I4720" s="151">
        <v>0</v>
      </c>
      <c r="J4720" s="151">
        <v>0</v>
      </c>
      <c r="K4720" s="151">
        <v>0</v>
      </c>
      <c r="L4720" s="151">
        <v>0</v>
      </c>
      <c r="M4720" s="151">
        <v>0</v>
      </c>
      <c r="N4720" s="151">
        <v>0</v>
      </c>
      <c r="O4720" s="151">
        <v>0</v>
      </c>
      <c r="P4720" s="151">
        <v>0</v>
      </c>
    </row>
    <row r="4721" spans="1:16" ht="22" customHeight="1" x14ac:dyDescent="0.2">
      <c r="A4721" s="152" t="s">
        <v>5550</v>
      </c>
      <c r="B4721" s="154">
        <v>0</v>
      </c>
      <c r="C4721" s="154">
        <v>0</v>
      </c>
      <c r="D4721" s="154">
        <v>0</v>
      </c>
      <c r="E4721" s="154">
        <v>0</v>
      </c>
      <c r="F4721" s="154">
        <v>0</v>
      </c>
      <c r="G4721" s="154">
        <v>0</v>
      </c>
      <c r="H4721" s="154">
        <v>0</v>
      </c>
      <c r="I4721" s="154">
        <v>0</v>
      </c>
      <c r="J4721" s="154">
        <v>0</v>
      </c>
      <c r="K4721" s="154">
        <v>0</v>
      </c>
      <c r="L4721" s="154">
        <v>0</v>
      </c>
      <c r="M4721" s="154">
        <v>0</v>
      </c>
      <c r="N4721" s="154">
        <v>1.5563391143673955E-5</v>
      </c>
      <c r="O4721" s="154">
        <v>0</v>
      </c>
      <c r="P4721" s="154">
        <v>0</v>
      </c>
    </row>
    <row r="4722" spans="1:16" ht="22" customHeight="1" x14ac:dyDescent="0.2">
      <c r="A4722" s="150" t="s">
        <v>5551</v>
      </c>
      <c r="B4722" s="151">
        <v>0</v>
      </c>
      <c r="C4722" s="151">
        <v>0</v>
      </c>
      <c r="D4722" s="151">
        <v>0</v>
      </c>
      <c r="E4722" s="151">
        <v>0</v>
      </c>
      <c r="F4722" s="151">
        <v>0</v>
      </c>
      <c r="G4722" s="151">
        <v>0</v>
      </c>
      <c r="H4722" s="151">
        <v>0</v>
      </c>
      <c r="I4722" s="151">
        <v>0</v>
      </c>
      <c r="J4722" s="151">
        <v>0</v>
      </c>
      <c r="K4722" s="151">
        <v>0</v>
      </c>
      <c r="L4722" s="151">
        <v>0</v>
      </c>
      <c r="M4722" s="151">
        <v>0</v>
      </c>
      <c r="N4722" s="151">
        <v>3.112678228734791E-5</v>
      </c>
      <c r="O4722" s="151">
        <v>0</v>
      </c>
      <c r="P4722" s="151">
        <v>1.6244852091664228E-5</v>
      </c>
    </row>
    <row r="4723" spans="1:16" ht="22" customHeight="1" x14ac:dyDescent="0.2">
      <c r="A4723" s="150" t="s">
        <v>5552</v>
      </c>
      <c r="B4723" s="151">
        <v>0</v>
      </c>
      <c r="C4723" s="151">
        <v>0</v>
      </c>
      <c r="D4723" s="151">
        <v>0</v>
      </c>
      <c r="E4723" s="151">
        <v>0</v>
      </c>
      <c r="F4723" s="151">
        <v>6.0027336210758222E-5</v>
      </c>
      <c r="G4723" s="151">
        <v>0</v>
      </c>
      <c r="H4723" s="151">
        <v>0</v>
      </c>
      <c r="I4723" s="151">
        <v>3.9961170874681496E-5</v>
      </c>
      <c r="J4723" s="151">
        <v>0</v>
      </c>
      <c r="K4723" s="151">
        <v>6.9201640783139173E-5</v>
      </c>
      <c r="L4723" s="151">
        <v>0</v>
      </c>
      <c r="M4723" s="151">
        <v>6.9837032166851704E-5</v>
      </c>
      <c r="N4723" s="151">
        <v>1.5563391143673955E-5</v>
      </c>
      <c r="O4723" s="151">
        <v>0</v>
      </c>
      <c r="P4723" s="151">
        <v>3.2489704183328456E-5</v>
      </c>
    </row>
    <row r="4724" spans="1:16" ht="22" customHeight="1" x14ac:dyDescent="0.2">
      <c r="A4724" s="150" t="s">
        <v>5553</v>
      </c>
      <c r="B4724" s="151">
        <v>3.1858432683192156E-3</v>
      </c>
      <c r="C4724" s="151">
        <v>2.8949482118760658E-3</v>
      </c>
      <c r="D4724" s="151">
        <v>3.1854822304946111E-3</v>
      </c>
      <c r="E4724" s="151">
        <v>3.5048222683714812E-3</v>
      </c>
      <c r="F4724" s="151">
        <v>2.5211481208518454E-3</v>
      </c>
      <c r="G4724" s="151">
        <v>3.4386364373079712E-3</v>
      </c>
      <c r="H4724" s="151">
        <v>3.3738383771274878E-3</v>
      </c>
      <c r="I4724" s="151">
        <v>3.1569324990998377E-3</v>
      </c>
      <c r="J4724" s="151">
        <v>3.6378701111730149E-3</v>
      </c>
      <c r="K4724" s="151">
        <v>2.9064689128918452E-3</v>
      </c>
      <c r="L4724" s="151">
        <v>3.6285512935022922E-3</v>
      </c>
      <c r="M4724" s="151">
        <v>3.002992383174623E-3</v>
      </c>
      <c r="N4724" s="151">
        <v>2.7547202324302899E-3</v>
      </c>
      <c r="O4724" s="151">
        <v>2.4823218484810398E-3</v>
      </c>
      <c r="P4724" s="151">
        <v>2.6316660388496049E-3</v>
      </c>
    </row>
    <row r="4725" spans="1:16" ht="22" customHeight="1" x14ac:dyDescent="0.2">
      <c r="A4725" s="150" t="s">
        <v>5554</v>
      </c>
      <c r="B4725" s="151">
        <v>6.1266216698446451E-5</v>
      </c>
      <c r="C4725" s="151">
        <v>2.6929750808149451E-4</v>
      </c>
      <c r="D4725" s="151">
        <v>6.5680045989579611E-5</v>
      </c>
      <c r="E4725" s="151">
        <v>1.8066094166863307E-4</v>
      </c>
      <c r="F4725" s="151">
        <v>6.0027336210758222E-5</v>
      </c>
      <c r="G4725" s="151">
        <v>2.0631818623847826E-4</v>
      </c>
      <c r="H4725" s="151">
        <v>7.334431254624974E-5</v>
      </c>
      <c r="I4725" s="151">
        <v>1.5984468349872598E-4</v>
      </c>
      <c r="J4725" s="151">
        <v>0</v>
      </c>
      <c r="K4725" s="151">
        <v>1.3840328156627835E-4</v>
      </c>
      <c r="L4725" s="151">
        <v>7.4052067214332504E-5</v>
      </c>
      <c r="M4725" s="151">
        <v>1.3967406433370341E-4</v>
      </c>
      <c r="N4725" s="151">
        <v>6.225356457469582E-5</v>
      </c>
      <c r="O4725" s="151">
        <v>6.0544435328805849E-5</v>
      </c>
      <c r="P4725" s="151">
        <v>3.2489704183328456E-5</v>
      </c>
    </row>
    <row r="4726" spans="1:16" ht="22" customHeight="1" x14ac:dyDescent="0.2">
      <c r="A4726" s="150" t="s">
        <v>5555</v>
      </c>
      <c r="B4726" s="151">
        <v>0</v>
      </c>
      <c r="C4726" s="151">
        <v>6.7324377020373628E-5</v>
      </c>
      <c r="D4726" s="151">
        <v>0</v>
      </c>
      <c r="E4726" s="151">
        <v>7.2264376667453221E-5</v>
      </c>
      <c r="F4726" s="151">
        <v>0</v>
      </c>
      <c r="G4726" s="151">
        <v>6.8772728746159417E-5</v>
      </c>
      <c r="H4726" s="151">
        <v>7.334431254624974E-5</v>
      </c>
      <c r="I4726" s="151">
        <v>7.9922341749362992E-5</v>
      </c>
      <c r="J4726" s="151">
        <v>4.2300815246197852E-5</v>
      </c>
      <c r="K4726" s="151">
        <v>6.9201640783139173E-5</v>
      </c>
      <c r="L4726" s="151">
        <v>0</v>
      </c>
      <c r="M4726" s="151">
        <v>0</v>
      </c>
      <c r="N4726" s="151">
        <v>0</v>
      </c>
      <c r="O4726" s="151">
        <v>6.0544435328805849E-5</v>
      </c>
      <c r="P4726" s="151">
        <v>6.4979408366656912E-5</v>
      </c>
    </row>
    <row r="4727" spans="1:16" ht="22" customHeight="1" x14ac:dyDescent="0.2">
      <c r="A4727" s="150" t="s">
        <v>5556</v>
      </c>
      <c r="B4727" s="151">
        <v>7.3519460038135747E-4</v>
      </c>
      <c r="C4727" s="151">
        <v>1.0098656553056042E-3</v>
      </c>
      <c r="D4727" s="151">
        <v>7.5532052888016544E-4</v>
      </c>
      <c r="E4727" s="151">
        <v>1.2646265916804315E-3</v>
      </c>
      <c r="F4727" s="151">
        <v>7.2032803452909866E-4</v>
      </c>
      <c r="G4727" s="151">
        <v>1.3066818461770289E-3</v>
      </c>
      <c r="H4727" s="151">
        <v>1.100164688193746E-3</v>
      </c>
      <c r="I4727" s="151">
        <v>1.3986409806138523E-3</v>
      </c>
      <c r="J4727" s="151">
        <v>8.0371548967775905E-4</v>
      </c>
      <c r="K4727" s="151">
        <v>1.7300410195784793E-3</v>
      </c>
      <c r="L4727" s="151">
        <v>1.2588851426436525E-3</v>
      </c>
      <c r="M4727" s="151">
        <v>1.1173925146696273E-3</v>
      </c>
      <c r="N4727" s="151">
        <v>7.4704277489634984E-4</v>
      </c>
      <c r="O4727" s="151">
        <v>7.2653322394567019E-4</v>
      </c>
      <c r="P4727" s="151">
        <v>6.9852863994156178E-4</v>
      </c>
    </row>
    <row r="4728" spans="1:16" ht="22" customHeight="1" x14ac:dyDescent="0.2">
      <c r="A4728" s="150" t="s">
        <v>5557</v>
      </c>
      <c r="B4728" s="151">
        <v>0</v>
      </c>
      <c r="C4728" s="151">
        <v>6.7324377020373628E-5</v>
      </c>
      <c r="D4728" s="151">
        <v>0</v>
      </c>
      <c r="E4728" s="151">
        <v>3.613218833372661E-5</v>
      </c>
      <c r="F4728" s="151">
        <v>0</v>
      </c>
      <c r="G4728" s="151">
        <v>6.8772728746159417E-5</v>
      </c>
      <c r="H4728" s="151">
        <v>0</v>
      </c>
      <c r="I4728" s="151">
        <v>3.9961170874681496E-5</v>
      </c>
      <c r="J4728" s="151">
        <v>0</v>
      </c>
      <c r="K4728" s="151">
        <v>0</v>
      </c>
      <c r="L4728" s="151">
        <v>0</v>
      </c>
      <c r="M4728" s="151">
        <v>0</v>
      </c>
      <c r="N4728" s="151">
        <v>1.5563391143673955E-5</v>
      </c>
      <c r="O4728" s="151">
        <v>0</v>
      </c>
      <c r="P4728" s="151">
        <v>0</v>
      </c>
    </row>
    <row r="4729" spans="1:16" ht="22" customHeight="1" x14ac:dyDescent="0.2">
      <c r="A4729" s="150" t="s">
        <v>5558</v>
      </c>
      <c r="B4729" s="151">
        <v>0</v>
      </c>
      <c r="C4729" s="151">
        <v>2.6929750808149451E-4</v>
      </c>
      <c r="D4729" s="151">
        <v>6.5680045989579611E-5</v>
      </c>
      <c r="E4729" s="151">
        <v>3.6132188333726613E-4</v>
      </c>
      <c r="F4729" s="151">
        <v>0</v>
      </c>
      <c r="G4729" s="151">
        <v>2.7509091498463767E-4</v>
      </c>
      <c r="H4729" s="151">
        <v>2.9337725018499896E-4</v>
      </c>
      <c r="I4729" s="151">
        <v>3.1968936699745197E-4</v>
      </c>
      <c r="J4729" s="151">
        <v>2.9610570672338496E-4</v>
      </c>
      <c r="K4729" s="151">
        <v>2.0760492234941753E-4</v>
      </c>
      <c r="L4729" s="151">
        <v>2.2215620164299748E-4</v>
      </c>
      <c r="M4729" s="151">
        <v>2.7934812866740682E-4</v>
      </c>
      <c r="N4729" s="151">
        <v>4.6690173431021865E-5</v>
      </c>
      <c r="O4729" s="151">
        <v>0</v>
      </c>
      <c r="P4729" s="151">
        <v>3.2489704183328456E-5</v>
      </c>
    </row>
    <row r="4730" spans="1:16" ht="22" customHeight="1" x14ac:dyDescent="0.2">
      <c r="A4730" s="150" t="s">
        <v>5559</v>
      </c>
      <c r="B4730" s="151">
        <v>3.063310834922323E-4</v>
      </c>
      <c r="C4730" s="151">
        <v>7.405681472241099E-4</v>
      </c>
      <c r="D4730" s="151">
        <v>1.3136009197915922E-4</v>
      </c>
      <c r="E4730" s="151">
        <v>5.0585063667217252E-4</v>
      </c>
      <c r="F4730" s="151">
        <v>6.0027336210758222E-5</v>
      </c>
      <c r="G4730" s="151">
        <v>7.5650001620775357E-4</v>
      </c>
      <c r="H4730" s="151">
        <v>3.6672156273124873E-4</v>
      </c>
      <c r="I4730" s="151">
        <v>5.594563922455409E-4</v>
      </c>
      <c r="J4730" s="151">
        <v>3.8070733721578062E-4</v>
      </c>
      <c r="K4730" s="151">
        <v>4.1520984469883506E-4</v>
      </c>
      <c r="L4730" s="151">
        <v>5.1836447050032739E-4</v>
      </c>
      <c r="M4730" s="151">
        <v>6.2853328950166528E-4</v>
      </c>
      <c r="N4730" s="151">
        <v>2.6457764944245722E-4</v>
      </c>
      <c r="O4730" s="151">
        <v>3.6326661197283509E-4</v>
      </c>
      <c r="P4730" s="151">
        <v>1.9493822509997075E-4</v>
      </c>
    </row>
    <row r="4731" spans="1:16" ht="22" customHeight="1" x14ac:dyDescent="0.2">
      <c r="A4731" s="150" t="s">
        <v>5560</v>
      </c>
      <c r="B4731" s="151">
        <v>0</v>
      </c>
      <c r="C4731" s="151">
        <v>0</v>
      </c>
      <c r="D4731" s="151">
        <v>0</v>
      </c>
      <c r="E4731" s="151">
        <v>0</v>
      </c>
      <c r="F4731" s="151">
        <v>0</v>
      </c>
      <c r="G4731" s="151">
        <v>0</v>
      </c>
      <c r="H4731" s="151">
        <v>0</v>
      </c>
      <c r="I4731" s="151">
        <v>0</v>
      </c>
      <c r="J4731" s="151">
        <v>0</v>
      </c>
      <c r="K4731" s="151">
        <v>0</v>
      </c>
      <c r="L4731" s="151">
        <v>0</v>
      </c>
      <c r="M4731" s="151">
        <v>0</v>
      </c>
      <c r="N4731" s="151">
        <v>1.5563391143673955E-5</v>
      </c>
      <c r="O4731" s="151">
        <v>0</v>
      </c>
      <c r="P4731" s="151">
        <v>1.6244852091664228E-5</v>
      </c>
    </row>
    <row r="4732" spans="1:16" ht="22" customHeight="1" x14ac:dyDescent="0.2">
      <c r="A4732" s="150" t="s">
        <v>5561</v>
      </c>
      <c r="B4732" s="151">
        <v>2.4506486679378581E-4</v>
      </c>
      <c r="C4732" s="151">
        <v>0</v>
      </c>
      <c r="D4732" s="151">
        <v>2.6272018395831845E-4</v>
      </c>
      <c r="E4732" s="151">
        <v>0</v>
      </c>
      <c r="F4732" s="151">
        <v>3.0013668105379111E-4</v>
      </c>
      <c r="G4732" s="151">
        <v>0</v>
      </c>
      <c r="H4732" s="151">
        <v>0</v>
      </c>
      <c r="I4732" s="151">
        <v>0</v>
      </c>
      <c r="J4732" s="151">
        <v>0</v>
      </c>
      <c r="K4732" s="151">
        <v>0</v>
      </c>
      <c r="L4732" s="151">
        <v>0</v>
      </c>
      <c r="M4732" s="151">
        <v>0</v>
      </c>
      <c r="N4732" s="151">
        <v>9.338034686204373E-5</v>
      </c>
      <c r="O4732" s="151">
        <v>6.0544435328805849E-5</v>
      </c>
      <c r="P4732" s="151">
        <v>6.4979408366656912E-5</v>
      </c>
    </row>
    <row r="4733" spans="1:16" ht="22" customHeight="1" x14ac:dyDescent="0.2">
      <c r="A4733" s="150" t="s">
        <v>5562</v>
      </c>
      <c r="B4733" s="151">
        <v>2.4506486679378581E-4</v>
      </c>
      <c r="C4733" s="151">
        <v>0</v>
      </c>
      <c r="D4733" s="151">
        <v>1.6420011497394904E-4</v>
      </c>
      <c r="E4733" s="151">
        <v>0</v>
      </c>
      <c r="F4733" s="151">
        <v>1.8008200863227467E-4</v>
      </c>
      <c r="G4733" s="151">
        <v>0</v>
      </c>
      <c r="H4733" s="151">
        <v>0</v>
      </c>
      <c r="I4733" s="151">
        <v>0</v>
      </c>
      <c r="J4733" s="151">
        <v>0</v>
      </c>
      <c r="K4733" s="151">
        <v>0</v>
      </c>
      <c r="L4733" s="151">
        <v>0</v>
      </c>
      <c r="M4733" s="151">
        <v>0</v>
      </c>
      <c r="N4733" s="151">
        <v>6.225356457469582E-5</v>
      </c>
      <c r="O4733" s="151">
        <v>6.0544435328805849E-5</v>
      </c>
      <c r="P4733" s="151">
        <v>4.8734556274992688E-5</v>
      </c>
    </row>
    <row r="4734" spans="1:16" ht="22" customHeight="1" x14ac:dyDescent="0.2">
      <c r="A4734" s="150" t="s">
        <v>5563</v>
      </c>
      <c r="B4734" s="151">
        <v>0</v>
      </c>
      <c r="C4734" s="151">
        <v>0</v>
      </c>
      <c r="D4734" s="151">
        <v>0</v>
      </c>
      <c r="E4734" s="151">
        <v>0</v>
      </c>
      <c r="F4734" s="151">
        <v>0</v>
      </c>
      <c r="G4734" s="151">
        <v>0</v>
      </c>
      <c r="H4734" s="151">
        <v>0</v>
      </c>
      <c r="I4734" s="151">
        <v>0</v>
      </c>
      <c r="J4734" s="151">
        <v>0</v>
      </c>
      <c r="K4734" s="151">
        <v>0</v>
      </c>
      <c r="L4734" s="151">
        <v>0</v>
      </c>
      <c r="M4734" s="151">
        <v>0</v>
      </c>
      <c r="N4734" s="151">
        <v>1.5563391143673955E-5</v>
      </c>
      <c r="O4734" s="151">
        <v>0</v>
      </c>
      <c r="P4734" s="151">
        <v>0</v>
      </c>
    </row>
    <row r="4735" spans="1:16" ht="22" customHeight="1" x14ac:dyDescent="0.2">
      <c r="A4735" s="150" t="s">
        <v>5564</v>
      </c>
      <c r="B4735" s="151">
        <v>2.4624875503916641E-4</v>
      </c>
      <c r="C4735" s="151">
        <v>1.3529923111340786E-4</v>
      </c>
      <c r="D4735" s="151">
        <v>2.6398936359096729E-4</v>
      </c>
      <c r="E4735" s="151">
        <v>2.1784043980913436E-4</v>
      </c>
      <c r="F4735" s="151">
        <v>3.0158661671105577E-4</v>
      </c>
      <c r="G4735" s="151">
        <v>1.3820992830146047E-4</v>
      </c>
      <c r="H4735" s="151">
        <v>2.9479453158685887E-4</v>
      </c>
      <c r="I4735" s="151">
        <v>1.2046266002802537E-4</v>
      </c>
      <c r="J4735" s="151">
        <v>4.675568371173946E-4</v>
      </c>
      <c r="K4735" s="151">
        <v>2.0860784467960795E-4</v>
      </c>
      <c r="L4735" s="151">
        <v>1.4881961333894838E-4</v>
      </c>
      <c r="M4735" s="151">
        <v>7.0174409133841317E-5</v>
      </c>
      <c r="N4735" s="151">
        <v>6.2554306432544593E-5</v>
      </c>
      <c r="O4735" s="151">
        <v>6.0836920523630992E-5</v>
      </c>
      <c r="P4735" s="151">
        <v>3.264665927600154E-5</v>
      </c>
    </row>
    <row r="4736" spans="1:16" ht="22" customHeight="1" x14ac:dyDescent="0.2">
      <c r="A4736" s="150" t="s">
        <v>5565</v>
      </c>
      <c r="B4736" s="151">
        <v>0</v>
      </c>
      <c r="C4736" s="151">
        <v>0</v>
      </c>
      <c r="D4736" s="151">
        <v>3.2998670448870912E-5</v>
      </c>
      <c r="E4736" s="151">
        <v>0</v>
      </c>
      <c r="F4736" s="151">
        <v>6.0317323342211152E-5</v>
      </c>
      <c r="G4736" s="151">
        <v>6.9104964150730236E-5</v>
      </c>
      <c r="H4736" s="151">
        <v>7.3698632896714716E-5</v>
      </c>
      <c r="I4736" s="151">
        <v>0</v>
      </c>
      <c r="J4736" s="151">
        <v>4.2505167010672233E-5</v>
      </c>
      <c r="K4736" s="151">
        <v>0</v>
      </c>
      <c r="L4736" s="151">
        <v>0</v>
      </c>
      <c r="M4736" s="151">
        <v>0</v>
      </c>
      <c r="N4736" s="151">
        <v>0</v>
      </c>
      <c r="O4736" s="151">
        <v>0</v>
      </c>
      <c r="P4736" s="151">
        <v>0</v>
      </c>
    </row>
    <row r="4737" spans="1:16" ht="22" customHeight="1" x14ac:dyDescent="0.2">
      <c r="A4737" s="150" t="s">
        <v>5566</v>
      </c>
      <c r="B4737" s="151">
        <v>0</v>
      </c>
      <c r="C4737" s="151">
        <v>0</v>
      </c>
      <c r="D4737" s="151">
        <v>0</v>
      </c>
      <c r="E4737" s="151">
        <v>0</v>
      </c>
      <c r="F4737" s="151">
        <v>0</v>
      </c>
      <c r="G4737" s="151">
        <v>0</v>
      </c>
      <c r="H4737" s="151">
        <v>0</v>
      </c>
      <c r="I4737" s="151">
        <v>4.0154220009341788E-5</v>
      </c>
      <c r="J4737" s="151">
        <v>0</v>
      </c>
      <c r="K4737" s="151">
        <v>0</v>
      </c>
      <c r="L4737" s="151">
        <v>0</v>
      </c>
      <c r="M4737" s="151">
        <v>0</v>
      </c>
      <c r="N4737" s="151">
        <v>0</v>
      </c>
      <c r="O4737" s="151">
        <v>0</v>
      </c>
      <c r="P4737" s="151">
        <v>0</v>
      </c>
    </row>
    <row r="4738" spans="1:16" ht="22" customHeight="1" x14ac:dyDescent="0.2">
      <c r="A4738" s="150" t="s">
        <v>5567</v>
      </c>
      <c r="B4738" s="151">
        <v>6.1562188759791602E-5</v>
      </c>
      <c r="C4738" s="151">
        <v>0</v>
      </c>
      <c r="D4738" s="151">
        <v>3.2998670448870912E-5</v>
      </c>
      <c r="E4738" s="151">
        <v>0</v>
      </c>
      <c r="F4738" s="151">
        <v>0</v>
      </c>
      <c r="G4738" s="151">
        <v>0</v>
      </c>
      <c r="H4738" s="151">
        <v>1.4739726579342943E-4</v>
      </c>
      <c r="I4738" s="151">
        <v>0</v>
      </c>
      <c r="J4738" s="151">
        <v>1.2751550103201671E-4</v>
      </c>
      <c r="K4738" s="151">
        <v>0</v>
      </c>
      <c r="L4738" s="151">
        <v>1.4881961333894838E-4</v>
      </c>
      <c r="M4738" s="151">
        <v>0</v>
      </c>
      <c r="N4738" s="151">
        <v>1.2510861286508919E-4</v>
      </c>
      <c r="O4738" s="151">
        <v>3.0418460261815496E-4</v>
      </c>
      <c r="P4738" s="151">
        <v>8.1616648190003841E-5</v>
      </c>
    </row>
    <row r="4739" spans="1:16" ht="22" customHeight="1" x14ac:dyDescent="0.2">
      <c r="A4739" s="150" t="s">
        <v>5568</v>
      </c>
      <c r="B4739" s="151">
        <v>0</v>
      </c>
      <c r="C4739" s="151">
        <v>0</v>
      </c>
      <c r="D4739" s="151">
        <v>0</v>
      </c>
      <c r="E4739" s="151">
        <v>3.630673996818906E-5</v>
      </c>
      <c r="F4739" s="151">
        <v>0</v>
      </c>
      <c r="G4739" s="151">
        <v>6.9104964150730236E-5</v>
      </c>
      <c r="H4739" s="151">
        <v>0</v>
      </c>
      <c r="I4739" s="151">
        <v>0</v>
      </c>
      <c r="J4739" s="151">
        <v>0</v>
      </c>
      <c r="K4739" s="151">
        <v>0</v>
      </c>
      <c r="L4739" s="151">
        <v>0</v>
      </c>
      <c r="M4739" s="151">
        <v>0</v>
      </c>
      <c r="N4739" s="151">
        <v>1.5638576608136148E-5</v>
      </c>
      <c r="O4739" s="151">
        <v>0</v>
      </c>
      <c r="P4739" s="151">
        <v>0</v>
      </c>
    </row>
    <row r="4740" spans="1:16" ht="22" customHeight="1" x14ac:dyDescent="0.2">
      <c r="A4740" s="150" t="s">
        <v>5569</v>
      </c>
      <c r="B4740" s="151">
        <v>1.231243775195832E-4</v>
      </c>
      <c r="C4740" s="151">
        <v>1.3529923111340786E-4</v>
      </c>
      <c r="D4740" s="151">
        <v>1.3199468179548365E-4</v>
      </c>
      <c r="E4740" s="151">
        <v>1.4522695987275624E-4</v>
      </c>
      <c r="F4740" s="151">
        <v>1.206346466844223E-4</v>
      </c>
      <c r="G4740" s="151">
        <v>2.0731489245219071E-4</v>
      </c>
      <c r="H4740" s="151">
        <v>1.4739726579342943E-4</v>
      </c>
      <c r="I4740" s="151">
        <v>1.6061688003736715E-4</v>
      </c>
      <c r="J4740" s="151">
        <v>1.7002066804268893E-4</v>
      </c>
      <c r="K4740" s="151">
        <v>2.0860784467960795E-4</v>
      </c>
      <c r="L4740" s="151">
        <v>1.4881961333894838E-4</v>
      </c>
      <c r="M4740" s="151">
        <v>1.4034881826768263E-4</v>
      </c>
      <c r="N4740" s="151">
        <v>9.3831459648816882E-5</v>
      </c>
      <c r="O4740" s="151">
        <v>6.0836920523630992E-5</v>
      </c>
      <c r="P4740" s="151">
        <v>1.4690996674200692E-4</v>
      </c>
    </row>
    <row r="4741" spans="1:16" ht="22" customHeight="1" x14ac:dyDescent="0.2">
      <c r="A4741" s="150" t="s">
        <v>5570</v>
      </c>
      <c r="B4741" s="151">
        <v>4.9249751007833281E-4</v>
      </c>
      <c r="C4741" s="151">
        <v>4.7354730889692751E-4</v>
      </c>
      <c r="D4741" s="151">
        <v>3.6298537493758008E-4</v>
      </c>
      <c r="E4741" s="151">
        <v>5.4460109952283585E-4</v>
      </c>
      <c r="F4741" s="151">
        <v>4.2222126339547809E-4</v>
      </c>
      <c r="G4741" s="151">
        <v>5.5283971320584189E-4</v>
      </c>
      <c r="H4741" s="151">
        <v>5.1589043027700301E-4</v>
      </c>
      <c r="I4741" s="151">
        <v>3.6138798008407609E-4</v>
      </c>
      <c r="J4741" s="151">
        <v>4.675568371173946E-4</v>
      </c>
      <c r="K4741" s="151">
        <v>3.476797411326799E-4</v>
      </c>
      <c r="L4741" s="151">
        <v>5.2086864668631936E-4</v>
      </c>
      <c r="M4741" s="151">
        <v>4.9122086393688926E-4</v>
      </c>
      <c r="N4741" s="151">
        <v>5.6298875789290127E-4</v>
      </c>
      <c r="O4741" s="151">
        <v>6.0836920523630992E-4</v>
      </c>
      <c r="P4741" s="151">
        <v>5.7131653733002693E-4</v>
      </c>
    </row>
    <row r="4742" spans="1:16" ht="22" customHeight="1" x14ac:dyDescent="0.2">
      <c r="A4742" s="150" t="s">
        <v>5571</v>
      </c>
      <c r="B4742" s="151">
        <v>6.1562188759791602E-5</v>
      </c>
      <c r="C4742" s="151">
        <v>0</v>
      </c>
      <c r="D4742" s="151">
        <v>1.979920226932255E-4</v>
      </c>
      <c r="E4742" s="151">
        <v>0</v>
      </c>
      <c r="F4742" s="151">
        <v>1.206346466844223E-4</v>
      </c>
      <c r="G4742" s="151">
        <v>0</v>
      </c>
      <c r="H4742" s="151">
        <v>0</v>
      </c>
      <c r="I4742" s="151">
        <v>0</v>
      </c>
      <c r="J4742" s="151">
        <v>0</v>
      </c>
      <c r="K4742" s="151">
        <v>0</v>
      </c>
      <c r="L4742" s="151">
        <v>0</v>
      </c>
      <c r="M4742" s="151">
        <v>0</v>
      </c>
      <c r="N4742" s="151">
        <v>1.0947003625695303E-4</v>
      </c>
      <c r="O4742" s="151">
        <v>1.2167384104726198E-4</v>
      </c>
      <c r="P4742" s="151">
        <v>1.1426330746600537E-4</v>
      </c>
    </row>
    <row r="4743" spans="1:16" ht="22" customHeight="1" x14ac:dyDescent="0.2">
      <c r="A4743" s="150" t="s">
        <v>5572</v>
      </c>
      <c r="B4743" s="151">
        <v>0</v>
      </c>
      <c r="C4743" s="151">
        <v>0</v>
      </c>
      <c r="D4743" s="151">
        <v>0</v>
      </c>
      <c r="E4743" s="151">
        <v>0</v>
      </c>
      <c r="F4743" s="151">
        <v>0</v>
      </c>
      <c r="G4743" s="151">
        <v>0</v>
      </c>
      <c r="H4743" s="151">
        <v>0</v>
      </c>
      <c r="I4743" s="151">
        <v>0</v>
      </c>
      <c r="J4743" s="151">
        <v>0</v>
      </c>
      <c r="K4743" s="151">
        <v>0</v>
      </c>
      <c r="L4743" s="151">
        <v>0</v>
      </c>
      <c r="M4743" s="151">
        <v>0</v>
      </c>
      <c r="N4743" s="151">
        <v>3.1277153216272296E-5</v>
      </c>
      <c r="O4743" s="151">
        <v>0</v>
      </c>
      <c r="P4743" s="151">
        <v>0</v>
      </c>
    </row>
    <row r="4744" spans="1:16" ht="22" customHeight="1" x14ac:dyDescent="0.2">
      <c r="A4744" s="150" t="s">
        <v>5573</v>
      </c>
      <c r="B4744" s="151">
        <v>6.186103433629544E-5</v>
      </c>
      <c r="C4744" s="151">
        <v>0</v>
      </c>
      <c r="D4744" s="151">
        <v>0</v>
      </c>
      <c r="E4744" s="151">
        <v>0</v>
      </c>
      <c r="F4744" s="151">
        <v>6.0610125882707325E-5</v>
      </c>
      <c r="G4744" s="151">
        <v>0</v>
      </c>
      <c r="H4744" s="151">
        <v>7.4056393250582255E-5</v>
      </c>
      <c r="I4744" s="151">
        <v>0</v>
      </c>
      <c r="J4744" s="151">
        <v>0</v>
      </c>
      <c r="K4744" s="151">
        <v>0</v>
      </c>
      <c r="L4744" s="151">
        <v>0</v>
      </c>
      <c r="M4744" s="151">
        <v>0</v>
      </c>
      <c r="N4744" s="151">
        <v>3.1428984057127984E-5</v>
      </c>
      <c r="O4744" s="151">
        <v>0</v>
      </c>
      <c r="P4744" s="151">
        <v>1.6402569102262907E-5</v>
      </c>
    </row>
    <row r="4745" spans="1:16" ht="22" customHeight="1" x14ac:dyDescent="0.2">
      <c r="A4745" s="150" t="s">
        <v>5574</v>
      </c>
      <c r="B4745" s="151">
        <v>0</v>
      </c>
      <c r="C4745" s="151">
        <v>0</v>
      </c>
      <c r="D4745" s="151">
        <v>0</v>
      </c>
      <c r="E4745" s="151">
        <v>0</v>
      </c>
      <c r="F4745" s="151">
        <v>0</v>
      </c>
      <c r="G4745" s="151">
        <v>0</v>
      </c>
      <c r="H4745" s="151">
        <v>0</v>
      </c>
      <c r="I4745" s="151">
        <v>0</v>
      </c>
      <c r="J4745" s="151">
        <v>0</v>
      </c>
      <c r="K4745" s="151">
        <v>0</v>
      </c>
      <c r="L4745" s="151">
        <v>0</v>
      </c>
      <c r="M4745" s="151">
        <v>0</v>
      </c>
      <c r="N4745" s="151">
        <v>1.5714492028563992E-5</v>
      </c>
      <c r="O4745" s="151">
        <v>0</v>
      </c>
      <c r="P4745" s="151">
        <v>0</v>
      </c>
    </row>
    <row r="4746" spans="1:16" ht="22" customHeight="1" x14ac:dyDescent="0.2">
      <c r="A4746" s="150" t="s">
        <v>5575</v>
      </c>
      <c r="B4746" s="151">
        <v>4.3302724035406814E-4</v>
      </c>
      <c r="C4746" s="151">
        <v>7.4775812923599436E-4</v>
      </c>
      <c r="D4746" s="151">
        <v>5.3054173071194401E-4</v>
      </c>
      <c r="E4746" s="151">
        <v>4.7427882162328521E-4</v>
      </c>
      <c r="F4746" s="151">
        <v>4.848810070616586E-4</v>
      </c>
      <c r="G4746" s="151">
        <v>6.94404251417532E-4</v>
      </c>
      <c r="H4746" s="151">
        <v>8.1462032575640487E-4</v>
      </c>
      <c r="I4746" s="151">
        <v>7.6663372474146244E-4</v>
      </c>
      <c r="J4746" s="151">
        <v>7.688070499114794E-4</v>
      </c>
      <c r="K4746" s="151">
        <v>6.2886151235940066E-4</v>
      </c>
      <c r="L4746" s="151">
        <v>7.477101932320951E-4</v>
      </c>
      <c r="M4746" s="151">
        <v>7.0515061605364829E-4</v>
      </c>
      <c r="N4746" s="151">
        <v>6.7572315722825161E-4</v>
      </c>
      <c r="O4746" s="151">
        <v>6.7245469918596006E-4</v>
      </c>
      <c r="P4746" s="151">
        <v>6.2329762588599058E-4</v>
      </c>
    </row>
    <row r="4747" spans="1:16" ht="22" customHeight="1" x14ac:dyDescent="0.2">
      <c r="A4747" s="150" t="s">
        <v>5576</v>
      </c>
      <c r="B4747" s="151">
        <v>0</v>
      </c>
      <c r="C4747" s="151">
        <v>3.3989005874363385E-4</v>
      </c>
      <c r="D4747" s="151">
        <v>0</v>
      </c>
      <c r="E4747" s="151">
        <v>4.0131284906585671E-4</v>
      </c>
      <c r="F4747" s="151">
        <v>0</v>
      </c>
      <c r="G4747" s="151">
        <v>3.47202125708766E-4</v>
      </c>
      <c r="H4747" s="151">
        <v>0</v>
      </c>
      <c r="I4747" s="151">
        <v>4.0349143407445386E-4</v>
      </c>
      <c r="J4747" s="151">
        <v>0</v>
      </c>
      <c r="K4747" s="151">
        <v>4.1924100823960046E-4</v>
      </c>
      <c r="L4747" s="151">
        <v>0</v>
      </c>
      <c r="M4747" s="151">
        <v>4.9360543123755374E-4</v>
      </c>
      <c r="N4747" s="151">
        <v>4.714347608569198E-5</v>
      </c>
      <c r="O4747" s="151">
        <v>0</v>
      </c>
      <c r="P4747" s="151">
        <v>0</v>
      </c>
    </row>
    <row r="4748" spans="1:16" ht="22" customHeight="1" x14ac:dyDescent="0.2">
      <c r="A4748" s="150" t="s">
        <v>5577</v>
      </c>
      <c r="B4748" s="151">
        <v>0</v>
      </c>
      <c r="C4748" s="151">
        <v>0</v>
      </c>
      <c r="D4748" s="151">
        <v>0</v>
      </c>
      <c r="E4748" s="151">
        <v>0</v>
      </c>
      <c r="F4748" s="151">
        <v>0</v>
      </c>
      <c r="G4748" s="151">
        <v>6.9440425141753195E-5</v>
      </c>
      <c r="H4748" s="151">
        <v>0</v>
      </c>
      <c r="I4748" s="151">
        <v>0</v>
      </c>
      <c r="J4748" s="151">
        <v>0</v>
      </c>
      <c r="K4748" s="151">
        <v>0</v>
      </c>
      <c r="L4748" s="151">
        <v>0</v>
      </c>
      <c r="M4748" s="151">
        <v>0</v>
      </c>
      <c r="N4748" s="151">
        <v>0</v>
      </c>
      <c r="O4748" s="151">
        <v>0</v>
      </c>
      <c r="P4748" s="151">
        <v>0</v>
      </c>
    </row>
    <row r="4749" spans="1:16" ht="22" customHeight="1" x14ac:dyDescent="0.2">
      <c r="A4749" s="150" t="s">
        <v>5578</v>
      </c>
      <c r="B4749" s="151">
        <v>0</v>
      </c>
      <c r="C4749" s="151">
        <v>0</v>
      </c>
      <c r="D4749" s="151">
        <v>0</v>
      </c>
      <c r="E4749" s="151">
        <v>3.6482986278714244E-5</v>
      </c>
      <c r="F4749" s="151">
        <v>0</v>
      </c>
      <c r="G4749" s="151">
        <v>0</v>
      </c>
      <c r="H4749" s="151">
        <v>0</v>
      </c>
      <c r="I4749" s="151">
        <v>8.0698286814890772E-5</v>
      </c>
      <c r="J4749" s="151">
        <v>0</v>
      </c>
      <c r="K4749" s="151">
        <v>0</v>
      </c>
      <c r="L4749" s="151">
        <v>0</v>
      </c>
      <c r="M4749" s="151">
        <v>0</v>
      </c>
      <c r="N4749" s="151">
        <v>0</v>
      </c>
      <c r="O4749" s="151">
        <v>0</v>
      </c>
      <c r="P4749" s="151">
        <v>0</v>
      </c>
    </row>
    <row r="4750" spans="1:16" ht="22" customHeight="1" x14ac:dyDescent="0.2">
      <c r="A4750" s="150" t="s">
        <v>5579</v>
      </c>
      <c r="B4750" s="151">
        <v>1.8558310300888635E-4</v>
      </c>
      <c r="C4750" s="151">
        <v>3.3989005874363385E-4</v>
      </c>
      <c r="D4750" s="151">
        <v>1.32635432677986E-4</v>
      </c>
      <c r="E4750" s="151">
        <v>2.553809039509997E-4</v>
      </c>
      <c r="F4750" s="151">
        <v>1.8183037764812199E-4</v>
      </c>
      <c r="G4750" s="151">
        <v>4.8608297599227239E-4</v>
      </c>
      <c r="H4750" s="151">
        <v>2.2216917975174678E-4</v>
      </c>
      <c r="I4750" s="151">
        <v>2.4209486044467234E-4</v>
      </c>
      <c r="J4750" s="151">
        <v>2.1355751386429981E-4</v>
      </c>
      <c r="K4750" s="151">
        <v>4.1924100823960046E-4</v>
      </c>
      <c r="L4750" s="151">
        <v>3.7385509661604755E-4</v>
      </c>
      <c r="M4750" s="151">
        <v>4.9360543123755374E-4</v>
      </c>
      <c r="N4750" s="151">
        <v>2.6714636448558788E-4</v>
      </c>
      <c r="O4750" s="151">
        <v>3.0566122690270912E-4</v>
      </c>
      <c r="P4750" s="151">
        <v>2.9524624384073237E-4</v>
      </c>
    </row>
    <row r="4751" spans="1:16" ht="22" customHeight="1" x14ac:dyDescent="0.2">
      <c r="A4751" s="150" t="s">
        <v>5580</v>
      </c>
      <c r="B4751" s="151">
        <v>6.186103433629544E-5</v>
      </c>
      <c r="C4751" s="151">
        <v>2.0393403524618031E-4</v>
      </c>
      <c r="D4751" s="151">
        <v>3.3158858169496501E-5</v>
      </c>
      <c r="E4751" s="151">
        <v>5.1076180790199941E-4</v>
      </c>
      <c r="F4751" s="151">
        <v>0</v>
      </c>
      <c r="G4751" s="151">
        <v>2.7776170056701278E-4</v>
      </c>
      <c r="H4751" s="151">
        <v>7.4056393250582255E-5</v>
      </c>
      <c r="I4751" s="151">
        <v>7.2628458133401706E-4</v>
      </c>
      <c r="J4751" s="151">
        <v>4.2711502772859957E-5</v>
      </c>
      <c r="K4751" s="151">
        <v>3.4936750686633369E-4</v>
      </c>
      <c r="L4751" s="151">
        <v>0</v>
      </c>
      <c r="M4751" s="151">
        <v>3.5257530802682414E-4</v>
      </c>
      <c r="N4751" s="151">
        <v>1.7285941231420392E-4</v>
      </c>
      <c r="O4751" s="151">
        <v>1.2226449076108365E-4</v>
      </c>
      <c r="P4751" s="151">
        <v>1.3122055281810326E-4</v>
      </c>
    </row>
    <row r="4752" spans="1:16" ht="22" customHeight="1" x14ac:dyDescent="0.2">
      <c r="A4752" s="152" t="s">
        <v>5581</v>
      </c>
      <c r="B4752" s="153">
        <v>0</v>
      </c>
      <c r="C4752" s="153">
        <v>0</v>
      </c>
      <c r="D4752" s="153">
        <v>0</v>
      </c>
      <c r="E4752" s="153">
        <v>0</v>
      </c>
      <c r="F4752" s="153">
        <v>0</v>
      </c>
      <c r="G4752" s="153">
        <v>0</v>
      </c>
      <c r="H4752" s="153">
        <v>7.4056393250582255E-5</v>
      </c>
      <c r="I4752" s="153">
        <v>0</v>
      </c>
      <c r="J4752" s="153">
        <v>0</v>
      </c>
      <c r="K4752" s="153">
        <v>0</v>
      </c>
      <c r="L4752" s="153">
        <v>0</v>
      </c>
      <c r="M4752" s="153">
        <v>0</v>
      </c>
      <c r="N4752" s="153">
        <v>0</v>
      </c>
      <c r="O4752" s="153">
        <v>0</v>
      </c>
      <c r="P4752" s="153">
        <v>1.6402569102262907E-5</v>
      </c>
    </row>
    <row r="4753" spans="1:16" ht="22" customHeight="1" x14ac:dyDescent="0.2">
      <c r="A4753" s="150" t="s">
        <v>5582</v>
      </c>
      <c r="B4753" s="151">
        <v>0</v>
      </c>
      <c r="C4753" s="151">
        <v>0</v>
      </c>
      <c r="D4753" s="151">
        <v>6.6317716338993001E-5</v>
      </c>
      <c r="E4753" s="151">
        <v>0</v>
      </c>
      <c r="F4753" s="151">
        <v>1.2122025176541465E-4</v>
      </c>
      <c r="G4753" s="151">
        <v>0</v>
      </c>
      <c r="H4753" s="151">
        <v>0</v>
      </c>
      <c r="I4753" s="151">
        <v>0</v>
      </c>
      <c r="J4753" s="151">
        <v>0</v>
      </c>
      <c r="K4753" s="151">
        <v>0</v>
      </c>
      <c r="L4753" s="151">
        <v>0</v>
      </c>
      <c r="M4753" s="151">
        <v>0</v>
      </c>
      <c r="N4753" s="151">
        <v>0</v>
      </c>
      <c r="O4753" s="151">
        <v>0</v>
      </c>
      <c r="P4753" s="151">
        <v>0</v>
      </c>
    </row>
    <row r="4754" spans="1:16" ht="22" customHeight="1" x14ac:dyDescent="0.2">
      <c r="A4754" s="150" t="s">
        <v>5583</v>
      </c>
      <c r="B4754" s="151">
        <v>0</v>
      </c>
      <c r="C4754" s="151">
        <v>0</v>
      </c>
      <c r="D4754" s="151">
        <v>0</v>
      </c>
      <c r="E4754" s="151">
        <v>1.0998285619631906E-4</v>
      </c>
      <c r="F4754" s="151">
        <v>0</v>
      </c>
      <c r="G4754" s="151">
        <v>1.3955831784586496E-4</v>
      </c>
      <c r="H4754" s="151">
        <v>2.2325293184809677E-4</v>
      </c>
      <c r="I4754" s="151">
        <v>1.2163790549171343E-4</v>
      </c>
      <c r="J4754" s="151">
        <v>8.5839703133747829E-5</v>
      </c>
      <c r="K4754" s="151">
        <v>7.0214347721429018E-5</v>
      </c>
      <c r="L4754" s="151">
        <v>7.5135756002834924E-5</v>
      </c>
      <c r="M4754" s="151">
        <v>7.0859037515634893E-5</v>
      </c>
      <c r="N4754" s="151">
        <v>0</v>
      </c>
      <c r="O4754" s="151">
        <v>0</v>
      </c>
      <c r="P4754" s="151">
        <v>0</v>
      </c>
    </row>
    <row r="4755" spans="1:16" ht="22" customHeight="1" x14ac:dyDescent="0.2">
      <c r="A4755" s="150" t="s">
        <v>5584</v>
      </c>
      <c r="B4755" s="151">
        <v>6.216279547939933E-5</v>
      </c>
      <c r="C4755" s="151">
        <v>6.8309611806037634E-5</v>
      </c>
      <c r="D4755" s="151">
        <v>9.9961826091457746E-5</v>
      </c>
      <c r="E4755" s="151">
        <v>3.6660952065439681E-5</v>
      </c>
      <c r="F4755" s="151">
        <v>6.0905785033354681E-5</v>
      </c>
      <c r="G4755" s="151">
        <v>6.9779158922932482E-5</v>
      </c>
      <c r="H4755" s="151">
        <v>0</v>
      </c>
      <c r="I4755" s="151">
        <v>0</v>
      </c>
      <c r="J4755" s="151">
        <v>4.2919851566873915E-5</v>
      </c>
      <c r="K4755" s="151">
        <v>7.0214347721429018E-5</v>
      </c>
      <c r="L4755" s="151">
        <v>0</v>
      </c>
      <c r="M4755" s="151">
        <v>0</v>
      </c>
      <c r="N4755" s="151">
        <v>0</v>
      </c>
      <c r="O4755" s="151">
        <v>0</v>
      </c>
      <c r="P4755" s="151">
        <v>0</v>
      </c>
    </row>
    <row r="4756" spans="1:16" ht="22" customHeight="1" x14ac:dyDescent="0.2">
      <c r="A4756" s="150" t="s">
        <v>5585</v>
      </c>
      <c r="B4756" s="151">
        <v>6.216279547939933E-5</v>
      </c>
      <c r="C4756" s="151">
        <v>0</v>
      </c>
      <c r="D4756" s="151">
        <v>0</v>
      </c>
      <c r="E4756" s="151">
        <v>0</v>
      </c>
      <c r="F4756" s="151">
        <v>0</v>
      </c>
      <c r="G4756" s="151">
        <v>0</v>
      </c>
      <c r="H4756" s="151">
        <v>0</v>
      </c>
      <c r="I4756" s="151">
        <v>0</v>
      </c>
      <c r="J4756" s="151">
        <v>0</v>
      </c>
      <c r="K4756" s="151">
        <v>0</v>
      </c>
      <c r="L4756" s="151">
        <v>0</v>
      </c>
      <c r="M4756" s="151">
        <v>0</v>
      </c>
      <c r="N4756" s="151">
        <v>1.5791148087239914E-5</v>
      </c>
      <c r="O4756" s="151">
        <v>0</v>
      </c>
      <c r="P4756" s="151">
        <v>0</v>
      </c>
    </row>
    <row r="4757" spans="1:16" ht="22" customHeight="1" x14ac:dyDescent="0.2">
      <c r="A4757" s="150" t="s">
        <v>5586</v>
      </c>
      <c r="B4757" s="151">
        <v>8.7027913671159068E-4</v>
      </c>
      <c r="C4757" s="151">
        <v>3.4154805903018818E-4</v>
      </c>
      <c r="D4757" s="151">
        <v>9.3297704352027233E-4</v>
      </c>
      <c r="E4757" s="151">
        <v>6.5989713717791421E-4</v>
      </c>
      <c r="F4757" s="151">
        <v>9.744925605336749E-4</v>
      </c>
      <c r="G4757" s="151">
        <v>5.5823327138345986E-4</v>
      </c>
      <c r="H4757" s="151">
        <v>1.2650999471392151E-3</v>
      </c>
      <c r="I4757" s="151">
        <v>5.2709759046409149E-4</v>
      </c>
      <c r="J4757" s="151">
        <v>1.0729962891718478E-3</v>
      </c>
      <c r="K4757" s="151">
        <v>8.4257217265714822E-4</v>
      </c>
      <c r="L4757" s="151">
        <v>1.2773078520481936E-3</v>
      </c>
      <c r="M4757" s="151">
        <v>6.377313376407141E-4</v>
      </c>
      <c r="N4757" s="151">
        <v>1.0422157737578345E-3</v>
      </c>
      <c r="O4757" s="151">
        <v>1.1057481262002394E-3</v>
      </c>
      <c r="P4757" s="151">
        <v>1.0878503878749587E-3</v>
      </c>
    </row>
    <row r="4758" spans="1:16" ht="22" customHeight="1" x14ac:dyDescent="0.2">
      <c r="A4758" s="150" t="s">
        <v>5587</v>
      </c>
      <c r="B4758" s="151">
        <v>0</v>
      </c>
      <c r="C4758" s="151">
        <v>0</v>
      </c>
      <c r="D4758" s="151">
        <v>3.3320608697152584E-5</v>
      </c>
      <c r="E4758" s="151">
        <v>0</v>
      </c>
      <c r="F4758" s="151">
        <v>0</v>
      </c>
      <c r="G4758" s="151">
        <v>0</v>
      </c>
      <c r="H4758" s="151">
        <v>0</v>
      </c>
      <c r="I4758" s="151">
        <v>0</v>
      </c>
      <c r="J4758" s="151">
        <v>0</v>
      </c>
      <c r="K4758" s="151">
        <v>0</v>
      </c>
      <c r="L4758" s="151">
        <v>0</v>
      </c>
      <c r="M4758" s="151">
        <v>0</v>
      </c>
      <c r="N4758" s="151">
        <v>0</v>
      </c>
      <c r="O4758" s="151">
        <v>0</v>
      </c>
      <c r="P4758" s="151">
        <v>1.6482581634469069E-5</v>
      </c>
    </row>
    <row r="4759" spans="1:16" ht="22" customHeight="1" x14ac:dyDescent="0.2">
      <c r="A4759" s="150" t="s">
        <v>5588</v>
      </c>
      <c r="B4759" s="151">
        <v>0</v>
      </c>
      <c r="C4759" s="151">
        <v>0</v>
      </c>
      <c r="D4759" s="151">
        <v>0</v>
      </c>
      <c r="E4759" s="151">
        <v>0</v>
      </c>
      <c r="F4759" s="151">
        <v>0</v>
      </c>
      <c r="G4759" s="151">
        <v>0</v>
      </c>
      <c r="H4759" s="151">
        <v>0</v>
      </c>
      <c r="I4759" s="151">
        <v>0</v>
      </c>
      <c r="J4759" s="151">
        <v>0</v>
      </c>
      <c r="K4759" s="151">
        <v>0</v>
      </c>
      <c r="L4759" s="151">
        <v>0</v>
      </c>
      <c r="M4759" s="151">
        <v>0</v>
      </c>
      <c r="N4759" s="151">
        <v>0</v>
      </c>
      <c r="O4759" s="151">
        <v>0</v>
      </c>
      <c r="P4759" s="151">
        <v>1.6482581634469069E-5</v>
      </c>
    </row>
    <row r="4760" spans="1:16" ht="22" customHeight="1" x14ac:dyDescent="0.2">
      <c r="A4760" s="150" t="s">
        <v>5589</v>
      </c>
      <c r="B4760" s="151">
        <v>0</v>
      </c>
      <c r="C4760" s="151">
        <v>0</v>
      </c>
      <c r="D4760" s="151">
        <v>0</v>
      </c>
      <c r="E4760" s="151">
        <v>7.3321904130879361E-5</v>
      </c>
      <c r="F4760" s="151">
        <v>0</v>
      </c>
      <c r="G4760" s="151">
        <v>0</v>
      </c>
      <c r="H4760" s="151">
        <v>7.4417643949365594E-5</v>
      </c>
      <c r="I4760" s="151">
        <v>8.1091936994475607E-5</v>
      </c>
      <c r="J4760" s="151">
        <v>4.2919851566873915E-5</v>
      </c>
      <c r="K4760" s="151">
        <v>7.0214347721429018E-5</v>
      </c>
      <c r="L4760" s="151">
        <v>7.5135756002834924E-5</v>
      </c>
      <c r="M4760" s="151">
        <v>7.0859037515634893E-5</v>
      </c>
      <c r="N4760" s="151">
        <v>0</v>
      </c>
      <c r="O4760" s="151">
        <v>0</v>
      </c>
      <c r="P4760" s="151">
        <v>1.6482581634469069E-5</v>
      </c>
    </row>
    <row r="4761" spans="1:16" ht="22" customHeight="1" x14ac:dyDescent="0.2">
      <c r="A4761" s="150" t="s">
        <v>5590</v>
      </c>
      <c r="B4761" s="151">
        <v>2.4865118191759732E-4</v>
      </c>
      <c r="C4761" s="151">
        <v>1.3661922361207527E-4</v>
      </c>
      <c r="D4761" s="151">
        <v>3.3320608697152585E-4</v>
      </c>
      <c r="E4761" s="151">
        <v>3.2994856858895711E-4</v>
      </c>
      <c r="F4761" s="151">
        <v>3.0452892516677341E-4</v>
      </c>
      <c r="G4761" s="151">
        <v>2.0933747676879746E-4</v>
      </c>
      <c r="H4761" s="151">
        <v>4.4650586369619354E-4</v>
      </c>
      <c r="I4761" s="151">
        <v>4.0545968497237808E-4</v>
      </c>
      <c r="J4761" s="151">
        <v>3.0043896096811746E-4</v>
      </c>
      <c r="K4761" s="151">
        <v>2.8085739088571607E-4</v>
      </c>
      <c r="L4761" s="151">
        <v>3.005430240113397E-4</v>
      </c>
      <c r="M4761" s="151">
        <v>2.8343615006253957E-4</v>
      </c>
      <c r="N4761" s="151">
        <v>2.5265836939583863E-4</v>
      </c>
      <c r="O4761" s="151">
        <v>2.4572180582227546E-4</v>
      </c>
      <c r="P4761" s="151">
        <v>1.9779097961362884E-4</v>
      </c>
    </row>
    <row r="4762" spans="1:16" ht="22" customHeight="1" x14ac:dyDescent="0.2">
      <c r="A4762" s="150" t="s">
        <v>5591</v>
      </c>
      <c r="B4762" s="151">
        <v>1.1189303186291879E-3</v>
      </c>
      <c r="C4762" s="151">
        <v>6.8309611806037634E-5</v>
      </c>
      <c r="D4762" s="151">
        <v>1.1662213044003405E-3</v>
      </c>
      <c r="E4762" s="151">
        <v>1.0998285619631906E-4</v>
      </c>
      <c r="F4762" s="151">
        <v>1.2790214857004482E-3</v>
      </c>
      <c r="G4762" s="151">
        <v>2.0933747676879746E-4</v>
      </c>
      <c r="H4762" s="151">
        <v>4.4650586369619354E-4</v>
      </c>
      <c r="I4762" s="151">
        <v>1.2163790549171343E-4</v>
      </c>
      <c r="J4762" s="151">
        <v>3.0043896096811746E-4</v>
      </c>
      <c r="K4762" s="151">
        <v>7.0214347721429018E-5</v>
      </c>
      <c r="L4762" s="151">
        <v>3.005430240113397E-4</v>
      </c>
      <c r="M4762" s="151">
        <v>2.1257711254690472E-4</v>
      </c>
      <c r="N4762" s="151">
        <v>6.4743707157683653E-4</v>
      </c>
      <c r="O4762" s="151">
        <v>3.6858270873341316E-4</v>
      </c>
      <c r="P4762" s="151">
        <v>5.7689035720641748E-4</v>
      </c>
    </row>
    <row r="4763" spans="1:16" ht="22" customHeight="1" x14ac:dyDescent="0.2">
      <c r="A4763" s="150" t="s">
        <v>5592</v>
      </c>
      <c r="B4763" s="151">
        <v>3.1081397739699668E-4</v>
      </c>
      <c r="C4763" s="151">
        <v>0</v>
      </c>
      <c r="D4763" s="151">
        <v>4.3316791306298355E-4</v>
      </c>
      <c r="E4763" s="151">
        <v>0</v>
      </c>
      <c r="F4763" s="151">
        <v>4.2634049523348279E-4</v>
      </c>
      <c r="G4763" s="151">
        <v>0</v>
      </c>
      <c r="H4763" s="151">
        <v>0</v>
      </c>
      <c r="I4763" s="151">
        <v>0</v>
      </c>
      <c r="J4763" s="151">
        <v>0</v>
      </c>
      <c r="K4763" s="151">
        <v>0</v>
      </c>
      <c r="L4763" s="151">
        <v>0</v>
      </c>
      <c r="M4763" s="151">
        <v>0</v>
      </c>
      <c r="N4763" s="151">
        <v>2.5265836939583863E-4</v>
      </c>
      <c r="O4763" s="151">
        <v>2.4572180582227546E-4</v>
      </c>
      <c r="P4763" s="151">
        <v>1.9779097961362884E-4</v>
      </c>
    </row>
    <row r="4764" spans="1:16" ht="22" customHeight="1" x14ac:dyDescent="0.2">
      <c r="A4764" s="150" t="s">
        <v>5593</v>
      </c>
      <c r="B4764" s="151">
        <v>1.2432559095879866E-4</v>
      </c>
      <c r="C4764" s="151">
        <v>0</v>
      </c>
      <c r="D4764" s="151">
        <v>1.6660304348576293E-4</v>
      </c>
      <c r="E4764" s="151">
        <v>0</v>
      </c>
      <c r="F4764" s="151">
        <v>2.4362314013341873E-4</v>
      </c>
      <c r="G4764" s="151">
        <v>0</v>
      </c>
      <c r="H4764" s="151">
        <v>0</v>
      </c>
      <c r="I4764" s="151">
        <v>0</v>
      </c>
      <c r="J4764" s="151">
        <v>0</v>
      </c>
      <c r="K4764" s="151">
        <v>0</v>
      </c>
      <c r="L4764" s="151">
        <v>0</v>
      </c>
      <c r="M4764" s="151">
        <v>0</v>
      </c>
      <c r="N4764" s="151">
        <v>1.5791148087239914E-5</v>
      </c>
      <c r="O4764" s="151">
        <v>1.2286090291113773E-4</v>
      </c>
      <c r="P4764" s="151">
        <v>4.9447744903407209E-5</v>
      </c>
    </row>
    <row r="4765" spans="1:16" ht="22" customHeight="1" x14ac:dyDescent="0.2">
      <c r="A4765" s="150" t="s">
        <v>5594</v>
      </c>
      <c r="B4765" s="151">
        <v>0</v>
      </c>
      <c r="C4765" s="151">
        <v>0</v>
      </c>
      <c r="D4765" s="151">
        <v>0</v>
      </c>
      <c r="E4765" s="151">
        <v>0</v>
      </c>
      <c r="F4765" s="151">
        <v>0</v>
      </c>
      <c r="G4765" s="151">
        <v>0</v>
      </c>
      <c r="H4765" s="151">
        <v>0</v>
      </c>
      <c r="I4765" s="151">
        <v>0</v>
      </c>
      <c r="J4765" s="151">
        <v>0</v>
      </c>
      <c r="K4765" s="151">
        <v>0</v>
      </c>
      <c r="L4765" s="151">
        <v>0</v>
      </c>
      <c r="M4765" s="151">
        <v>0</v>
      </c>
      <c r="N4765" s="151">
        <v>3.1582296174479829E-5</v>
      </c>
      <c r="O4765" s="151">
        <v>0</v>
      </c>
      <c r="P4765" s="151">
        <v>1.6482581634469069E-5</v>
      </c>
    </row>
    <row r="4766" spans="1:16" ht="22" customHeight="1" x14ac:dyDescent="0.2">
      <c r="A4766" s="150" t="s">
        <v>5595</v>
      </c>
      <c r="B4766" s="151">
        <v>6.216279547939933E-5</v>
      </c>
      <c r="C4766" s="151">
        <v>0</v>
      </c>
      <c r="D4766" s="151">
        <v>3.3320608697152584E-5</v>
      </c>
      <c r="E4766" s="151">
        <v>0</v>
      </c>
      <c r="F4766" s="151">
        <v>0</v>
      </c>
      <c r="G4766" s="151">
        <v>0</v>
      </c>
      <c r="H4766" s="151">
        <v>0</v>
      </c>
      <c r="I4766" s="151">
        <v>0</v>
      </c>
      <c r="J4766" s="151">
        <v>0</v>
      </c>
      <c r="K4766" s="151">
        <v>0</v>
      </c>
      <c r="L4766" s="151">
        <v>0</v>
      </c>
      <c r="M4766" s="151">
        <v>0</v>
      </c>
      <c r="N4766" s="151">
        <v>0</v>
      </c>
      <c r="O4766" s="151">
        <v>6.1430451455568864E-5</v>
      </c>
      <c r="P4766" s="151">
        <v>3.2965163268938137E-5</v>
      </c>
    </row>
    <row r="4767" spans="1:16" ht="22" customHeight="1" x14ac:dyDescent="0.2">
      <c r="A4767" s="150" t="s">
        <v>5596</v>
      </c>
      <c r="B4767" s="151">
        <v>0</v>
      </c>
      <c r="C4767" s="151">
        <v>0</v>
      </c>
      <c r="D4767" s="151">
        <v>0</v>
      </c>
      <c r="E4767" s="151">
        <v>0</v>
      </c>
      <c r="F4767" s="151">
        <v>0</v>
      </c>
      <c r="G4767" s="151">
        <v>0</v>
      </c>
      <c r="H4767" s="151">
        <v>0</v>
      </c>
      <c r="I4767" s="151">
        <v>4.0744723244773283E-5</v>
      </c>
      <c r="J4767" s="151">
        <v>0</v>
      </c>
      <c r="K4767" s="151">
        <v>0</v>
      </c>
      <c r="L4767" s="151">
        <v>0</v>
      </c>
      <c r="M4767" s="151">
        <v>0</v>
      </c>
      <c r="N4767" s="151">
        <v>0</v>
      </c>
      <c r="O4767" s="151">
        <v>0</v>
      </c>
      <c r="P4767" s="151">
        <v>0</v>
      </c>
    </row>
    <row r="4768" spans="1:16" ht="22" customHeight="1" x14ac:dyDescent="0.2">
      <c r="A4768" s="150" t="s">
        <v>5597</v>
      </c>
      <c r="B4768" s="151">
        <v>0</v>
      </c>
      <c r="C4768" s="151">
        <v>0</v>
      </c>
      <c r="D4768" s="151">
        <v>3.3483945014295486E-5</v>
      </c>
      <c r="E4768" s="151">
        <v>0</v>
      </c>
      <c r="F4768" s="151">
        <v>0</v>
      </c>
      <c r="G4768" s="151">
        <v>0</v>
      </c>
      <c r="H4768" s="151">
        <v>0</v>
      </c>
      <c r="I4768" s="151">
        <v>0</v>
      </c>
      <c r="J4768" s="151">
        <v>0</v>
      </c>
      <c r="K4768" s="151">
        <v>0</v>
      </c>
      <c r="L4768" s="151">
        <v>0</v>
      </c>
      <c r="M4768" s="151">
        <v>0</v>
      </c>
      <c r="N4768" s="151">
        <v>0</v>
      </c>
      <c r="O4768" s="151">
        <v>0</v>
      </c>
      <c r="P4768" s="151">
        <v>0</v>
      </c>
    </row>
    <row r="4769" spans="1:16" ht="22" customHeight="1" x14ac:dyDescent="0.2">
      <c r="A4769" s="150" t="s">
        <v>5598</v>
      </c>
      <c r="B4769" s="151">
        <v>6.2467515065082663E-5</v>
      </c>
      <c r="C4769" s="151">
        <v>0</v>
      </c>
      <c r="D4769" s="151">
        <v>1.0045183504288646E-4</v>
      </c>
      <c r="E4769" s="151">
        <v>3.6840662614780075E-5</v>
      </c>
      <c r="F4769" s="151">
        <v>6.1204342803126033E-5</v>
      </c>
      <c r="G4769" s="151">
        <v>0</v>
      </c>
      <c r="H4769" s="151">
        <v>1.4956487264333279E-4</v>
      </c>
      <c r="I4769" s="151">
        <v>4.0744723244773283E-5</v>
      </c>
      <c r="J4769" s="151">
        <v>2.1565121498061648E-4</v>
      </c>
      <c r="K4769" s="151">
        <v>7.0558535700455632E-5</v>
      </c>
      <c r="L4769" s="151">
        <v>1.5100813706452117E-4</v>
      </c>
      <c r="M4769" s="151">
        <v>0</v>
      </c>
      <c r="N4769" s="151">
        <v>2.5389689081444568E-4</v>
      </c>
      <c r="O4769" s="151">
        <v>2.4692632447826697E-4</v>
      </c>
      <c r="P4769" s="151">
        <v>1.4907040742938939E-4</v>
      </c>
    </row>
    <row r="4770" spans="1:16" ht="22" customHeight="1" x14ac:dyDescent="0.2">
      <c r="A4770" s="150" t="s">
        <v>5599</v>
      </c>
      <c r="B4770" s="151">
        <v>0</v>
      </c>
      <c r="C4770" s="151">
        <v>0</v>
      </c>
      <c r="D4770" s="151">
        <v>0</v>
      </c>
      <c r="E4770" s="151">
        <v>0</v>
      </c>
      <c r="F4770" s="151">
        <v>0</v>
      </c>
      <c r="G4770" s="151">
        <v>0</v>
      </c>
      <c r="H4770" s="151">
        <v>0</v>
      </c>
      <c r="I4770" s="151">
        <v>0</v>
      </c>
      <c r="J4770" s="151">
        <v>4.31302429961233E-5</v>
      </c>
      <c r="K4770" s="151">
        <v>0</v>
      </c>
      <c r="L4770" s="151">
        <v>0</v>
      </c>
      <c r="M4770" s="151">
        <v>0</v>
      </c>
      <c r="N4770" s="151">
        <v>1.2694844540722284E-4</v>
      </c>
      <c r="O4770" s="151">
        <v>1.8519474335870024E-4</v>
      </c>
      <c r="P4770" s="151">
        <v>1.3250702882612389E-4</v>
      </c>
    </row>
    <row r="4771" spans="1:16" ht="22" customHeight="1" x14ac:dyDescent="0.2">
      <c r="A4771" s="150" t="s">
        <v>5600</v>
      </c>
      <c r="B4771" s="151">
        <v>0</v>
      </c>
      <c r="C4771" s="151">
        <v>0</v>
      </c>
      <c r="D4771" s="151">
        <v>0</v>
      </c>
      <c r="E4771" s="151">
        <v>0</v>
      </c>
      <c r="F4771" s="151">
        <v>0</v>
      </c>
      <c r="G4771" s="151">
        <v>7.0121213623535096E-5</v>
      </c>
      <c r="H4771" s="151">
        <v>0</v>
      </c>
      <c r="I4771" s="151">
        <v>4.0744723244773283E-5</v>
      </c>
      <c r="J4771" s="151">
        <v>0</v>
      </c>
      <c r="K4771" s="151">
        <v>7.0558535700455632E-5</v>
      </c>
      <c r="L4771" s="151">
        <v>0</v>
      </c>
      <c r="M4771" s="151">
        <v>7.1206385738750751E-5</v>
      </c>
      <c r="N4771" s="151">
        <v>0</v>
      </c>
      <c r="O4771" s="151">
        <v>0</v>
      </c>
      <c r="P4771" s="151">
        <v>1.6563378603265486E-5</v>
      </c>
    </row>
    <row r="4772" spans="1:16" ht="22" customHeight="1" x14ac:dyDescent="0.2">
      <c r="A4772" s="150" t="s">
        <v>5601</v>
      </c>
      <c r="B4772" s="151">
        <v>0</v>
      </c>
      <c r="C4772" s="151">
        <v>0</v>
      </c>
      <c r="D4772" s="151">
        <v>0</v>
      </c>
      <c r="E4772" s="151">
        <v>0</v>
      </c>
      <c r="F4772" s="151">
        <v>0</v>
      </c>
      <c r="G4772" s="151">
        <v>0</v>
      </c>
      <c r="H4772" s="151">
        <v>7.4782436321666395E-5</v>
      </c>
      <c r="I4772" s="151">
        <v>0</v>
      </c>
      <c r="J4772" s="151">
        <v>0</v>
      </c>
      <c r="K4772" s="151">
        <v>0</v>
      </c>
      <c r="L4772" s="151">
        <v>0</v>
      </c>
      <c r="M4772" s="151">
        <v>0</v>
      </c>
      <c r="N4772" s="151">
        <v>3.173711135180571E-5</v>
      </c>
      <c r="O4772" s="151">
        <v>0</v>
      </c>
      <c r="P4772" s="151">
        <v>3.3126757206530971E-5</v>
      </c>
    </row>
    <row r="4773" spans="1:16" ht="22" customHeight="1" x14ac:dyDescent="0.2">
      <c r="A4773" s="150" t="s">
        <v>5602</v>
      </c>
      <c r="B4773" s="151">
        <v>0</v>
      </c>
      <c r="C4773" s="151">
        <v>0</v>
      </c>
      <c r="D4773" s="151">
        <v>0</v>
      </c>
      <c r="E4773" s="151">
        <v>0</v>
      </c>
      <c r="F4773" s="151">
        <v>0</v>
      </c>
      <c r="G4773" s="151">
        <v>0</v>
      </c>
      <c r="H4773" s="151">
        <v>0</v>
      </c>
      <c r="I4773" s="151">
        <v>0</v>
      </c>
      <c r="J4773" s="151">
        <v>0</v>
      </c>
      <c r="K4773" s="151">
        <v>0</v>
      </c>
      <c r="L4773" s="151">
        <v>0</v>
      </c>
      <c r="M4773" s="151">
        <v>0</v>
      </c>
      <c r="N4773" s="151">
        <v>1.5868555675902855E-5</v>
      </c>
      <c r="O4773" s="151">
        <v>0</v>
      </c>
      <c r="P4773" s="151">
        <v>1.6563378603265486E-5</v>
      </c>
    </row>
    <row r="4774" spans="1:16" ht="22" customHeight="1" x14ac:dyDescent="0.2">
      <c r="A4774" s="150" t="s">
        <v>5603</v>
      </c>
      <c r="B4774" s="151">
        <v>9.3701272597623993E-4</v>
      </c>
      <c r="C4774" s="151">
        <v>0</v>
      </c>
      <c r="D4774" s="151">
        <v>9.3755046040027367E-4</v>
      </c>
      <c r="E4774" s="151">
        <v>0</v>
      </c>
      <c r="F4774" s="151">
        <v>9.1806514204689044E-4</v>
      </c>
      <c r="G4774" s="151">
        <v>0</v>
      </c>
      <c r="H4774" s="151">
        <v>0</v>
      </c>
      <c r="I4774" s="151">
        <v>0</v>
      </c>
      <c r="J4774" s="151">
        <v>4.31302429961233E-5</v>
      </c>
      <c r="K4774" s="151">
        <v>0</v>
      </c>
      <c r="L4774" s="151">
        <v>0</v>
      </c>
      <c r="M4774" s="151">
        <v>0</v>
      </c>
      <c r="N4774" s="151">
        <v>2.5389689081444568E-4</v>
      </c>
      <c r="O4774" s="151">
        <v>1.2346316223913348E-4</v>
      </c>
      <c r="P4774" s="151">
        <v>1.9876054323918584E-4</v>
      </c>
    </row>
    <row r="4775" spans="1:16" ht="22" customHeight="1" x14ac:dyDescent="0.2">
      <c r="A4775" s="150" t="s">
        <v>5604</v>
      </c>
      <c r="B4775" s="151">
        <v>1.8832571044251521E-4</v>
      </c>
      <c r="C4775" s="151">
        <v>0</v>
      </c>
      <c r="D4775" s="151">
        <v>6.7297781112475661E-5</v>
      </c>
      <c r="E4775" s="151">
        <v>0</v>
      </c>
      <c r="F4775" s="151">
        <v>1.2301168405751437E-4</v>
      </c>
      <c r="G4775" s="151">
        <v>7.046663832118798E-5</v>
      </c>
      <c r="H4775" s="151">
        <v>4.5090493624492449E-4</v>
      </c>
      <c r="I4775" s="151">
        <v>4.094543616716133E-5</v>
      </c>
      <c r="J4775" s="151">
        <v>3.9008436522602153E-4</v>
      </c>
      <c r="K4775" s="151">
        <v>0</v>
      </c>
      <c r="L4775" s="151">
        <v>6.0700807805245949E-4</v>
      </c>
      <c r="M4775" s="151">
        <v>0</v>
      </c>
      <c r="N4775" s="151">
        <v>4.7840177702721914E-4</v>
      </c>
      <c r="O4775" s="151">
        <v>5.5832109820455438E-4</v>
      </c>
      <c r="P4775" s="151">
        <v>6.1586394924851174E-4</v>
      </c>
    </row>
    <row r="4776" spans="1:16" ht="22" customHeight="1" x14ac:dyDescent="0.2">
      <c r="A4776" s="150" t="s">
        <v>5605</v>
      </c>
      <c r="B4776" s="151">
        <v>1.2555047362834348E-4</v>
      </c>
      <c r="C4776" s="151">
        <v>3.4491306453787474E-4</v>
      </c>
      <c r="D4776" s="151">
        <v>1.6824445278118915E-4</v>
      </c>
      <c r="E4776" s="151">
        <v>4.4426572453685527E-4</v>
      </c>
      <c r="F4776" s="151">
        <v>1.8451752608627156E-4</v>
      </c>
      <c r="G4776" s="151">
        <v>4.9326646824831579E-4</v>
      </c>
      <c r="H4776" s="151">
        <v>2.2545246812246224E-4</v>
      </c>
      <c r="I4776" s="151">
        <v>5.322906701730974E-4</v>
      </c>
      <c r="J4776" s="151">
        <v>1.3002812174200718E-4</v>
      </c>
      <c r="K4776" s="151">
        <v>2.1271834408216178E-4</v>
      </c>
      <c r="L4776" s="151">
        <v>2.2762802926967228E-4</v>
      </c>
      <c r="M4776" s="151">
        <v>4.2934293667108828E-4</v>
      </c>
      <c r="N4776" s="151">
        <v>2.2325416261270224E-4</v>
      </c>
      <c r="O4776" s="151">
        <v>1.8610703273485145E-4</v>
      </c>
      <c r="P4776" s="151">
        <v>2.3302960241835581E-4</v>
      </c>
    </row>
    <row r="4777" spans="1:16" ht="22" customHeight="1" x14ac:dyDescent="0.2">
      <c r="A4777" s="150" t="s">
        <v>5606</v>
      </c>
      <c r="B4777" s="151">
        <v>0</v>
      </c>
      <c r="C4777" s="151">
        <v>1.379652258151499E-4</v>
      </c>
      <c r="D4777" s="151">
        <v>3.3648890556237831E-5</v>
      </c>
      <c r="E4777" s="151">
        <v>3.7022143711404605E-5</v>
      </c>
      <c r="F4777" s="151">
        <v>0</v>
      </c>
      <c r="G4777" s="151">
        <v>1.4093327664237596E-4</v>
      </c>
      <c r="H4777" s="151">
        <v>0</v>
      </c>
      <c r="I4777" s="151">
        <v>0</v>
      </c>
      <c r="J4777" s="151">
        <v>0</v>
      </c>
      <c r="K4777" s="151">
        <v>0</v>
      </c>
      <c r="L4777" s="151">
        <v>0</v>
      </c>
      <c r="M4777" s="151">
        <v>7.1557156111848051E-5</v>
      </c>
      <c r="N4777" s="151">
        <v>3.1893451801814603E-5</v>
      </c>
      <c r="O4777" s="151">
        <v>0</v>
      </c>
      <c r="P4777" s="151">
        <v>4.9934914803933384E-5</v>
      </c>
    </row>
    <row r="4778" spans="1:16" ht="22" customHeight="1" x14ac:dyDescent="0.2">
      <c r="A4778" s="150" t="s">
        <v>5607</v>
      </c>
      <c r="B4778" s="151">
        <v>0</v>
      </c>
      <c r="C4778" s="151">
        <v>0</v>
      </c>
      <c r="D4778" s="151">
        <v>1.3459556222495132E-4</v>
      </c>
      <c r="E4778" s="151">
        <v>0</v>
      </c>
      <c r="F4778" s="151">
        <v>0</v>
      </c>
      <c r="G4778" s="151">
        <v>0</v>
      </c>
      <c r="H4778" s="151">
        <v>0</v>
      </c>
      <c r="I4778" s="151">
        <v>4.094543616716133E-5</v>
      </c>
      <c r="J4778" s="151">
        <v>0</v>
      </c>
      <c r="K4778" s="151">
        <v>0</v>
      </c>
      <c r="L4778" s="151">
        <v>0</v>
      </c>
      <c r="M4778" s="151">
        <v>0</v>
      </c>
      <c r="N4778" s="151">
        <v>1.5946725900907302E-5</v>
      </c>
      <c r="O4778" s="151">
        <v>0</v>
      </c>
      <c r="P4778" s="151">
        <v>4.9934914803933384E-5</v>
      </c>
    </row>
    <row r="4779" spans="1:16" ht="22" customHeight="1" x14ac:dyDescent="0.2">
      <c r="A4779" s="150" t="s">
        <v>5608</v>
      </c>
      <c r="B4779" s="151">
        <v>6.2775236814171742E-5</v>
      </c>
      <c r="C4779" s="151">
        <v>0</v>
      </c>
      <c r="D4779" s="151">
        <v>1.6824445278118915E-4</v>
      </c>
      <c r="E4779" s="151">
        <v>0</v>
      </c>
      <c r="F4779" s="151">
        <v>1.8451752608627156E-4</v>
      </c>
      <c r="G4779" s="151">
        <v>0</v>
      </c>
      <c r="H4779" s="151">
        <v>0</v>
      </c>
      <c r="I4779" s="151">
        <v>0</v>
      </c>
      <c r="J4779" s="151">
        <v>0</v>
      </c>
      <c r="K4779" s="151">
        <v>0</v>
      </c>
      <c r="L4779" s="151">
        <v>7.5876009756557436E-5</v>
      </c>
      <c r="M4779" s="151">
        <v>0</v>
      </c>
      <c r="N4779" s="151">
        <v>1.5946725900907303E-4</v>
      </c>
      <c r="O4779" s="151">
        <v>1.8610703273485145E-4</v>
      </c>
      <c r="P4779" s="151">
        <v>1.8309468761442242E-4</v>
      </c>
    </row>
    <row r="4780" spans="1:16" ht="22" customHeight="1" x14ac:dyDescent="0.2">
      <c r="A4780" s="150" t="s">
        <v>5609</v>
      </c>
      <c r="B4780" s="151">
        <v>0</v>
      </c>
      <c r="C4780" s="151">
        <v>0</v>
      </c>
      <c r="D4780" s="151">
        <v>0</v>
      </c>
      <c r="E4780" s="151">
        <v>0</v>
      </c>
      <c r="F4780" s="151">
        <v>0</v>
      </c>
      <c r="G4780" s="151">
        <v>0</v>
      </c>
      <c r="H4780" s="151">
        <v>0</v>
      </c>
      <c r="I4780" s="151">
        <v>0</v>
      </c>
      <c r="J4780" s="151">
        <v>0</v>
      </c>
      <c r="K4780" s="151">
        <v>0</v>
      </c>
      <c r="L4780" s="151">
        <v>0</v>
      </c>
      <c r="M4780" s="151">
        <v>0</v>
      </c>
      <c r="N4780" s="151">
        <v>1.5946725900907302E-5</v>
      </c>
      <c r="O4780" s="151">
        <v>0</v>
      </c>
      <c r="P4780" s="151">
        <v>0</v>
      </c>
    </row>
    <row r="4781" spans="1:16" ht="22" customHeight="1" x14ac:dyDescent="0.2">
      <c r="A4781" s="150" t="s">
        <v>5610</v>
      </c>
      <c r="B4781" s="151">
        <v>0</v>
      </c>
      <c r="C4781" s="151">
        <v>0</v>
      </c>
      <c r="D4781" s="151">
        <v>0</v>
      </c>
      <c r="E4781" s="151">
        <v>0</v>
      </c>
      <c r="F4781" s="151">
        <v>0</v>
      </c>
      <c r="G4781" s="151">
        <v>0</v>
      </c>
      <c r="H4781" s="151">
        <v>0</v>
      </c>
      <c r="I4781" s="151">
        <v>0</v>
      </c>
      <c r="J4781" s="151">
        <v>0</v>
      </c>
      <c r="K4781" s="151">
        <v>0</v>
      </c>
      <c r="L4781" s="151">
        <v>0</v>
      </c>
      <c r="M4781" s="151">
        <v>0</v>
      </c>
      <c r="N4781" s="151">
        <v>1.5946725900907302E-5</v>
      </c>
      <c r="O4781" s="151">
        <v>0</v>
      </c>
      <c r="P4781" s="151">
        <v>1.664497160131113E-5</v>
      </c>
    </row>
    <row r="4782" spans="1:16" ht="22" customHeight="1" x14ac:dyDescent="0.2">
      <c r="A4782" s="150" t="s">
        <v>5611</v>
      </c>
      <c r="B4782" s="151">
        <v>2.5110094725668697E-4</v>
      </c>
      <c r="C4782" s="151">
        <v>0</v>
      </c>
      <c r="D4782" s="151">
        <v>4.3743557723109183E-4</v>
      </c>
      <c r="E4782" s="151">
        <v>3.7022143711404605E-5</v>
      </c>
      <c r="F4782" s="151">
        <v>4.3054089420130033E-4</v>
      </c>
      <c r="G4782" s="151">
        <v>0</v>
      </c>
      <c r="H4782" s="151">
        <v>0</v>
      </c>
      <c r="I4782" s="151">
        <v>4.094543616716133E-5</v>
      </c>
      <c r="J4782" s="151">
        <v>1.3002812174200718E-4</v>
      </c>
      <c r="K4782" s="151">
        <v>0</v>
      </c>
      <c r="L4782" s="151">
        <v>0</v>
      </c>
      <c r="M4782" s="151">
        <v>0</v>
      </c>
      <c r="N4782" s="151">
        <v>3.0298779211723872E-4</v>
      </c>
      <c r="O4782" s="151">
        <v>2.4814271031313532E-4</v>
      </c>
      <c r="P4782" s="151">
        <v>2.9960948882360036E-4</v>
      </c>
    </row>
    <row r="4783" spans="1:16" ht="22" customHeight="1" x14ac:dyDescent="0.2">
      <c r="A4783" s="150" t="s">
        <v>5612</v>
      </c>
      <c r="B4783" s="151">
        <v>6.2775236814171742E-5</v>
      </c>
      <c r="C4783" s="151">
        <v>0</v>
      </c>
      <c r="D4783" s="151">
        <v>3.3648890556237831E-5</v>
      </c>
      <c r="E4783" s="151">
        <v>0</v>
      </c>
      <c r="F4783" s="151">
        <v>1.2301168405751437E-4</v>
      </c>
      <c r="G4783" s="151">
        <v>0</v>
      </c>
      <c r="H4783" s="151">
        <v>0</v>
      </c>
      <c r="I4783" s="151">
        <v>0</v>
      </c>
      <c r="J4783" s="151">
        <v>0</v>
      </c>
      <c r="K4783" s="151">
        <v>0</v>
      </c>
      <c r="L4783" s="151">
        <v>0</v>
      </c>
      <c r="M4783" s="151">
        <v>0</v>
      </c>
      <c r="N4783" s="151">
        <v>4.7840177702721905E-5</v>
      </c>
      <c r="O4783" s="151">
        <v>6.203567757828383E-5</v>
      </c>
      <c r="P4783" s="151">
        <v>1.664497160131113E-5</v>
      </c>
    </row>
    <row r="4784" spans="1:16" ht="22" customHeight="1" x14ac:dyDescent="0.2">
      <c r="A4784" s="150" t="s">
        <v>5613</v>
      </c>
      <c r="B4784" s="151">
        <v>1.2555047362834348E-4</v>
      </c>
      <c r="C4784" s="151">
        <v>0</v>
      </c>
      <c r="D4784" s="151">
        <v>6.7297781112475661E-5</v>
      </c>
      <c r="E4784" s="151">
        <v>0</v>
      </c>
      <c r="F4784" s="151">
        <v>6.1505842028757187E-5</v>
      </c>
      <c r="G4784" s="151">
        <v>0</v>
      </c>
      <c r="H4784" s="151">
        <v>0</v>
      </c>
      <c r="I4784" s="151">
        <v>0</v>
      </c>
      <c r="J4784" s="151">
        <v>0</v>
      </c>
      <c r="K4784" s="151">
        <v>0</v>
      </c>
      <c r="L4784" s="151">
        <v>0</v>
      </c>
      <c r="M4784" s="151">
        <v>0</v>
      </c>
      <c r="N4784" s="151">
        <v>1.5946725900907302E-5</v>
      </c>
      <c r="O4784" s="151">
        <v>0</v>
      </c>
      <c r="P4784" s="151">
        <v>1.664497160131113E-5</v>
      </c>
    </row>
    <row r="4785" spans="1:16" ht="22" customHeight="1" x14ac:dyDescent="0.2">
      <c r="A4785" s="150" t="s">
        <v>5614</v>
      </c>
      <c r="B4785" s="151">
        <v>0</v>
      </c>
      <c r="C4785" s="151">
        <v>0</v>
      </c>
      <c r="D4785" s="151">
        <v>0</v>
      </c>
      <c r="E4785" s="151">
        <v>0</v>
      </c>
      <c r="F4785" s="151">
        <v>0</v>
      </c>
      <c r="G4785" s="151">
        <v>0</v>
      </c>
      <c r="H4785" s="151">
        <v>7.5522856483267053E-5</v>
      </c>
      <c r="I4785" s="151">
        <v>0</v>
      </c>
      <c r="J4785" s="151">
        <v>0</v>
      </c>
      <c r="K4785" s="151">
        <v>0</v>
      </c>
      <c r="L4785" s="151">
        <v>0</v>
      </c>
      <c r="M4785" s="151">
        <v>0</v>
      </c>
      <c r="N4785" s="151">
        <v>3.2051340177071111E-5</v>
      </c>
      <c r="O4785" s="151">
        <v>0</v>
      </c>
      <c r="P4785" s="151">
        <v>1.6727372450822571E-5</v>
      </c>
    </row>
    <row r="4786" spans="1:16" ht="22" customHeight="1" x14ac:dyDescent="0.2">
      <c r="A4786" s="150" t="s">
        <v>5615</v>
      </c>
      <c r="B4786" s="151">
        <v>0</v>
      </c>
      <c r="C4786" s="151">
        <v>0</v>
      </c>
      <c r="D4786" s="151">
        <v>0</v>
      </c>
      <c r="E4786" s="151">
        <v>0</v>
      </c>
      <c r="F4786" s="151">
        <v>0</v>
      </c>
      <c r="G4786" s="151">
        <v>0</v>
      </c>
      <c r="H4786" s="151">
        <v>0</v>
      </c>
      <c r="I4786" s="151">
        <v>0</v>
      </c>
      <c r="J4786" s="151">
        <v>0</v>
      </c>
      <c r="K4786" s="151">
        <v>0</v>
      </c>
      <c r="L4786" s="151">
        <v>0</v>
      </c>
      <c r="M4786" s="151">
        <v>0</v>
      </c>
      <c r="N4786" s="151">
        <v>0</v>
      </c>
      <c r="O4786" s="151">
        <v>0</v>
      </c>
      <c r="P4786" s="151">
        <v>1.6727372450822571E-5</v>
      </c>
    </row>
    <row r="4787" spans="1:16" ht="22" customHeight="1" x14ac:dyDescent="0.2">
      <c r="A4787" s="150" t="s">
        <v>5616</v>
      </c>
      <c r="B4787" s="151">
        <v>0</v>
      </c>
      <c r="C4787" s="151">
        <v>0</v>
      </c>
      <c r="D4787" s="151">
        <v>0</v>
      </c>
      <c r="E4787" s="151">
        <v>0</v>
      </c>
      <c r="F4787" s="151">
        <v>0</v>
      </c>
      <c r="G4787" s="151">
        <v>0</v>
      </c>
      <c r="H4787" s="151">
        <v>0</v>
      </c>
      <c r="I4787" s="151">
        <v>0</v>
      </c>
      <c r="J4787" s="151">
        <v>0</v>
      </c>
      <c r="K4787" s="151">
        <v>0</v>
      </c>
      <c r="L4787" s="151">
        <v>0</v>
      </c>
      <c r="M4787" s="151">
        <v>0</v>
      </c>
      <c r="N4787" s="151">
        <v>4.807701026560667E-5</v>
      </c>
      <c r="O4787" s="151">
        <v>6.2342784893027804E-5</v>
      </c>
      <c r="P4787" s="151">
        <v>5.0182117352467711E-5</v>
      </c>
    </row>
    <row r="4788" spans="1:16" ht="22" customHeight="1" x14ac:dyDescent="0.2">
      <c r="A4788" s="150" t="s">
        <v>5617</v>
      </c>
      <c r="B4788" s="151">
        <v>0</v>
      </c>
      <c r="C4788" s="151">
        <v>0</v>
      </c>
      <c r="D4788" s="151">
        <v>0</v>
      </c>
      <c r="E4788" s="151">
        <v>0</v>
      </c>
      <c r="F4788" s="151">
        <v>0</v>
      </c>
      <c r="G4788" s="151">
        <v>7.0815483065352278E-5</v>
      </c>
      <c r="H4788" s="151">
        <v>7.5522856483267053E-5</v>
      </c>
      <c r="I4788" s="151">
        <v>0</v>
      </c>
      <c r="J4788" s="151">
        <v>0</v>
      </c>
      <c r="K4788" s="151">
        <v>0</v>
      </c>
      <c r="L4788" s="151">
        <v>7.6251633567233466E-5</v>
      </c>
      <c r="M4788" s="151">
        <v>0</v>
      </c>
      <c r="N4788" s="151">
        <v>0</v>
      </c>
      <c r="O4788" s="151">
        <v>0</v>
      </c>
      <c r="P4788" s="151">
        <v>0</v>
      </c>
    </row>
    <row r="4789" spans="1:16" ht="22" customHeight="1" x14ac:dyDescent="0.2">
      <c r="A4789" s="150" t="s">
        <v>5618</v>
      </c>
      <c r="B4789" s="151">
        <v>1.2617201062650358E-4</v>
      </c>
      <c r="C4789" s="151">
        <v>1.3864822198255162E-4</v>
      </c>
      <c r="D4789" s="151">
        <v>6.7630938444715642E-5</v>
      </c>
      <c r="E4789" s="151">
        <v>0</v>
      </c>
      <c r="F4789" s="151">
        <v>0</v>
      </c>
      <c r="G4789" s="151">
        <v>2.1244644919605682E-4</v>
      </c>
      <c r="H4789" s="151">
        <v>7.5522856483267053E-5</v>
      </c>
      <c r="I4789" s="151">
        <v>0</v>
      </c>
      <c r="J4789" s="151">
        <v>8.7114550209991615E-5</v>
      </c>
      <c r="K4789" s="151">
        <v>0</v>
      </c>
      <c r="L4789" s="151">
        <v>7.6251633567233466E-5</v>
      </c>
      <c r="M4789" s="151">
        <v>7.1911399458936411E-5</v>
      </c>
      <c r="N4789" s="151">
        <v>6.4102680354142223E-5</v>
      </c>
      <c r="O4789" s="151">
        <v>6.2342784893027804E-5</v>
      </c>
      <c r="P4789" s="151">
        <v>1.1709160715575801E-4</v>
      </c>
    </row>
    <row r="4790" spans="1:16" ht="22" customHeight="1" x14ac:dyDescent="0.2">
      <c r="A4790" s="150" t="s">
        <v>5619</v>
      </c>
      <c r="B4790" s="151">
        <v>1.2617201062650358E-4</v>
      </c>
      <c r="C4790" s="151">
        <v>2.0797233297382742E-4</v>
      </c>
      <c r="D4790" s="151">
        <v>1.0144640766707346E-4</v>
      </c>
      <c r="E4790" s="151">
        <v>1.488216866022799E-4</v>
      </c>
      <c r="F4790" s="151">
        <v>1.2362065279047238E-4</v>
      </c>
      <c r="G4790" s="151">
        <v>0</v>
      </c>
      <c r="H4790" s="151">
        <v>2.2656856944980116E-4</v>
      </c>
      <c r="I4790" s="151">
        <v>1.6459254538482674E-4</v>
      </c>
      <c r="J4790" s="151">
        <v>1.3067182531498742E-4</v>
      </c>
      <c r="K4790" s="151">
        <v>0</v>
      </c>
      <c r="L4790" s="151">
        <v>2.2875490070170036E-4</v>
      </c>
      <c r="M4790" s="151">
        <v>7.1911399458936411E-5</v>
      </c>
      <c r="N4790" s="151">
        <v>1.6025670088535556E-4</v>
      </c>
      <c r="O4790" s="151">
        <v>1.8702835467908338E-4</v>
      </c>
      <c r="P4790" s="151">
        <v>1.3381897960658057E-4</v>
      </c>
    </row>
    <row r="4791" spans="1:16" ht="22" customHeight="1" x14ac:dyDescent="0.2">
      <c r="A4791" s="150" t="s">
        <v>5620</v>
      </c>
      <c r="B4791" s="151">
        <v>6.308600531325179E-5</v>
      </c>
      <c r="C4791" s="151">
        <v>0</v>
      </c>
      <c r="D4791" s="151">
        <v>1.6907734611178911E-4</v>
      </c>
      <c r="E4791" s="151">
        <v>0</v>
      </c>
      <c r="F4791" s="151">
        <v>1.8543097918570855E-4</v>
      </c>
      <c r="G4791" s="151">
        <v>0</v>
      </c>
      <c r="H4791" s="151">
        <v>0</v>
      </c>
      <c r="I4791" s="151">
        <v>0</v>
      </c>
      <c r="J4791" s="151">
        <v>0</v>
      </c>
      <c r="K4791" s="151">
        <v>0</v>
      </c>
      <c r="L4791" s="151">
        <v>0</v>
      </c>
      <c r="M4791" s="151">
        <v>0</v>
      </c>
      <c r="N4791" s="151">
        <v>4.807701026560667E-5</v>
      </c>
      <c r="O4791" s="151">
        <v>6.2342784893027804E-5</v>
      </c>
      <c r="P4791" s="151">
        <v>1.1709160715575801E-4</v>
      </c>
    </row>
    <row r="4792" spans="1:16" ht="22" customHeight="1" x14ac:dyDescent="0.2">
      <c r="A4792" s="150" t="s">
        <v>5621</v>
      </c>
      <c r="B4792" s="151">
        <v>1.2679973207240658E-4</v>
      </c>
      <c r="C4792" s="151">
        <v>6.9669007065859277E-5</v>
      </c>
      <c r="D4792" s="151">
        <v>0</v>
      </c>
      <c r="E4792" s="151">
        <v>0</v>
      </c>
      <c r="F4792" s="151">
        <v>6.2117840456904025E-5</v>
      </c>
      <c r="G4792" s="151">
        <v>0</v>
      </c>
      <c r="H4792" s="151">
        <v>7.5898592087661422E-5</v>
      </c>
      <c r="I4792" s="151">
        <v>0</v>
      </c>
      <c r="J4792" s="151">
        <v>0</v>
      </c>
      <c r="K4792" s="151">
        <v>0</v>
      </c>
      <c r="L4792" s="151">
        <v>7.6630994928264466E-5</v>
      </c>
      <c r="M4792" s="151">
        <v>0</v>
      </c>
      <c r="N4792" s="151">
        <v>3.2210799580937138E-5</v>
      </c>
      <c r="O4792" s="151">
        <v>6.2652948001948341E-5</v>
      </c>
      <c r="P4792" s="151">
        <v>0</v>
      </c>
    </row>
    <row r="4793" spans="1:16" ht="22" customHeight="1" x14ac:dyDescent="0.2">
      <c r="A4793" s="152" t="s">
        <v>5622</v>
      </c>
      <c r="B4793" s="154">
        <v>0</v>
      </c>
      <c r="C4793" s="154">
        <v>0</v>
      </c>
      <c r="D4793" s="154">
        <v>0</v>
      </c>
      <c r="E4793" s="154">
        <v>0</v>
      </c>
      <c r="F4793" s="154">
        <v>6.2117840456904025E-5</v>
      </c>
      <c r="G4793" s="154">
        <v>0</v>
      </c>
      <c r="H4793" s="154">
        <v>0</v>
      </c>
      <c r="I4793" s="154">
        <v>0</v>
      </c>
      <c r="J4793" s="154">
        <v>0</v>
      </c>
      <c r="K4793" s="154">
        <v>0</v>
      </c>
      <c r="L4793" s="154">
        <v>0</v>
      </c>
      <c r="M4793" s="154">
        <v>0</v>
      </c>
      <c r="N4793" s="154">
        <v>0</v>
      </c>
      <c r="O4793" s="154">
        <v>0</v>
      </c>
      <c r="P4793" s="154">
        <v>0</v>
      </c>
    </row>
    <row r="4794" spans="1:16" ht="22" customHeight="1" x14ac:dyDescent="0.2">
      <c r="A4794" s="150" t="s">
        <v>5623</v>
      </c>
      <c r="B4794" s="151">
        <v>0</v>
      </c>
      <c r="C4794" s="151">
        <v>0</v>
      </c>
      <c r="D4794" s="151">
        <v>0</v>
      </c>
      <c r="E4794" s="151">
        <v>0</v>
      </c>
      <c r="F4794" s="151">
        <v>0</v>
      </c>
      <c r="G4794" s="151">
        <v>0</v>
      </c>
      <c r="H4794" s="151">
        <v>0</v>
      </c>
      <c r="I4794" s="151">
        <v>0</v>
      </c>
      <c r="J4794" s="151">
        <v>4.3773977966214686E-5</v>
      </c>
      <c r="K4794" s="151">
        <v>0</v>
      </c>
      <c r="L4794" s="151">
        <v>0</v>
      </c>
      <c r="M4794" s="151">
        <v>0</v>
      </c>
      <c r="N4794" s="151">
        <v>0</v>
      </c>
      <c r="O4794" s="151">
        <v>0</v>
      </c>
      <c r="P4794" s="151">
        <v>0</v>
      </c>
    </row>
    <row r="4795" spans="1:16" ht="22" customHeight="1" x14ac:dyDescent="0.2">
      <c r="A4795" s="150" t="s">
        <v>5624</v>
      </c>
      <c r="B4795" s="151">
        <v>0</v>
      </c>
      <c r="C4795" s="151">
        <v>0</v>
      </c>
      <c r="D4795" s="151">
        <v>0</v>
      </c>
      <c r="E4795" s="151">
        <v>0</v>
      </c>
      <c r="F4795" s="151">
        <v>0</v>
      </c>
      <c r="G4795" s="151">
        <v>0</v>
      </c>
      <c r="H4795" s="151">
        <v>0</v>
      </c>
      <c r="I4795" s="151">
        <v>0</v>
      </c>
      <c r="J4795" s="151">
        <v>0</v>
      </c>
      <c r="K4795" s="151">
        <v>0</v>
      </c>
      <c r="L4795" s="151">
        <v>0</v>
      </c>
      <c r="M4795" s="151">
        <v>0</v>
      </c>
      <c r="N4795" s="151">
        <v>1.6105399790468569E-5</v>
      </c>
      <c r="O4795" s="151">
        <v>0</v>
      </c>
      <c r="P4795" s="151">
        <v>0</v>
      </c>
    </row>
    <row r="4796" spans="1:16" ht="22" customHeight="1" x14ac:dyDescent="0.2">
      <c r="A4796" s="150" t="s">
        <v>5625</v>
      </c>
      <c r="B4796" s="151">
        <v>6.3399866036203289E-5</v>
      </c>
      <c r="C4796" s="151">
        <v>6.9669007065859277E-5</v>
      </c>
      <c r="D4796" s="151">
        <v>6.7967410775286366E-5</v>
      </c>
      <c r="E4796" s="151">
        <v>7.4781046501643127E-5</v>
      </c>
      <c r="F4796" s="151">
        <v>6.2117840456904025E-5</v>
      </c>
      <c r="G4796" s="151">
        <v>7.1167798901498305E-5</v>
      </c>
      <c r="H4796" s="151">
        <v>7.5898592087661422E-5</v>
      </c>
      <c r="I4796" s="151">
        <v>8.2705706884912938E-5</v>
      </c>
      <c r="J4796" s="151">
        <v>8.7547955932429372E-5</v>
      </c>
      <c r="K4796" s="151">
        <v>7.1611648173596748E-5</v>
      </c>
      <c r="L4796" s="151">
        <v>7.6630994928264466E-5</v>
      </c>
      <c r="M4796" s="151">
        <v>7.2269167615448534E-5</v>
      </c>
      <c r="N4796" s="151">
        <v>9.6632398742811413E-5</v>
      </c>
      <c r="O4796" s="151">
        <v>6.2652948001948341E-5</v>
      </c>
      <c r="P4796" s="151">
        <v>8.4052966046421881E-5</v>
      </c>
    </row>
    <row r="4797" spans="1:16" ht="22" customHeight="1" x14ac:dyDescent="0.2">
      <c r="A4797" s="150" t="s">
        <v>5626</v>
      </c>
      <c r="B4797" s="151">
        <v>5.7059879432582957E-4</v>
      </c>
      <c r="C4797" s="151">
        <v>9.0569709185617047E-4</v>
      </c>
      <c r="D4797" s="151">
        <v>4.4178817003936131E-4</v>
      </c>
      <c r="E4797" s="151">
        <v>7.1041994176560973E-4</v>
      </c>
      <c r="F4797" s="151">
        <v>5.5906056411213624E-4</v>
      </c>
      <c r="G4797" s="151">
        <v>7.1167798901498305E-4</v>
      </c>
      <c r="H4797" s="151">
        <v>6.0718873670129138E-4</v>
      </c>
      <c r="I4797" s="151">
        <v>4.9623424130947763E-4</v>
      </c>
      <c r="J4797" s="151">
        <v>3.9396580169593216E-4</v>
      </c>
      <c r="K4797" s="151">
        <v>7.8772812990956435E-4</v>
      </c>
      <c r="L4797" s="151">
        <v>3.8315497464132237E-4</v>
      </c>
      <c r="M4797" s="151">
        <v>7.2269167615448529E-4</v>
      </c>
      <c r="N4797" s="151">
        <v>5.7979439245686845E-4</v>
      </c>
      <c r="O4797" s="151">
        <v>6.2652948001948338E-4</v>
      </c>
      <c r="P4797" s="151">
        <v>5.5474957590638432E-4</v>
      </c>
    </row>
    <row r="4798" spans="1:16" ht="22" customHeight="1" x14ac:dyDescent="0.2">
      <c r="A4798" s="150" t="s">
        <v>5627</v>
      </c>
      <c r="B4798" s="151">
        <v>0</v>
      </c>
      <c r="C4798" s="151">
        <v>0</v>
      </c>
      <c r="D4798" s="151">
        <v>0</v>
      </c>
      <c r="E4798" s="151">
        <v>0</v>
      </c>
      <c r="F4798" s="151">
        <v>0</v>
      </c>
      <c r="G4798" s="151">
        <v>0</v>
      </c>
      <c r="H4798" s="151">
        <v>0</v>
      </c>
      <c r="I4798" s="151">
        <v>4.1352853442456469E-5</v>
      </c>
      <c r="J4798" s="151">
        <v>0</v>
      </c>
      <c r="K4798" s="151">
        <v>0</v>
      </c>
      <c r="L4798" s="151">
        <v>0</v>
      </c>
      <c r="M4798" s="151">
        <v>0</v>
      </c>
      <c r="N4798" s="151">
        <v>0</v>
      </c>
      <c r="O4798" s="151">
        <v>0</v>
      </c>
      <c r="P4798" s="151">
        <v>0</v>
      </c>
    </row>
    <row r="4799" spans="1:16" ht="22" customHeight="1" x14ac:dyDescent="0.2">
      <c r="A4799" s="150" t="s">
        <v>5628</v>
      </c>
      <c r="B4799" s="151">
        <v>0</v>
      </c>
      <c r="C4799" s="151">
        <v>6.9669007065859277E-5</v>
      </c>
      <c r="D4799" s="151">
        <v>0</v>
      </c>
      <c r="E4799" s="151">
        <v>1.4956209300328625E-4</v>
      </c>
      <c r="F4799" s="151">
        <v>0</v>
      </c>
      <c r="G4799" s="151">
        <v>1.4233559780299661E-4</v>
      </c>
      <c r="H4799" s="151">
        <v>0</v>
      </c>
      <c r="I4799" s="151">
        <v>1.6541141376982588E-4</v>
      </c>
      <c r="J4799" s="151">
        <v>0</v>
      </c>
      <c r="K4799" s="151">
        <v>7.1611648173596748E-5</v>
      </c>
      <c r="L4799" s="151">
        <v>0</v>
      </c>
      <c r="M4799" s="151">
        <v>7.2269167615448534E-5</v>
      </c>
      <c r="N4799" s="151">
        <v>4.8316199371405706E-5</v>
      </c>
      <c r="O4799" s="151">
        <v>6.2652948001948341E-5</v>
      </c>
      <c r="P4799" s="151">
        <v>5.0431779627853119E-5</v>
      </c>
    </row>
    <row r="4800" spans="1:16" ht="22" customHeight="1" x14ac:dyDescent="0.2">
      <c r="A4800" s="150" t="s">
        <v>5629</v>
      </c>
      <c r="B4800" s="151">
        <v>0</v>
      </c>
      <c r="C4800" s="151">
        <v>3.4834503532929636E-4</v>
      </c>
      <c r="D4800" s="151">
        <v>0</v>
      </c>
      <c r="E4800" s="151">
        <v>2.2434313950492939E-4</v>
      </c>
      <c r="F4800" s="151">
        <v>0</v>
      </c>
      <c r="G4800" s="151">
        <v>2.8467119560599322E-4</v>
      </c>
      <c r="H4800" s="151">
        <v>0</v>
      </c>
      <c r="I4800" s="151">
        <v>2.0676426721228234E-4</v>
      </c>
      <c r="J4800" s="151">
        <v>4.3773977966214686E-5</v>
      </c>
      <c r="K4800" s="151">
        <v>1.432232963471935E-4</v>
      </c>
      <c r="L4800" s="151">
        <v>7.6630994928264466E-5</v>
      </c>
      <c r="M4800" s="151">
        <v>2.1680750284634558E-4</v>
      </c>
      <c r="N4800" s="151">
        <v>4.8316199371405706E-5</v>
      </c>
      <c r="O4800" s="151">
        <v>6.2652948001948341E-5</v>
      </c>
      <c r="P4800" s="151">
        <v>0</v>
      </c>
    </row>
    <row r="4801" spans="1:16" ht="22" customHeight="1" x14ac:dyDescent="0.2">
      <c r="A4801" s="150" t="s">
        <v>5630</v>
      </c>
      <c r="B4801" s="151">
        <v>6.3399866036203289E-5</v>
      </c>
      <c r="C4801" s="151">
        <v>1.3933801413171855E-4</v>
      </c>
      <c r="D4801" s="151">
        <v>0</v>
      </c>
      <c r="E4801" s="151">
        <v>7.4781046501643127E-5</v>
      </c>
      <c r="F4801" s="151">
        <v>0</v>
      </c>
      <c r="G4801" s="151">
        <v>1.4233559780299661E-4</v>
      </c>
      <c r="H4801" s="151">
        <v>7.5898592087661422E-5</v>
      </c>
      <c r="I4801" s="151">
        <v>2.0676426721228234E-4</v>
      </c>
      <c r="J4801" s="151">
        <v>4.3773977966214686E-5</v>
      </c>
      <c r="K4801" s="151">
        <v>7.1611648173596748E-5</v>
      </c>
      <c r="L4801" s="151">
        <v>0</v>
      </c>
      <c r="M4801" s="151">
        <v>7.2269167615448534E-5</v>
      </c>
      <c r="N4801" s="151">
        <v>4.8316199371405706E-5</v>
      </c>
      <c r="O4801" s="151">
        <v>6.2652948001948341E-5</v>
      </c>
      <c r="P4801" s="151">
        <v>5.0431779627853119E-5</v>
      </c>
    </row>
    <row r="4802" spans="1:16" ht="22" customHeight="1" x14ac:dyDescent="0.2">
      <c r="A4802" s="150" t="s">
        <v>5631</v>
      </c>
      <c r="B4802" s="151">
        <v>0</v>
      </c>
      <c r="C4802" s="151">
        <v>6.9669007065859277E-5</v>
      </c>
      <c r="D4802" s="151">
        <v>0</v>
      </c>
      <c r="E4802" s="151">
        <v>7.4781046501643127E-5</v>
      </c>
      <c r="F4802" s="151">
        <v>0</v>
      </c>
      <c r="G4802" s="151">
        <v>7.1167798901498305E-5</v>
      </c>
      <c r="H4802" s="151">
        <v>0</v>
      </c>
      <c r="I4802" s="151">
        <v>8.2705706884912938E-5</v>
      </c>
      <c r="J4802" s="151">
        <v>0</v>
      </c>
      <c r="K4802" s="151">
        <v>7.1611648173596748E-5</v>
      </c>
      <c r="L4802" s="151">
        <v>7.6630994928264466E-5</v>
      </c>
      <c r="M4802" s="151">
        <v>7.2269167615448534E-5</v>
      </c>
      <c r="N4802" s="151">
        <v>0</v>
      </c>
      <c r="O4802" s="151">
        <v>0</v>
      </c>
      <c r="P4802" s="151">
        <v>0</v>
      </c>
    </row>
    <row r="4803" spans="1:16" ht="22" customHeight="1" x14ac:dyDescent="0.2">
      <c r="A4803" s="150" t="s">
        <v>5632</v>
      </c>
      <c r="B4803" s="151">
        <v>0</v>
      </c>
      <c r="C4803" s="151">
        <v>0</v>
      </c>
      <c r="D4803" s="151">
        <v>0</v>
      </c>
      <c r="E4803" s="151">
        <v>3.7390523250821563E-5</v>
      </c>
      <c r="F4803" s="151">
        <v>0</v>
      </c>
      <c r="G4803" s="151">
        <v>0</v>
      </c>
      <c r="H4803" s="151">
        <v>0</v>
      </c>
      <c r="I4803" s="151">
        <v>0</v>
      </c>
      <c r="J4803" s="151">
        <v>0</v>
      </c>
      <c r="K4803" s="151">
        <v>0</v>
      </c>
      <c r="L4803" s="151">
        <v>0</v>
      </c>
      <c r="M4803" s="151">
        <v>0</v>
      </c>
      <c r="N4803" s="151">
        <v>0</v>
      </c>
      <c r="O4803" s="151">
        <v>0</v>
      </c>
      <c r="P4803" s="151">
        <v>0</v>
      </c>
    </row>
    <row r="4804" spans="1:16" ht="22" customHeight="1" x14ac:dyDescent="0.2">
      <c r="A4804" s="150" t="s">
        <v>5633</v>
      </c>
      <c r="B4804" s="151">
        <v>0</v>
      </c>
      <c r="C4804" s="151">
        <v>0</v>
      </c>
      <c r="D4804" s="151">
        <v>0</v>
      </c>
      <c r="E4804" s="151">
        <v>0</v>
      </c>
      <c r="F4804" s="151">
        <v>0</v>
      </c>
      <c r="G4804" s="151">
        <v>0</v>
      </c>
      <c r="H4804" s="151">
        <v>0</v>
      </c>
      <c r="I4804" s="151">
        <v>0</v>
      </c>
      <c r="J4804" s="151">
        <v>0</v>
      </c>
      <c r="K4804" s="151">
        <v>0</v>
      </c>
      <c r="L4804" s="151">
        <v>0</v>
      </c>
      <c r="M4804" s="151">
        <v>0</v>
      </c>
      <c r="N4804" s="151">
        <v>1.6105399790468569E-5</v>
      </c>
      <c r="O4804" s="151">
        <v>0</v>
      </c>
      <c r="P4804" s="151">
        <v>0</v>
      </c>
    </row>
    <row r="4805" spans="1:16" ht="22" customHeight="1" x14ac:dyDescent="0.2">
      <c r="A4805" s="150" t="s">
        <v>5634</v>
      </c>
      <c r="B4805" s="151">
        <v>0</v>
      </c>
      <c r="C4805" s="151">
        <v>0</v>
      </c>
      <c r="D4805" s="151">
        <v>0</v>
      </c>
      <c r="E4805" s="151">
        <v>0</v>
      </c>
      <c r="F4805" s="151">
        <v>0</v>
      </c>
      <c r="G4805" s="151">
        <v>7.1523637896005792E-5</v>
      </c>
      <c r="H4805" s="151">
        <v>0</v>
      </c>
      <c r="I4805" s="151">
        <v>0</v>
      </c>
      <c r="J4805" s="151">
        <v>0</v>
      </c>
      <c r="K4805" s="151">
        <v>0</v>
      </c>
      <c r="L4805" s="151">
        <v>0</v>
      </c>
      <c r="M4805" s="151">
        <v>0</v>
      </c>
      <c r="N4805" s="151">
        <v>0</v>
      </c>
      <c r="O4805" s="151">
        <v>0</v>
      </c>
      <c r="P4805" s="151">
        <v>0</v>
      </c>
    </row>
    <row r="4806" spans="1:16" ht="22" customHeight="1" x14ac:dyDescent="0.2">
      <c r="A4806" s="150" t="s">
        <v>5635</v>
      </c>
      <c r="B4806" s="151">
        <v>0</v>
      </c>
      <c r="C4806" s="151">
        <v>0</v>
      </c>
      <c r="D4806" s="151">
        <v>0</v>
      </c>
      <c r="E4806" s="151">
        <v>0</v>
      </c>
      <c r="F4806" s="151">
        <v>0</v>
      </c>
      <c r="G4806" s="151">
        <v>0</v>
      </c>
      <c r="H4806" s="151">
        <v>0</v>
      </c>
      <c r="I4806" s="151">
        <v>0</v>
      </c>
      <c r="J4806" s="151">
        <v>0</v>
      </c>
      <c r="K4806" s="151">
        <v>0</v>
      </c>
      <c r="L4806" s="151">
        <v>0</v>
      </c>
      <c r="M4806" s="151">
        <v>0</v>
      </c>
      <c r="N4806" s="151">
        <v>0</v>
      </c>
      <c r="O4806" s="151">
        <v>1.2593242548391615E-4</v>
      </c>
      <c r="P4806" s="151">
        <v>1.6894646175330797E-5</v>
      </c>
    </row>
    <row r="4807" spans="1:16" ht="22" customHeight="1" x14ac:dyDescent="0.2">
      <c r="A4807" s="150" t="s">
        <v>5636</v>
      </c>
      <c r="B4807" s="151">
        <v>0</v>
      </c>
      <c r="C4807" s="151">
        <v>0</v>
      </c>
      <c r="D4807" s="151">
        <v>0</v>
      </c>
      <c r="E4807" s="151">
        <v>0</v>
      </c>
      <c r="F4807" s="151">
        <v>0</v>
      </c>
      <c r="G4807" s="151">
        <v>0</v>
      </c>
      <c r="H4807" s="151">
        <v>0</v>
      </c>
      <c r="I4807" s="151">
        <v>0</v>
      </c>
      <c r="J4807" s="151">
        <v>0</v>
      </c>
      <c r="K4807" s="151">
        <v>0</v>
      </c>
      <c r="L4807" s="151">
        <v>0</v>
      </c>
      <c r="M4807" s="151">
        <v>0</v>
      </c>
      <c r="N4807" s="151">
        <v>3.2371853578841824E-5</v>
      </c>
      <c r="O4807" s="151">
        <v>1.2593242548391615E-4</v>
      </c>
      <c r="P4807" s="151">
        <v>5.0683938525992385E-5</v>
      </c>
    </row>
    <row r="4808" spans="1:16" ht="22" customHeight="1" x14ac:dyDescent="0.2">
      <c r="A4808" s="150" t="s">
        <v>5637</v>
      </c>
      <c r="B4808" s="151">
        <v>0</v>
      </c>
      <c r="C4808" s="151">
        <v>0</v>
      </c>
      <c r="D4808" s="151">
        <v>3.41536239145814E-5</v>
      </c>
      <c r="E4808" s="151">
        <v>0</v>
      </c>
      <c r="F4808" s="151">
        <v>0</v>
      </c>
      <c r="G4808" s="151">
        <v>0</v>
      </c>
      <c r="H4808" s="151">
        <v>0</v>
      </c>
      <c r="I4808" s="151">
        <v>0</v>
      </c>
      <c r="J4808" s="151">
        <v>4.3992847856045763E-5</v>
      </c>
      <c r="K4808" s="151">
        <v>0</v>
      </c>
      <c r="L4808" s="151">
        <v>0</v>
      </c>
      <c r="M4808" s="151">
        <v>0</v>
      </c>
      <c r="N4808" s="151">
        <v>3.2371853578841824E-5</v>
      </c>
      <c r="O4808" s="151">
        <v>0</v>
      </c>
      <c r="P4808" s="151">
        <v>3.3789292350661594E-5</v>
      </c>
    </row>
    <row r="4809" spans="1:16" ht="22" customHeight="1" x14ac:dyDescent="0.2">
      <c r="A4809" s="150" t="s">
        <v>5638</v>
      </c>
      <c r="B4809" s="151">
        <v>6.3716865366384315E-5</v>
      </c>
      <c r="C4809" s="151">
        <v>1.4003470420237714E-4</v>
      </c>
      <c r="D4809" s="151">
        <v>3.41536239145814E-5</v>
      </c>
      <c r="E4809" s="151">
        <v>2.6304233106952976E-4</v>
      </c>
      <c r="F4809" s="151">
        <v>6.2428429659188551E-5</v>
      </c>
      <c r="G4809" s="151">
        <v>3.5761818948002897E-4</v>
      </c>
      <c r="H4809" s="151">
        <v>2.2883425514429919E-4</v>
      </c>
      <c r="I4809" s="151">
        <v>2.4935770625801249E-4</v>
      </c>
      <c r="J4809" s="151">
        <v>2.6395708713627459E-4</v>
      </c>
      <c r="K4809" s="151">
        <v>2.1590911924339421E-4</v>
      </c>
      <c r="L4809" s="151">
        <v>2.3104244970871738E-4</v>
      </c>
      <c r="M4809" s="151">
        <v>2.9052205381410311E-4</v>
      </c>
      <c r="N4809" s="151">
        <v>1.6185926789420912E-5</v>
      </c>
      <c r="O4809" s="151">
        <v>0</v>
      </c>
      <c r="P4809" s="151">
        <v>3.3789292350661594E-5</v>
      </c>
    </row>
    <row r="4810" spans="1:16" ht="22" customHeight="1" x14ac:dyDescent="0.2">
      <c r="A4810" s="150" t="s">
        <v>5639</v>
      </c>
      <c r="B4810" s="151">
        <v>0</v>
      </c>
      <c r="C4810" s="151">
        <v>7.0017352101188569E-5</v>
      </c>
      <c r="D4810" s="151">
        <v>0</v>
      </c>
      <c r="E4810" s="151">
        <v>7.5154951734151347E-5</v>
      </c>
      <c r="F4810" s="151">
        <v>0</v>
      </c>
      <c r="G4810" s="151">
        <v>0</v>
      </c>
      <c r="H4810" s="151">
        <v>0</v>
      </c>
      <c r="I4810" s="151">
        <v>1.2467885312900624E-4</v>
      </c>
      <c r="J4810" s="151">
        <v>0</v>
      </c>
      <c r="K4810" s="151">
        <v>7.196970641446474E-5</v>
      </c>
      <c r="L4810" s="151">
        <v>0</v>
      </c>
      <c r="M4810" s="151">
        <v>1.4526102690705156E-4</v>
      </c>
      <c r="N4810" s="151">
        <v>0</v>
      </c>
      <c r="O4810" s="151">
        <v>6.2966212741958076E-5</v>
      </c>
      <c r="P4810" s="151">
        <v>0</v>
      </c>
    </row>
    <row r="4811" spans="1:16" ht="22" customHeight="1" x14ac:dyDescent="0.2">
      <c r="A4811" s="150" t="s">
        <v>5640</v>
      </c>
      <c r="B4811" s="151">
        <v>0</v>
      </c>
      <c r="C4811" s="151">
        <v>0</v>
      </c>
      <c r="D4811" s="151">
        <v>0</v>
      </c>
      <c r="E4811" s="151">
        <v>0</v>
      </c>
      <c r="F4811" s="151">
        <v>0</v>
      </c>
      <c r="G4811" s="151">
        <v>0</v>
      </c>
      <c r="H4811" s="151">
        <v>0</v>
      </c>
      <c r="I4811" s="151">
        <v>0</v>
      </c>
      <c r="J4811" s="151">
        <v>0</v>
      </c>
      <c r="K4811" s="151">
        <v>0</v>
      </c>
      <c r="L4811" s="151">
        <v>7.7014149902905794E-5</v>
      </c>
      <c r="M4811" s="151">
        <v>0</v>
      </c>
      <c r="N4811" s="151">
        <v>0</v>
      </c>
      <c r="O4811" s="151">
        <v>6.2966212741958076E-5</v>
      </c>
      <c r="P4811" s="151">
        <v>0</v>
      </c>
    </row>
    <row r="4812" spans="1:16" ht="22" customHeight="1" x14ac:dyDescent="0.2">
      <c r="A4812" s="150" t="s">
        <v>5641</v>
      </c>
      <c r="B4812" s="151">
        <v>0</v>
      </c>
      <c r="C4812" s="151">
        <v>0</v>
      </c>
      <c r="D4812" s="151">
        <v>0</v>
      </c>
      <c r="E4812" s="151">
        <v>0</v>
      </c>
      <c r="F4812" s="151">
        <v>0</v>
      </c>
      <c r="G4812" s="151">
        <v>1.4304727579201158E-4</v>
      </c>
      <c r="H4812" s="151">
        <v>0</v>
      </c>
      <c r="I4812" s="151">
        <v>0</v>
      </c>
      <c r="J4812" s="151">
        <v>0</v>
      </c>
      <c r="K4812" s="151">
        <v>0</v>
      </c>
      <c r="L4812" s="151">
        <v>0</v>
      </c>
      <c r="M4812" s="151">
        <v>0</v>
      </c>
      <c r="N4812" s="151">
        <v>0</v>
      </c>
      <c r="O4812" s="151">
        <v>0</v>
      </c>
      <c r="P4812" s="151">
        <v>0</v>
      </c>
    </row>
    <row r="4813" spans="1:16" ht="22" customHeight="1" x14ac:dyDescent="0.2">
      <c r="A4813" s="150" t="s">
        <v>5642</v>
      </c>
      <c r="B4813" s="151">
        <v>0</v>
      </c>
      <c r="C4813" s="151">
        <v>1.4003470420237714E-4</v>
      </c>
      <c r="D4813" s="151">
        <v>0</v>
      </c>
      <c r="E4813" s="151">
        <v>1.1273242760122703E-4</v>
      </c>
      <c r="F4813" s="151">
        <v>0</v>
      </c>
      <c r="G4813" s="151">
        <v>7.1523637896005792E-5</v>
      </c>
      <c r="H4813" s="151">
        <v>0</v>
      </c>
      <c r="I4813" s="151">
        <v>8.3119235419337509E-5</v>
      </c>
      <c r="J4813" s="151">
        <v>0</v>
      </c>
      <c r="K4813" s="151">
        <v>7.196970641446474E-5</v>
      </c>
      <c r="L4813" s="151">
        <v>0</v>
      </c>
      <c r="M4813" s="151">
        <v>7.2630513453525778E-5</v>
      </c>
      <c r="N4813" s="151">
        <v>0</v>
      </c>
      <c r="O4813" s="151">
        <v>0</v>
      </c>
      <c r="P4813" s="151">
        <v>0</v>
      </c>
    </row>
    <row r="4814" spans="1:16" ht="22" customHeight="1" x14ac:dyDescent="0.2">
      <c r="A4814" s="150" t="s">
        <v>5643</v>
      </c>
      <c r="B4814" s="151">
        <v>0</v>
      </c>
      <c r="C4814" s="151">
        <v>0</v>
      </c>
      <c r="D4814" s="151">
        <v>0</v>
      </c>
      <c r="E4814" s="151">
        <v>3.7577475867075674E-5</v>
      </c>
      <c r="F4814" s="151">
        <v>0</v>
      </c>
      <c r="G4814" s="151">
        <v>0</v>
      </c>
      <c r="H4814" s="151">
        <v>1.5255617009619945E-4</v>
      </c>
      <c r="I4814" s="151">
        <v>0</v>
      </c>
      <c r="J4814" s="151">
        <v>4.3992847856045763E-5</v>
      </c>
      <c r="K4814" s="151">
        <v>0</v>
      </c>
      <c r="L4814" s="151">
        <v>0</v>
      </c>
      <c r="M4814" s="151">
        <v>0</v>
      </c>
      <c r="N4814" s="151">
        <v>0</v>
      </c>
      <c r="O4814" s="151">
        <v>0</v>
      </c>
      <c r="P4814" s="151">
        <v>0</v>
      </c>
    </row>
    <row r="4815" spans="1:16" ht="22" customHeight="1" x14ac:dyDescent="0.2">
      <c r="A4815" s="150" t="s">
        <v>5644</v>
      </c>
      <c r="B4815" s="151">
        <v>6.3716865366384315E-5</v>
      </c>
      <c r="C4815" s="151">
        <v>1.4003470420237714E-4</v>
      </c>
      <c r="D4815" s="151">
        <v>0</v>
      </c>
      <c r="E4815" s="151">
        <v>2.2546485520245405E-4</v>
      </c>
      <c r="F4815" s="151">
        <v>0</v>
      </c>
      <c r="G4815" s="151">
        <v>1.4304727579201158E-4</v>
      </c>
      <c r="H4815" s="151">
        <v>7.6278085048099724E-5</v>
      </c>
      <c r="I4815" s="151">
        <v>1.6623847083867502E-4</v>
      </c>
      <c r="J4815" s="151">
        <v>1.3197854356813729E-4</v>
      </c>
      <c r="K4815" s="151">
        <v>2.8787882565785896E-4</v>
      </c>
      <c r="L4815" s="151">
        <v>0</v>
      </c>
      <c r="M4815" s="151">
        <v>2.1789154036057731E-4</v>
      </c>
      <c r="N4815" s="151">
        <v>4.8557780368262736E-5</v>
      </c>
      <c r="O4815" s="151">
        <v>0</v>
      </c>
      <c r="P4815" s="151">
        <v>6.7578584701323189E-5</v>
      </c>
    </row>
    <row r="4816" spans="1:16" ht="22" customHeight="1" x14ac:dyDescent="0.2">
      <c r="A4816" s="150" t="s">
        <v>5645</v>
      </c>
      <c r="B4816" s="151">
        <v>1.2106204419613019E-3</v>
      </c>
      <c r="C4816" s="151">
        <v>2.1005205630356569E-4</v>
      </c>
      <c r="D4816" s="151">
        <v>1.1270695891811861E-3</v>
      </c>
      <c r="E4816" s="151">
        <v>3.3819728280368107E-4</v>
      </c>
      <c r="F4816" s="151">
        <v>1.1237117338653939E-3</v>
      </c>
      <c r="G4816" s="151">
        <v>3.5761818948002897E-4</v>
      </c>
      <c r="H4816" s="151">
        <v>4.5766851028859837E-4</v>
      </c>
      <c r="I4816" s="151">
        <v>4.9871541251602497E-4</v>
      </c>
      <c r="J4816" s="151">
        <v>6.158998699846408E-4</v>
      </c>
      <c r="K4816" s="151">
        <v>4.3181823848678841E-4</v>
      </c>
      <c r="L4816" s="151">
        <v>6.1611319922324635E-4</v>
      </c>
      <c r="M4816" s="151">
        <v>4.3578308072115461E-4</v>
      </c>
      <c r="N4816" s="151">
        <v>1.0520852413123593E-3</v>
      </c>
      <c r="O4816" s="151">
        <v>1.1333918293552454E-3</v>
      </c>
      <c r="P4816" s="151">
        <v>1.0643627090458402E-3</v>
      </c>
    </row>
    <row r="4817" spans="1:16" ht="22" customHeight="1" x14ac:dyDescent="0.2">
      <c r="A4817" s="150" t="s">
        <v>5646</v>
      </c>
      <c r="B4817" s="151">
        <v>1.9115059609915293E-4</v>
      </c>
      <c r="C4817" s="151">
        <v>0</v>
      </c>
      <c r="D4817" s="151">
        <v>2.3907536740206981E-4</v>
      </c>
      <c r="E4817" s="151">
        <v>0</v>
      </c>
      <c r="F4817" s="151">
        <v>1.248568593183771E-4</v>
      </c>
      <c r="G4817" s="151">
        <v>0</v>
      </c>
      <c r="H4817" s="151">
        <v>0</v>
      </c>
      <c r="I4817" s="151">
        <v>0</v>
      </c>
      <c r="J4817" s="151">
        <v>0</v>
      </c>
      <c r="K4817" s="151">
        <v>0</v>
      </c>
      <c r="L4817" s="151">
        <v>0</v>
      </c>
      <c r="M4817" s="151">
        <v>0</v>
      </c>
      <c r="N4817" s="151">
        <v>9.7115560736525471E-5</v>
      </c>
      <c r="O4817" s="151">
        <v>1.2593242548391615E-4</v>
      </c>
      <c r="P4817" s="151">
        <v>8.4473230876653993E-5</v>
      </c>
    </row>
    <row r="4818" spans="1:16" ht="22" customHeight="1" x14ac:dyDescent="0.2">
      <c r="A4818" s="150" t="s">
        <v>5647</v>
      </c>
      <c r="B4818" s="151">
        <v>3.8230119219830587E-4</v>
      </c>
      <c r="C4818" s="151">
        <v>0</v>
      </c>
      <c r="D4818" s="151">
        <v>5.1230435871872095E-4</v>
      </c>
      <c r="E4818" s="151">
        <v>0</v>
      </c>
      <c r="F4818" s="151">
        <v>4.9942743727350841E-4</v>
      </c>
      <c r="G4818" s="151">
        <v>7.1523637896005792E-5</v>
      </c>
      <c r="H4818" s="151">
        <v>0</v>
      </c>
      <c r="I4818" s="151">
        <v>0</v>
      </c>
      <c r="J4818" s="151">
        <v>0</v>
      </c>
      <c r="K4818" s="151">
        <v>0</v>
      </c>
      <c r="L4818" s="151">
        <v>0</v>
      </c>
      <c r="M4818" s="151">
        <v>0</v>
      </c>
      <c r="N4818" s="151">
        <v>6.4743707157683647E-5</v>
      </c>
      <c r="O4818" s="151">
        <v>0</v>
      </c>
      <c r="P4818" s="151">
        <v>8.4473230876653993E-5</v>
      </c>
    </row>
    <row r="4819" spans="1:16" ht="22" customHeight="1" x14ac:dyDescent="0.2">
      <c r="A4819" s="150" t="s">
        <v>5648</v>
      </c>
      <c r="B4819" s="151">
        <v>1.9115059609915293E-4</v>
      </c>
      <c r="C4819" s="151">
        <v>0</v>
      </c>
      <c r="D4819" s="151">
        <v>1.366144956583256E-4</v>
      </c>
      <c r="E4819" s="151">
        <v>0</v>
      </c>
      <c r="F4819" s="151">
        <v>6.2428429659188551E-5</v>
      </c>
      <c r="G4819" s="151">
        <v>0</v>
      </c>
      <c r="H4819" s="151">
        <v>0</v>
      </c>
      <c r="I4819" s="151">
        <v>0</v>
      </c>
      <c r="J4819" s="151">
        <v>0</v>
      </c>
      <c r="K4819" s="151">
        <v>0</v>
      </c>
      <c r="L4819" s="151">
        <v>0</v>
      </c>
      <c r="M4819" s="151">
        <v>0</v>
      </c>
      <c r="N4819" s="151">
        <v>8.0929633947104566E-5</v>
      </c>
      <c r="O4819" s="151">
        <v>6.2966212741958076E-5</v>
      </c>
      <c r="P4819" s="151">
        <v>8.4473230876653993E-5</v>
      </c>
    </row>
    <row r="4820" spans="1:16" ht="22" customHeight="1" x14ac:dyDescent="0.2">
      <c r="A4820" s="150" t="s">
        <v>5649</v>
      </c>
      <c r="B4820" s="151">
        <v>0</v>
      </c>
      <c r="C4820" s="151">
        <v>0</v>
      </c>
      <c r="D4820" s="151">
        <v>0</v>
      </c>
      <c r="E4820" s="151">
        <v>0</v>
      </c>
      <c r="F4820" s="151">
        <v>0</v>
      </c>
      <c r="G4820" s="151">
        <v>0</v>
      </c>
      <c r="H4820" s="151">
        <v>0</v>
      </c>
      <c r="I4820" s="151">
        <v>0</v>
      </c>
      <c r="J4820" s="151">
        <v>0</v>
      </c>
      <c r="K4820" s="151">
        <v>0</v>
      </c>
      <c r="L4820" s="151">
        <v>7.7401155681312351E-5</v>
      </c>
      <c r="M4820" s="151">
        <v>0</v>
      </c>
      <c r="N4820" s="151">
        <v>6.5069052419782568E-5</v>
      </c>
      <c r="O4820" s="151">
        <v>6.3282625871314649E-5</v>
      </c>
      <c r="P4820" s="151">
        <v>8.489771947402411E-5</v>
      </c>
    </row>
    <row r="4821" spans="1:16" ht="22" customHeight="1" x14ac:dyDescent="0.2">
      <c r="A4821" s="150" t="s">
        <v>5650</v>
      </c>
      <c r="B4821" s="151">
        <v>0</v>
      </c>
      <c r="C4821" s="151">
        <v>0</v>
      </c>
      <c r="D4821" s="151">
        <v>0</v>
      </c>
      <c r="E4821" s="151">
        <v>0</v>
      </c>
      <c r="F4821" s="151">
        <v>0</v>
      </c>
      <c r="G4821" s="151">
        <v>0</v>
      </c>
      <c r="H4821" s="151">
        <v>0</v>
      </c>
      <c r="I4821" s="151">
        <v>0</v>
      </c>
      <c r="J4821" s="151">
        <v>0</v>
      </c>
      <c r="K4821" s="151">
        <v>0</v>
      </c>
      <c r="L4821" s="151">
        <v>0</v>
      </c>
      <c r="M4821" s="151">
        <v>0</v>
      </c>
      <c r="N4821" s="151">
        <v>0</v>
      </c>
      <c r="O4821" s="151">
        <v>6.3282625871314649E-5</v>
      </c>
      <c r="P4821" s="151">
        <v>0</v>
      </c>
    </row>
    <row r="4822" spans="1:16" ht="22" customHeight="1" x14ac:dyDescent="0.2">
      <c r="A4822" s="150" t="s">
        <v>5651</v>
      </c>
      <c r="B4822" s="151">
        <v>0</v>
      </c>
      <c r="C4822" s="151">
        <v>0</v>
      </c>
      <c r="D4822" s="151">
        <v>0</v>
      </c>
      <c r="E4822" s="151">
        <v>3.7766307404096153E-5</v>
      </c>
      <c r="F4822" s="151">
        <v>0</v>
      </c>
      <c r="G4822" s="151">
        <v>0</v>
      </c>
      <c r="H4822" s="151">
        <v>0</v>
      </c>
      <c r="I4822" s="151">
        <v>0</v>
      </c>
      <c r="J4822" s="151">
        <v>0</v>
      </c>
      <c r="K4822" s="151">
        <v>0</v>
      </c>
      <c r="L4822" s="151">
        <v>0</v>
      </c>
      <c r="M4822" s="151">
        <v>0</v>
      </c>
      <c r="N4822" s="151">
        <v>0</v>
      </c>
      <c r="O4822" s="151">
        <v>0</v>
      </c>
      <c r="P4822" s="151">
        <v>0</v>
      </c>
    </row>
    <row r="4823" spans="1:16" ht="22" customHeight="1" x14ac:dyDescent="0.2">
      <c r="A4823" s="150" t="s">
        <v>5652</v>
      </c>
      <c r="B4823" s="151">
        <v>0</v>
      </c>
      <c r="C4823" s="151">
        <v>0</v>
      </c>
      <c r="D4823" s="151">
        <v>0</v>
      </c>
      <c r="E4823" s="151">
        <v>0</v>
      </c>
      <c r="F4823" s="151">
        <v>0</v>
      </c>
      <c r="G4823" s="151">
        <v>0</v>
      </c>
      <c r="H4823" s="151">
        <v>0</v>
      </c>
      <c r="I4823" s="151">
        <v>4.176846000971734E-5</v>
      </c>
      <c r="J4823" s="151">
        <v>0</v>
      </c>
      <c r="K4823" s="151">
        <v>0</v>
      </c>
      <c r="L4823" s="151">
        <v>0</v>
      </c>
      <c r="M4823" s="151">
        <v>0</v>
      </c>
      <c r="N4823" s="151">
        <v>0</v>
      </c>
      <c r="O4823" s="151">
        <v>0</v>
      </c>
      <c r="P4823" s="151">
        <v>0</v>
      </c>
    </row>
    <row r="4824" spans="1:16" ht="22" customHeight="1" x14ac:dyDescent="0.2">
      <c r="A4824" s="150" t="s">
        <v>5653</v>
      </c>
      <c r="B4824" s="151">
        <v>0</v>
      </c>
      <c r="C4824" s="151">
        <v>1.4073839618329362E-4</v>
      </c>
      <c r="D4824" s="151">
        <v>3.4325250165408436E-5</v>
      </c>
      <c r="E4824" s="151">
        <v>2.2659784442457693E-4</v>
      </c>
      <c r="F4824" s="151">
        <v>0</v>
      </c>
      <c r="G4824" s="151">
        <v>2.1564915948544459E-4</v>
      </c>
      <c r="H4824" s="151">
        <v>7.6661392008140429E-5</v>
      </c>
      <c r="I4824" s="151">
        <v>1.6707384003886936E-4</v>
      </c>
      <c r="J4824" s="151">
        <v>8.8427834886524144E-5</v>
      </c>
      <c r="K4824" s="151">
        <v>1.4466272646123567E-4</v>
      </c>
      <c r="L4824" s="151">
        <v>7.7401155681312351E-5</v>
      </c>
      <c r="M4824" s="151">
        <v>1.459909818161322E-4</v>
      </c>
      <c r="N4824" s="151">
        <v>8.1336315524728207E-5</v>
      </c>
      <c r="O4824" s="151">
        <v>6.3282625871314649E-5</v>
      </c>
      <c r="P4824" s="151">
        <v>3.3959087789609639E-5</v>
      </c>
    </row>
    <row r="4825" spans="1:16" ht="22" customHeight="1" x14ac:dyDescent="0.2">
      <c r="A4825" s="150" t="s">
        <v>5654</v>
      </c>
      <c r="B4825" s="151">
        <v>1.2807410123896344E-4</v>
      </c>
      <c r="C4825" s="151">
        <v>2.8147679236658723E-4</v>
      </c>
      <c r="D4825" s="151">
        <v>6.8650500330816872E-5</v>
      </c>
      <c r="E4825" s="151">
        <v>3.0213045923276923E-4</v>
      </c>
      <c r="F4825" s="151">
        <v>6.2742140360993516E-5</v>
      </c>
      <c r="G4825" s="151">
        <v>2.8753221264725951E-4</v>
      </c>
      <c r="H4825" s="151">
        <v>1.5332278401628086E-4</v>
      </c>
      <c r="I4825" s="151">
        <v>2.5061076005830402E-4</v>
      </c>
      <c r="J4825" s="151">
        <v>8.8427834886524144E-5</v>
      </c>
      <c r="K4825" s="151">
        <v>2.1699408969185348E-4</v>
      </c>
      <c r="L4825" s="151">
        <v>7.7401155681312351E-5</v>
      </c>
      <c r="M4825" s="151">
        <v>2.1898647272419831E-4</v>
      </c>
      <c r="N4825" s="151">
        <v>9.7603578629673846E-5</v>
      </c>
      <c r="O4825" s="151">
        <v>6.3282625871314649E-5</v>
      </c>
      <c r="P4825" s="151">
        <v>1.1885680726363374E-4</v>
      </c>
    </row>
    <row r="4826" spans="1:16" ht="22" customHeight="1" x14ac:dyDescent="0.2">
      <c r="A4826" s="150" t="s">
        <v>5655</v>
      </c>
      <c r="B4826" s="151">
        <v>0</v>
      </c>
      <c r="C4826" s="151">
        <v>7.0369198091646808E-5</v>
      </c>
      <c r="D4826" s="151">
        <v>0</v>
      </c>
      <c r="E4826" s="151">
        <v>7.5532614808192306E-5</v>
      </c>
      <c r="F4826" s="151">
        <v>0</v>
      </c>
      <c r="G4826" s="151">
        <v>1.4376610632362976E-4</v>
      </c>
      <c r="H4826" s="151">
        <v>0</v>
      </c>
      <c r="I4826" s="151">
        <v>4.176846000971734E-5</v>
      </c>
      <c r="J4826" s="151">
        <v>0</v>
      </c>
      <c r="K4826" s="151">
        <v>0</v>
      </c>
      <c r="L4826" s="151">
        <v>0</v>
      </c>
      <c r="M4826" s="151">
        <v>7.2995490908066098E-5</v>
      </c>
      <c r="N4826" s="151">
        <v>0</v>
      </c>
      <c r="O4826" s="151">
        <v>0</v>
      </c>
      <c r="P4826" s="151">
        <v>0</v>
      </c>
    </row>
    <row r="4827" spans="1:16" ht="22" customHeight="1" x14ac:dyDescent="0.2">
      <c r="A4827" s="150" t="s">
        <v>5656</v>
      </c>
      <c r="B4827" s="151">
        <v>0</v>
      </c>
      <c r="C4827" s="151">
        <v>0</v>
      </c>
      <c r="D4827" s="151">
        <v>0</v>
      </c>
      <c r="E4827" s="151">
        <v>0</v>
      </c>
      <c r="F4827" s="151">
        <v>0</v>
      </c>
      <c r="G4827" s="151">
        <v>0</v>
      </c>
      <c r="H4827" s="151">
        <v>0</v>
      </c>
      <c r="I4827" s="151">
        <v>4.176846000971734E-5</v>
      </c>
      <c r="J4827" s="151">
        <v>0</v>
      </c>
      <c r="K4827" s="151">
        <v>7.2331363230617834E-5</v>
      </c>
      <c r="L4827" s="151">
        <v>0</v>
      </c>
      <c r="M4827" s="151">
        <v>0</v>
      </c>
      <c r="N4827" s="151">
        <v>0</v>
      </c>
      <c r="O4827" s="151">
        <v>0</v>
      </c>
      <c r="P4827" s="151">
        <v>0</v>
      </c>
    </row>
    <row r="4828" spans="1:16" ht="22" customHeight="1" x14ac:dyDescent="0.2">
      <c r="A4828" s="150" t="s">
        <v>5657</v>
      </c>
      <c r="B4828" s="151">
        <v>0</v>
      </c>
      <c r="C4828" s="151">
        <v>0</v>
      </c>
      <c r="D4828" s="151">
        <v>3.4325250165408436E-5</v>
      </c>
      <c r="E4828" s="151">
        <v>0</v>
      </c>
      <c r="F4828" s="151">
        <v>6.2742140360993516E-5</v>
      </c>
      <c r="G4828" s="151">
        <v>0</v>
      </c>
      <c r="H4828" s="151">
        <v>0</v>
      </c>
      <c r="I4828" s="151">
        <v>0</v>
      </c>
      <c r="J4828" s="151">
        <v>0</v>
      </c>
      <c r="K4828" s="151">
        <v>0</v>
      </c>
      <c r="L4828" s="151">
        <v>0</v>
      </c>
      <c r="M4828" s="151">
        <v>0</v>
      </c>
      <c r="N4828" s="151">
        <v>8.1336315524728207E-5</v>
      </c>
      <c r="O4828" s="151">
        <v>0</v>
      </c>
      <c r="P4828" s="151">
        <v>6.7918175579219277E-5</v>
      </c>
    </row>
    <row r="4829" spans="1:16" ht="22" customHeight="1" x14ac:dyDescent="0.2">
      <c r="A4829" s="150" t="s">
        <v>5658</v>
      </c>
      <c r="B4829" s="151">
        <v>0</v>
      </c>
      <c r="C4829" s="151">
        <v>0</v>
      </c>
      <c r="D4829" s="151">
        <v>0</v>
      </c>
      <c r="E4829" s="151">
        <v>0</v>
      </c>
      <c r="F4829" s="151">
        <v>0</v>
      </c>
      <c r="G4829" s="151">
        <v>7.2246098884854351E-5</v>
      </c>
      <c r="H4829" s="151">
        <v>0</v>
      </c>
      <c r="I4829" s="151">
        <v>0</v>
      </c>
      <c r="J4829" s="151">
        <v>4.4437220056611884E-5</v>
      </c>
      <c r="K4829" s="151">
        <v>0</v>
      </c>
      <c r="L4829" s="151">
        <v>0</v>
      </c>
      <c r="M4829" s="151">
        <v>0</v>
      </c>
      <c r="N4829" s="151">
        <v>0</v>
      </c>
      <c r="O4829" s="151">
        <v>0</v>
      </c>
      <c r="P4829" s="151">
        <v>0</v>
      </c>
    </row>
    <row r="4830" spans="1:16" ht="22" customHeight="1" x14ac:dyDescent="0.2">
      <c r="A4830" s="150" t="s">
        <v>5659</v>
      </c>
      <c r="B4830" s="151">
        <v>0</v>
      </c>
      <c r="C4830" s="151">
        <v>0</v>
      </c>
      <c r="D4830" s="151">
        <v>6.8997220029457372E-5</v>
      </c>
      <c r="E4830" s="151">
        <v>0</v>
      </c>
      <c r="F4830" s="151">
        <v>6.3059019857766209E-5</v>
      </c>
      <c r="G4830" s="151">
        <v>0</v>
      </c>
      <c r="H4830" s="151">
        <v>7.7048570755656304E-5</v>
      </c>
      <c r="I4830" s="151">
        <v>0</v>
      </c>
      <c r="J4830" s="151">
        <v>1.3331166016983565E-4</v>
      </c>
      <c r="K4830" s="151">
        <v>0</v>
      </c>
      <c r="L4830" s="151">
        <v>0</v>
      </c>
      <c r="M4830" s="151">
        <v>0</v>
      </c>
      <c r="N4830" s="151">
        <v>4.9048262998245193E-5</v>
      </c>
      <c r="O4830" s="151">
        <v>0</v>
      </c>
      <c r="P4830" s="151">
        <v>8.5326495835004026E-5</v>
      </c>
    </row>
    <row r="4831" spans="1:16" ht="22" customHeight="1" x14ac:dyDescent="0.2">
      <c r="A4831" s="150" t="s">
        <v>5660</v>
      </c>
      <c r="B4831" s="151">
        <v>2.5744188026821945E-4</v>
      </c>
      <c r="C4831" s="151">
        <v>0</v>
      </c>
      <c r="D4831" s="151">
        <v>2.4149027010310077E-4</v>
      </c>
      <c r="E4831" s="151">
        <v>1.1387113899113842E-4</v>
      </c>
      <c r="F4831" s="151">
        <v>2.5223607943106484E-4</v>
      </c>
      <c r="G4831" s="151">
        <v>2.1673829665456301E-4</v>
      </c>
      <c r="H4831" s="151">
        <v>3.0819428302262522E-4</v>
      </c>
      <c r="I4831" s="151">
        <v>2.0989705913974116E-4</v>
      </c>
      <c r="J4831" s="151">
        <v>3.1106054039628316E-4</v>
      </c>
      <c r="K4831" s="151">
        <v>7.2696673145923981E-5</v>
      </c>
      <c r="L4831" s="151">
        <v>3.8896035304497877E-4</v>
      </c>
      <c r="M4831" s="151">
        <v>2.2009246501068417E-4</v>
      </c>
      <c r="N4831" s="151">
        <v>2.7794015699005606E-4</v>
      </c>
      <c r="O4831" s="151">
        <v>2.544089403715478E-4</v>
      </c>
      <c r="P4831" s="151">
        <v>2.7304478667201291E-4</v>
      </c>
    </row>
    <row r="4832" spans="1:16" ht="22" customHeight="1" x14ac:dyDescent="0.2">
      <c r="A4832" s="150" t="s">
        <v>5661</v>
      </c>
      <c r="B4832" s="151">
        <v>6.4360470067054861E-5</v>
      </c>
      <c r="C4832" s="151">
        <v>0</v>
      </c>
      <c r="D4832" s="151">
        <v>1.7249305007364341E-4</v>
      </c>
      <c r="E4832" s="151">
        <v>3.795704633037947E-5</v>
      </c>
      <c r="F4832" s="151">
        <v>1.2611803971553242E-4</v>
      </c>
      <c r="G4832" s="151">
        <v>0</v>
      </c>
      <c r="H4832" s="151">
        <v>3.0819428302262522E-4</v>
      </c>
      <c r="I4832" s="151">
        <v>4.1979411827948234E-5</v>
      </c>
      <c r="J4832" s="151">
        <v>5.7768386073595458E-4</v>
      </c>
      <c r="K4832" s="151">
        <v>0</v>
      </c>
      <c r="L4832" s="151">
        <v>6.2233656487196607E-4</v>
      </c>
      <c r="M4832" s="151">
        <v>7.3364155003561389E-5</v>
      </c>
      <c r="N4832" s="151">
        <v>4.7413320898303683E-4</v>
      </c>
      <c r="O4832" s="151">
        <v>2.544089403715478E-4</v>
      </c>
      <c r="P4832" s="151">
        <v>4.948936758430233E-4</v>
      </c>
    </row>
    <row r="4833" spans="1:16" ht="22" customHeight="1" x14ac:dyDescent="0.2">
      <c r="A4833" s="150" t="s">
        <v>5662</v>
      </c>
      <c r="B4833" s="151">
        <v>6.4360470067054861E-5</v>
      </c>
      <c r="C4833" s="151">
        <v>3.5362299041004325E-4</v>
      </c>
      <c r="D4833" s="151">
        <v>6.8997220029457372E-5</v>
      </c>
      <c r="E4833" s="151">
        <v>3.4161341697341527E-4</v>
      </c>
      <c r="F4833" s="151">
        <v>0</v>
      </c>
      <c r="G4833" s="151">
        <v>2.8898439553941741E-4</v>
      </c>
      <c r="H4833" s="151">
        <v>7.7048570755656304E-5</v>
      </c>
      <c r="I4833" s="151">
        <v>3.3583529462358588E-4</v>
      </c>
      <c r="J4833" s="151">
        <v>4.4437220056611884E-5</v>
      </c>
      <c r="K4833" s="151">
        <v>5.0887671202146784E-4</v>
      </c>
      <c r="L4833" s="151">
        <v>0</v>
      </c>
      <c r="M4833" s="151">
        <v>2.9345662001424556E-4</v>
      </c>
      <c r="N4833" s="151">
        <v>3.2698841998830126E-5</v>
      </c>
      <c r="O4833" s="151">
        <v>0</v>
      </c>
      <c r="P4833" s="151">
        <v>0</v>
      </c>
    </row>
    <row r="4834" spans="1:16" ht="22" customHeight="1" x14ac:dyDescent="0.2">
      <c r="A4834" s="150" t="s">
        <v>5663</v>
      </c>
      <c r="B4834" s="151">
        <v>0</v>
      </c>
      <c r="C4834" s="151">
        <v>0</v>
      </c>
      <c r="D4834" s="151">
        <v>0</v>
      </c>
      <c r="E4834" s="151">
        <v>0</v>
      </c>
      <c r="F4834" s="151">
        <v>0</v>
      </c>
      <c r="G4834" s="151">
        <v>0</v>
      </c>
      <c r="H4834" s="151">
        <v>0</v>
      </c>
      <c r="I4834" s="151">
        <v>0</v>
      </c>
      <c r="J4834" s="151">
        <v>0</v>
      </c>
      <c r="K4834" s="151">
        <v>0</v>
      </c>
      <c r="L4834" s="151">
        <v>0</v>
      </c>
      <c r="M4834" s="151">
        <v>0</v>
      </c>
      <c r="N4834" s="151">
        <v>0</v>
      </c>
      <c r="O4834" s="151">
        <v>0</v>
      </c>
      <c r="P4834" s="151">
        <v>1.7065299167000807E-5</v>
      </c>
    </row>
    <row r="4835" spans="1:16" ht="22" customHeight="1" x14ac:dyDescent="0.2">
      <c r="A4835" s="150" t="s">
        <v>5664</v>
      </c>
      <c r="B4835" s="151">
        <v>4.5052329046938399E-4</v>
      </c>
      <c r="C4835" s="151">
        <v>1.0608689712301299E-3</v>
      </c>
      <c r="D4835" s="151">
        <v>5.1747915022093026E-4</v>
      </c>
      <c r="E4835" s="151">
        <v>1.1766684362417637E-3</v>
      </c>
      <c r="F4835" s="151">
        <v>3.7835411914659728E-4</v>
      </c>
      <c r="G4835" s="151">
        <v>9.3919928550310655E-4</v>
      </c>
      <c r="H4835" s="151">
        <v>6.9343713680090663E-4</v>
      </c>
      <c r="I4835" s="151">
        <v>1.2593823548384471E-3</v>
      </c>
      <c r="J4835" s="151">
        <v>8.4430718107562572E-4</v>
      </c>
      <c r="K4835" s="151">
        <v>1.1631467703347837E-3</v>
      </c>
      <c r="L4835" s="151">
        <v>6.2233656487196607E-4</v>
      </c>
      <c r="M4835" s="151">
        <v>1.1738264800569822E-3</v>
      </c>
      <c r="N4835" s="151">
        <v>8.3382047097016823E-4</v>
      </c>
      <c r="O4835" s="151">
        <v>8.9043129130041729E-4</v>
      </c>
      <c r="P4835" s="151">
        <v>8.1913436001603858E-4</v>
      </c>
    </row>
    <row r="4836" spans="1:16" ht="22" customHeight="1" x14ac:dyDescent="0.2">
      <c r="A4836" s="150" t="s">
        <v>5665</v>
      </c>
      <c r="B4836" s="151">
        <v>0</v>
      </c>
      <c r="C4836" s="151">
        <v>0</v>
      </c>
      <c r="D4836" s="151">
        <v>0</v>
      </c>
      <c r="E4836" s="151">
        <v>0</v>
      </c>
      <c r="F4836" s="151">
        <v>0</v>
      </c>
      <c r="G4836" s="151">
        <v>7.2246098884854351E-5</v>
      </c>
      <c r="H4836" s="151">
        <v>0</v>
      </c>
      <c r="I4836" s="151">
        <v>0</v>
      </c>
      <c r="J4836" s="151">
        <v>0</v>
      </c>
      <c r="K4836" s="151">
        <v>0</v>
      </c>
      <c r="L4836" s="151">
        <v>0</v>
      </c>
      <c r="M4836" s="151">
        <v>0</v>
      </c>
      <c r="N4836" s="151">
        <v>0</v>
      </c>
      <c r="O4836" s="151">
        <v>0</v>
      </c>
      <c r="P4836" s="151">
        <v>0</v>
      </c>
    </row>
    <row r="4837" spans="1:16" ht="22" customHeight="1" x14ac:dyDescent="0.2">
      <c r="A4837" s="150" t="s">
        <v>5666</v>
      </c>
      <c r="B4837" s="151">
        <v>0</v>
      </c>
      <c r="C4837" s="151">
        <v>7.0724598082008664E-5</v>
      </c>
      <c r="D4837" s="151">
        <v>0</v>
      </c>
      <c r="E4837" s="151">
        <v>3.795704633037947E-5</v>
      </c>
      <c r="F4837" s="151">
        <v>0</v>
      </c>
      <c r="G4837" s="151">
        <v>7.2246098884854351E-5</v>
      </c>
      <c r="H4837" s="151">
        <v>0</v>
      </c>
      <c r="I4837" s="151">
        <v>0</v>
      </c>
      <c r="J4837" s="151">
        <v>0</v>
      </c>
      <c r="K4837" s="151">
        <v>7.2696673145923981E-5</v>
      </c>
      <c r="L4837" s="151">
        <v>0</v>
      </c>
      <c r="M4837" s="151">
        <v>7.3364155003561389E-5</v>
      </c>
      <c r="N4837" s="151">
        <v>0</v>
      </c>
      <c r="O4837" s="151">
        <v>0</v>
      </c>
      <c r="P4837" s="151">
        <v>0</v>
      </c>
    </row>
    <row r="4838" spans="1:16" ht="22" customHeight="1" x14ac:dyDescent="0.2">
      <c r="A4838" s="150" t="s">
        <v>5667</v>
      </c>
      <c r="B4838" s="151">
        <v>0</v>
      </c>
      <c r="C4838" s="151">
        <v>3.5362299041004325E-4</v>
      </c>
      <c r="D4838" s="151">
        <v>6.8997220029457372E-5</v>
      </c>
      <c r="E4838" s="151">
        <v>2.6569932431265626E-4</v>
      </c>
      <c r="F4838" s="151">
        <v>0</v>
      </c>
      <c r="G4838" s="151">
        <v>2.1673829665456301E-4</v>
      </c>
      <c r="H4838" s="151">
        <v>7.7048570755656304E-5</v>
      </c>
      <c r="I4838" s="151">
        <v>2.5187647096768938E-4</v>
      </c>
      <c r="J4838" s="151">
        <v>8.8874440113223768E-5</v>
      </c>
      <c r="K4838" s="151">
        <v>2.9078669258369592E-4</v>
      </c>
      <c r="L4838" s="151">
        <v>7.7792070608995759E-5</v>
      </c>
      <c r="M4838" s="151">
        <v>2.2009246501068417E-4</v>
      </c>
      <c r="N4838" s="151">
        <v>4.9048262998245193E-5</v>
      </c>
      <c r="O4838" s="151">
        <v>0</v>
      </c>
      <c r="P4838" s="151">
        <v>3.4130598334001614E-5</v>
      </c>
    </row>
    <row r="4839" spans="1:16" ht="22" customHeight="1" x14ac:dyDescent="0.2">
      <c r="A4839" s="152" t="s">
        <v>5668</v>
      </c>
      <c r="B4839" s="153">
        <v>0</v>
      </c>
      <c r="C4839" s="153">
        <v>0</v>
      </c>
      <c r="D4839" s="153">
        <v>0</v>
      </c>
      <c r="E4839" s="153">
        <v>0</v>
      </c>
      <c r="F4839" s="153">
        <v>0</v>
      </c>
      <c r="G4839" s="153">
        <v>7.2246098884854351E-5</v>
      </c>
      <c r="H4839" s="153">
        <v>0</v>
      </c>
      <c r="I4839" s="153">
        <v>4.1979411827948234E-5</v>
      </c>
      <c r="J4839" s="153">
        <v>0</v>
      </c>
      <c r="K4839" s="153">
        <v>0</v>
      </c>
      <c r="L4839" s="153">
        <v>0</v>
      </c>
      <c r="M4839" s="153">
        <v>0</v>
      </c>
      <c r="N4839" s="153">
        <v>1.6349420999415063E-5</v>
      </c>
      <c r="O4839" s="153">
        <v>6.3602235092886949E-5</v>
      </c>
      <c r="P4839" s="153">
        <v>1.7065299167000807E-5</v>
      </c>
    </row>
    <row r="4840" spans="1:16" ht="22" customHeight="1" x14ac:dyDescent="0.2">
      <c r="A4840" s="150" t="s">
        <v>5669</v>
      </c>
      <c r="B4840" s="151">
        <v>6.4360470067054859E-4</v>
      </c>
      <c r="C4840" s="151">
        <v>0</v>
      </c>
      <c r="D4840" s="151">
        <v>5.8647637025038759E-4</v>
      </c>
      <c r="E4840" s="151">
        <v>0</v>
      </c>
      <c r="F4840" s="151">
        <v>6.9364921843542823E-4</v>
      </c>
      <c r="G4840" s="151">
        <v>0</v>
      </c>
      <c r="H4840" s="151">
        <v>0</v>
      </c>
      <c r="I4840" s="151">
        <v>0</v>
      </c>
      <c r="J4840" s="151">
        <v>4.4437220056611884E-5</v>
      </c>
      <c r="K4840" s="151">
        <v>0</v>
      </c>
      <c r="L4840" s="151">
        <v>0</v>
      </c>
      <c r="M4840" s="151">
        <v>0</v>
      </c>
      <c r="N4840" s="151">
        <v>3.2698841998830125E-4</v>
      </c>
      <c r="O4840" s="151">
        <v>3.8161341055732169E-4</v>
      </c>
      <c r="P4840" s="151">
        <v>3.754365816740177E-4</v>
      </c>
    </row>
    <row r="4841" spans="1:16" ht="22" customHeight="1" x14ac:dyDescent="0.2">
      <c r="A4841" s="150" t="s">
        <v>5670</v>
      </c>
      <c r="B4841" s="151">
        <v>0</v>
      </c>
      <c r="C4841" s="151">
        <v>0</v>
      </c>
      <c r="D4841" s="151">
        <v>3.4498610014728686E-5</v>
      </c>
      <c r="E4841" s="151">
        <v>0</v>
      </c>
      <c r="F4841" s="151">
        <v>0</v>
      </c>
      <c r="G4841" s="151">
        <v>0</v>
      </c>
      <c r="H4841" s="151">
        <v>0</v>
      </c>
      <c r="I4841" s="151">
        <v>0</v>
      </c>
      <c r="J4841" s="151">
        <v>4.4437220056611884E-5</v>
      </c>
      <c r="K4841" s="151">
        <v>0</v>
      </c>
      <c r="L4841" s="151">
        <v>0</v>
      </c>
      <c r="M4841" s="151">
        <v>0</v>
      </c>
      <c r="N4841" s="151">
        <v>1.6349420999415063E-5</v>
      </c>
      <c r="O4841" s="151">
        <v>0</v>
      </c>
      <c r="P4841" s="151">
        <v>1.7065299167000807E-5</v>
      </c>
    </row>
    <row r="4842" spans="1:16" ht="22" customHeight="1" x14ac:dyDescent="0.2">
      <c r="A4842" s="150" t="s">
        <v>5671</v>
      </c>
      <c r="B4842" s="151">
        <v>6.4360470067054861E-5</v>
      </c>
      <c r="C4842" s="151">
        <v>0</v>
      </c>
      <c r="D4842" s="151">
        <v>3.4498610014728686E-5</v>
      </c>
      <c r="E4842" s="151">
        <v>0</v>
      </c>
      <c r="F4842" s="151">
        <v>6.3059019857766209E-5</v>
      </c>
      <c r="G4842" s="151">
        <v>0</v>
      </c>
      <c r="H4842" s="151">
        <v>0</v>
      </c>
      <c r="I4842" s="151">
        <v>0</v>
      </c>
      <c r="J4842" s="151">
        <v>0</v>
      </c>
      <c r="K4842" s="151">
        <v>0</v>
      </c>
      <c r="L4842" s="151">
        <v>0</v>
      </c>
      <c r="M4842" s="151">
        <v>0</v>
      </c>
      <c r="N4842" s="151">
        <v>0</v>
      </c>
      <c r="O4842" s="151">
        <v>0</v>
      </c>
      <c r="P4842" s="151">
        <v>0</v>
      </c>
    </row>
    <row r="4843" spans="1:16" ht="22" customHeight="1" x14ac:dyDescent="0.2">
      <c r="A4843" s="150" t="s">
        <v>5672</v>
      </c>
      <c r="B4843" s="151">
        <v>2.5874869184318501E-4</v>
      </c>
      <c r="C4843" s="151">
        <v>1.4216721238820014E-4</v>
      </c>
      <c r="D4843" s="151">
        <v>4.1608475835023021E-4</v>
      </c>
      <c r="E4843" s="151">
        <v>1.9074860846231308E-4</v>
      </c>
      <c r="F4843" s="151">
        <v>2.535164656210702E-4</v>
      </c>
      <c r="G4843" s="151">
        <v>7.261283035127491E-5</v>
      </c>
      <c r="H4843" s="151">
        <v>5.4207776176314537E-4</v>
      </c>
      <c r="I4843" s="151">
        <v>3.3754004231203045E-4</v>
      </c>
      <c r="J4843" s="151">
        <v>7.1460463522510882E-4</v>
      </c>
      <c r="K4843" s="151">
        <v>2.9226276716533901E-4</v>
      </c>
      <c r="L4843" s="151">
        <v>7.8186954216148013E-4</v>
      </c>
      <c r="M4843" s="151">
        <v>7.373656188175205E-5</v>
      </c>
      <c r="N4843" s="151">
        <v>8.5448547517755072E-4</v>
      </c>
      <c r="O4843" s="151">
        <v>8.3102615801569038E-4</v>
      </c>
      <c r="P4843" s="151">
        <v>7.8898855235047375E-4</v>
      </c>
    </row>
    <row r="4844" spans="1:16" ht="22" customHeight="1" x14ac:dyDescent="0.2">
      <c r="A4844" s="150" t="s">
        <v>5673</v>
      </c>
      <c r="B4844" s="151">
        <v>6.4687172960796251E-5</v>
      </c>
      <c r="C4844" s="151">
        <v>0</v>
      </c>
      <c r="D4844" s="151">
        <v>0</v>
      </c>
      <c r="E4844" s="151">
        <v>0</v>
      </c>
      <c r="F4844" s="151">
        <v>6.337911640526755E-5</v>
      </c>
      <c r="G4844" s="151">
        <v>0</v>
      </c>
      <c r="H4844" s="151">
        <v>0</v>
      </c>
      <c r="I4844" s="151">
        <v>0</v>
      </c>
      <c r="J4844" s="151">
        <v>0</v>
      </c>
      <c r="K4844" s="151">
        <v>0</v>
      </c>
      <c r="L4844" s="151">
        <v>0</v>
      </c>
      <c r="M4844" s="151">
        <v>0</v>
      </c>
      <c r="N4844" s="151">
        <v>4.9297238952551003E-5</v>
      </c>
      <c r="O4844" s="151">
        <v>6.3925089078130026E-5</v>
      </c>
      <c r="P4844" s="151">
        <v>5.1455775153291768E-5</v>
      </c>
    </row>
    <row r="4845" spans="1:16" ht="22" customHeight="1" x14ac:dyDescent="0.2">
      <c r="A4845" s="150" t="s">
        <v>5674</v>
      </c>
      <c r="B4845" s="151">
        <v>3.8812303776477756E-4</v>
      </c>
      <c r="C4845" s="151">
        <v>0</v>
      </c>
      <c r="D4845" s="151">
        <v>2.0804237917511511E-4</v>
      </c>
      <c r="E4845" s="151">
        <v>0</v>
      </c>
      <c r="F4845" s="151">
        <v>3.168955820263378E-4</v>
      </c>
      <c r="G4845" s="151">
        <v>0</v>
      </c>
      <c r="H4845" s="151">
        <v>0</v>
      </c>
      <c r="I4845" s="151">
        <v>0</v>
      </c>
      <c r="J4845" s="151">
        <v>0</v>
      </c>
      <c r="K4845" s="151">
        <v>0</v>
      </c>
      <c r="L4845" s="151">
        <v>0</v>
      </c>
      <c r="M4845" s="151">
        <v>0</v>
      </c>
      <c r="N4845" s="151">
        <v>1.47891716857653E-4</v>
      </c>
      <c r="O4845" s="151">
        <v>1.2785017815626005E-4</v>
      </c>
      <c r="P4845" s="151">
        <v>1.5436732545987529E-4</v>
      </c>
    </row>
    <row r="4846" spans="1:16" ht="22" customHeight="1" x14ac:dyDescent="0.2">
      <c r="A4846" s="150" t="s">
        <v>5675</v>
      </c>
      <c r="B4846" s="151">
        <v>0</v>
      </c>
      <c r="C4846" s="151">
        <v>0</v>
      </c>
      <c r="D4846" s="151">
        <v>0</v>
      </c>
      <c r="E4846" s="151">
        <v>0</v>
      </c>
      <c r="F4846" s="151">
        <v>0</v>
      </c>
      <c r="G4846" s="151">
        <v>0</v>
      </c>
      <c r="H4846" s="151">
        <v>0</v>
      </c>
      <c r="I4846" s="151">
        <v>0</v>
      </c>
      <c r="J4846" s="151">
        <v>0</v>
      </c>
      <c r="K4846" s="151">
        <v>0</v>
      </c>
      <c r="L4846" s="151">
        <v>0</v>
      </c>
      <c r="M4846" s="151">
        <v>0</v>
      </c>
      <c r="N4846" s="151">
        <v>1.6516251825939705E-5</v>
      </c>
      <c r="O4846" s="151">
        <v>0</v>
      </c>
      <c r="P4846" s="151">
        <v>1.7239434872786526E-5</v>
      </c>
    </row>
    <row r="4847" spans="1:16" ht="22" customHeight="1" x14ac:dyDescent="0.2">
      <c r="A4847" s="150" t="s">
        <v>5676</v>
      </c>
      <c r="B4847" s="151">
        <v>0</v>
      </c>
      <c r="C4847" s="151">
        <v>0</v>
      </c>
      <c r="D4847" s="151">
        <v>3.4850636647532036E-5</v>
      </c>
      <c r="E4847" s="151">
        <v>0</v>
      </c>
      <c r="F4847" s="151">
        <v>0</v>
      </c>
      <c r="G4847" s="151">
        <v>0</v>
      </c>
      <c r="H4847" s="151">
        <v>7.7834780661326246E-5</v>
      </c>
      <c r="I4847" s="151">
        <v>0</v>
      </c>
      <c r="J4847" s="151">
        <v>8.9781322155195424E-5</v>
      </c>
      <c r="K4847" s="151">
        <v>0</v>
      </c>
      <c r="L4847" s="151">
        <v>7.8585867247863049E-5</v>
      </c>
      <c r="M4847" s="151">
        <v>0</v>
      </c>
      <c r="N4847" s="151">
        <v>9.9097510955638236E-5</v>
      </c>
      <c r="O4847" s="151">
        <v>6.425123749179395E-5</v>
      </c>
      <c r="P4847" s="151">
        <v>6.8957739491146104E-5</v>
      </c>
    </row>
    <row r="4848" spans="1:16" ht="22" customHeight="1" x14ac:dyDescent="0.2">
      <c r="A4848" s="150" t="s">
        <v>5677</v>
      </c>
      <c r="B4848" s="151">
        <v>0</v>
      </c>
      <c r="C4848" s="151">
        <v>0</v>
      </c>
      <c r="D4848" s="151">
        <v>0</v>
      </c>
      <c r="E4848" s="151">
        <v>0</v>
      </c>
      <c r="F4848" s="151">
        <v>0</v>
      </c>
      <c r="G4848" s="151">
        <v>0</v>
      </c>
      <c r="H4848" s="151">
        <v>0</v>
      </c>
      <c r="I4848" s="151">
        <v>0</v>
      </c>
      <c r="J4848" s="151">
        <v>0</v>
      </c>
      <c r="K4848" s="151">
        <v>0</v>
      </c>
      <c r="L4848" s="151">
        <v>0</v>
      </c>
      <c r="M4848" s="151">
        <v>7.411276883012833E-5</v>
      </c>
      <c r="N4848" s="151">
        <v>0</v>
      </c>
      <c r="O4848" s="151">
        <v>0</v>
      </c>
      <c r="P4848" s="151">
        <v>0</v>
      </c>
    </row>
    <row r="4849" spans="1:16" ht="22" customHeight="1" x14ac:dyDescent="0.2">
      <c r="A4849" s="150" t="s">
        <v>5678</v>
      </c>
      <c r="B4849" s="151">
        <v>0</v>
      </c>
      <c r="C4849" s="151">
        <v>0</v>
      </c>
      <c r="D4849" s="151">
        <v>0</v>
      </c>
      <c r="E4849" s="151">
        <v>0</v>
      </c>
      <c r="F4849" s="151">
        <v>0</v>
      </c>
      <c r="G4849" s="151">
        <v>0</v>
      </c>
      <c r="H4849" s="151">
        <v>0</v>
      </c>
      <c r="I4849" s="151">
        <v>0</v>
      </c>
      <c r="J4849" s="151">
        <v>0</v>
      </c>
      <c r="K4849" s="151">
        <v>0</v>
      </c>
      <c r="L4849" s="151">
        <v>0</v>
      </c>
      <c r="M4849" s="151">
        <v>0</v>
      </c>
      <c r="N4849" s="151">
        <v>1.6516251825939705E-5</v>
      </c>
      <c r="O4849" s="151">
        <v>0</v>
      </c>
      <c r="P4849" s="151">
        <v>0</v>
      </c>
    </row>
    <row r="4850" spans="1:16" ht="22" customHeight="1" x14ac:dyDescent="0.2">
      <c r="A4850" s="150" t="s">
        <v>5679</v>
      </c>
      <c r="B4850" s="151">
        <v>2.6006883823014005E-4</v>
      </c>
      <c r="C4850" s="151">
        <v>7.144627765427405E-5</v>
      </c>
      <c r="D4850" s="151">
        <v>3.1365572982778835E-4</v>
      </c>
      <c r="E4850" s="151">
        <v>3.8344363129669052E-5</v>
      </c>
      <c r="F4850" s="151">
        <v>1.9110743773220984E-4</v>
      </c>
      <c r="G4850" s="151">
        <v>7.2983303975516107E-5</v>
      </c>
      <c r="H4850" s="151">
        <v>5.4484346462928377E-4</v>
      </c>
      <c r="I4850" s="151">
        <v>4.2407773173131376E-5</v>
      </c>
      <c r="J4850" s="151">
        <v>5.3868793293117257E-4</v>
      </c>
      <c r="K4850" s="151">
        <v>1.4687695186625457E-4</v>
      </c>
      <c r="L4850" s="151">
        <v>5.501010707350413E-4</v>
      </c>
      <c r="M4850" s="151">
        <v>1.4822553766025666E-4</v>
      </c>
      <c r="N4850" s="151">
        <v>6.7716632486352799E-4</v>
      </c>
      <c r="O4850" s="151">
        <v>5.7826113742614571E-4</v>
      </c>
      <c r="P4850" s="151">
        <v>6.3785909029310151E-4</v>
      </c>
    </row>
    <row r="4851" spans="1:16" ht="22" customHeight="1" x14ac:dyDescent="0.2">
      <c r="A4851" s="150" t="s">
        <v>5680</v>
      </c>
      <c r="B4851" s="151">
        <v>1.9505162867260504E-4</v>
      </c>
      <c r="C4851" s="151">
        <v>0</v>
      </c>
      <c r="D4851" s="151">
        <v>6.9701273295064072E-5</v>
      </c>
      <c r="E4851" s="151">
        <v>0</v>
      </c>
      <c r="F4851" s="151">
        <v>3.8221487546441968E-4</v>
      </c>
      <c r="G4851" s="151">
        <v>0</v>
      </c>
      <c r="H4851" s="151">
        <v>0</v>
      </c>
      <c r="I4851" s="151">
        <v>0</v>
      </c>
      <c r="J4851" s="151">
        <v>0</v>
      </c>
      <c r="K4851" s="151">
        <v>0</v>
      </c>
      <c r="L4851" s="151">
        <v>0</v>
      </c>
      <c r="M4851" s="151">
        <v>0</v>
      </c>
      <c r="N4851" s="151">
        <v>3.303250365187941E-5</v>
      </c>
      <c r="O4851" s="151">
        <v>6.425123749179395E-5</v>
      </c>
      <c r="P4851" s="151">
        <v>0</v>
      </c>
    </row>
    <row r="4852" spans="1:16" ht="22" customHeight="1" x14ac:dyDescent="0.2">
      <c r="A4852" s="150" t="s">
        <v>5681</v>
      </c>
      <c r="B4852" s="151">
        <v>6.5017209557535012E-5</v>
      </c>
      <c r="C4852" s="151">
        <v>7.144627765427405E-5</v>
      </c>
      <c r="D4852" s="151">
        <v>1.0455190994259611E-4</v>
      </c>
      <c r="E4852" s="151">
        <v>7.6688726259338105E-5</v>
      </c>
      <c r="F4852" s="151">
        <v>0</v>
      </c>
      <c r="G4852" s="151">
        <v>0</v>
      </c>
      <c r="H4852" s="151">
        <v>0</v>
      </c>
      <c r="I4852" s="151">
        <v>0</v>
      </c>
      <c r="J4852" s="151">
        <v>4.4890661077597712E-5</v>
      </c>
      <c r="K4852" s="151">
        <v>0</v>
      </c>
      <c r="L4852" s="151">
        <v>7.8585867247863049E-5</v>
      </c>
      <c r="M4852" s="151">
        <v>7.411276883012833E-5</v>
      </c>
      <c r="N4852" s="151">
        <v>0</v>
      </c>
      <c r="O4852" s="151">
        <v>0</v>
      </c>
      <c r="P4852" s="151">
        <v>0</v>
      </c>
    </row>
    <row r="4853" spans="1:16" ht="22" customHeight="1" x14ac:dyDescent="0.2">
      <c r="A4853" s="150" t="s">
        <v>5682</v>
      </c>
      <c r="B4853" s="151">
        <v>0</v>
      </c>
      <c r="C4853" s="151">
        <v>1.428925553085481E-4</v>
      </c>
      <c r="D4853" s="151">
        <v>0</v>
      </c>
      <c r="E4853" s="151">
        <v>2.684105419076834E-4</v>
      </c>
      <c r="F4853" s="151">
        <v>0</v>
      </c>
      <c r="G4853" s="151">
        <v>2.1894991192654835E-4</v>
      </c>
      <c r="H4853" s="151">
        <v>0</v>
      </c>
      <c r="I4853" s="151">
        <v>8.4815546346262753E-5</v>
      </c>
      <c r="J4853" s="151">
        <v>0</v>
      </c>
      <c r="K4853" s="151">
        <v>1.4687695186625457E-4</v>
      </c>
      <c r="L4853" s="151">
        <v>7.8585867247863049E-5</v>
      </c>
      <c r="M4853" s="151">
        <v>2.22338306490385E-4</v>
      </c>
      <c r="N4853" s="151">
        <v>9.9097510955638236E-5</v>
      </c>
      <c r="O4853" s="151">
        <v>1.285024749835879E-4</v>
      </c>
      <c r="P4853" s="151">
        <v>6.8957739491146104E-5</v>
      </c>
    </row>
    <row r="4854" spans="1:16" ht="22" customHeight="1" x14ac:dyDescent="0.2">
      <c r="A4854" s="150" t="s">
        <v>5683</v>
      </c>
      <c r="B4854" s="151">
        <v>6.5017209557535012E-5</v>
      </c>
      <c r="C4854" s="151">
        <v>7.144627765427405E-5</v>
      </c>
      <c r="D4854" s="151">
        <v>0</v>
      </c>
      <c r="E4854" s="151">
        <v>3.8344363129669052E-5</v>
      </c>
      <c r="F4854" s="151">
        <v>0</v>
      </c>
      <c r="G4854" s="151">
        <v>7.2983303975516107E-5</v>
      </c>
      <c r="H4854" s="151">
        <v>1.5566956132265249E-4</v>
      </c>
      <c r="I4854" s="151">
        <v>8.4815546346262753E-5</v>
      </c>
      <c r="J4854" s="151">
        <v>4.4890661077597712E-5</v>
      </c>
      <c r="K4854" s="151">
        <v>7.3438475933127283E-5</v>
      </c>
      <c r="L4854" s="151">
        <v>7.8585867247863049E-5</v>
      </c>
      <c r="M4854" s="151">
        <v>7.411276883012833E-5</v>
      </c>
      <c r="N4854" s="151">
        <v>0</v>
      </c>
      <c r="O4854" s="151">
        <v>0</v>
      </c>
      <c r="P4854" s="151">
        <v>0</v>
      </c>
    </row>
    <row r="4855" spans="1:16" ht="22" customHeight="1" x14ac:dyDescent="0.2">
      <c r="A4855" s="150" t="s">
        <v>5684</v>
      </c>
      <c r="B4855" s="151">
        <v>0</v>
      </c>
      <c r="C4855" s="151">
        <v>7.144627765427405E-5</v>
      </c>
      <c r="D4855" s="151">
        <v>0</v>
      </c>
      <c r="E4855" s="151">
        <v>0</v>
      </c>
      <c r="F4855" s="151">
        <v>0</v>
      </c>
      <c r="G4855" s="151">
        <v>0</v>
      </c>
      <c r="H4855" s="151">
        <v>0</v>
      </c>
      <c r="I4855" s="151">
        <v>4.2407773173131376E-5</v>
      </c>
      <c r="J4855" s="151">
        <v>0</v>
      </c>
      <c r="K4855" s="151">
        <v>7.3438475933127283E-5</v>
      </c>
      <c r="L4855" s="151">
        <v>0</v>
      </c>
      <c r="M4855" s="151">
        <v>7.411276883012833E-5</v>
      </c>
      <c r="N4855" s="151">
        <v>0</v>
      </c>
      <c r="O4855" s="151">
        <v>6.425123749179395E-5</v>
      </c>
      <c r="P4855" s="151">
        <v>0</v>
      </c>
    </row>
    <row r="4856" spans="1:16" ht="22" customHeight="1" x14ac:dyDescent="0.2">
      <c r="A4856" s="150" t="s">
        <v>5685</v>
      </c>
      <c r="B4856" s="151">
        <v>0</v>
      </c>
      <c r="C4856" s="151">
        <v>0</v>
      </c>
      <c r="D4856" s="151">
        <v>0</v>
      </c>
      <c r="E4856" s="151">
        <v>0</v>
      </c>
      <c r="F4856" s="151">
        <v>0</v>
      </c>
      <c r="G4856" s="151">
        <v>0</v>
      </c>
      <c r="H4856" s="151">
        <v>0</v>
      </c>
      <c r="I4856" s="151">
        <v>0</v>
      </c>
      <c r="J4856" s="151">
        <v>0</v>
      </c>
      <c r="K4856" s="151">
        <v>0</v>
      </c>
      <c r="L4856" s="151">
        <v>0</v>
      </c>
      <c r="M4856" s="151">
        <v>0</v>
      </c>
      <c r="N4856" s="151">
        <v>1.6516251825939705E-5</v>
      </c>
      <c r="O4856" s="151">
        <v>0</v>
      </c>
      <c r="P4856" s="151">
        <v>0</v>
      </c>
    </row>
    <row r="4857" spans="1:16" ht="22" customHeight="1" x14ac:dyDescent="0.2">
      <c r="A4857" s="150" t="s">
        <v>5686</v>
      </c>
      <c r="B4857" s="151">
        <v>0</v>
      </c>
      <c r="C4857" s="151">
        <v>7.144627765427405E-5</v>
      </c>
      <c r="D4857" s="151">
        <v>3.4850636647532036E-5</v>
      </c>
      <c r="E4857" s="151">
        <v>0</v>
      </c>
      <c r="F4857" s="151">
        <v>6.3702479244069946E-5</v>
      </c>
      <c r="G4857" s="151">
        <v>7.2983303975516107E-5</v>
      </c>
      <c r="H4857" s="151">
        <v>1.5566956132265249E-4</v>
      </c>
      <c r="I4857" s="151">
        <v>0</v>
      </c>
      <c r="J4857" s="151">
        <v>1.7956264431039085E-4</v>
      </c>
      <c r="K4857" s="151">
        <v>7.3438475933127283E-5</v>
      </c>
      <c r="L4857" s="151">
        <v>7.8585867247863049E-5</v>
      </c>
      <c r="M4857" s="151">
        <v>1.4822553766025666E-4</v>
      </c>
      <c r="N4857" s="151">
        <v>8.2581259129698535E-5</v>
      </c>
      <c r="O4857" s="151">
        <v>6.425123749179395E-5</v>
      </c>
      <c r="P4857" s="151">
        <v>8.6197174363932636E-5</v>
      </c>
    </row>
    <row r="4858" spans="1:16" ht="22" customHeight="1" x14ac:dyDescent="0.2">
      <c r="A4858" s="150" t="s">
        <v>5687</v>
      </c>
      <c r="B4858" s="151">
        <v>0</v>
      </c>
      <c r="C4858" s="151">
        <v>1.428925553085481E-4</v>
      </c>
      <c r="D4858" s="151">
        <v>0</v>
      </c>
      <c r="E4858" s="151">
        <v>1.1503308938900716E-4</v>
      </c>
      <c r="F4858" s="151">
        <v>6.3702479244069946E-5</v>
      </c>
      <c r="G4858" s="151">
        <v>7.2983303975516107E-5</v>
      </c>
      <c r="H4858" s="151">
        <v>0</v>
      </c>
      <c r="I4858" s="151">
        <v>8.4815546346262753E-5</v>
      </c>
      <c r="J4858" s="151">
        <v>4.4890661077597712E-5</v>
      </c>
      <c r="K4858" s="151">
        <v>0</v>
      </c>
      <c r="L4858" s="151">
        <v>7.8585867247863049E-5</v>
      </c>
      <c r="M4858" s="151">
        <v>1.4822553766025666E-4</v>
      </c>
      <c r="N4858" s="151">
        <v>1.6516251825939705E-5</v>
      </c>
      <c r="O4858" s="151">
        <v>0</v>
      </c>
      <c r="P4858" s="151">
        <v>1.7239434872786526E-5</v>
      </c>
    </row>
    <row r="4859" spans="1:16" ht="22" customHeight="1" x14ac:dyDescent="0.2">
      <c r="A4859" s="150" t="s">
        <v>5688</v>
      </c>
      <c r="B4859" s="151">
        <v>0</v>
      </c>
      <c r="C4859" s="151">
        <v>7.144627765427405E-5</v>
      </c>
      <c r="D4859" s="151">
        <v>3.4850636647532036E-5</v>
      </c>
      <c r="E4859" s="151">
        <v>7.6688726259338105E-5</v>
      </c>
      <c r="F4859" s="151">
        <v>6.3702479244069946E-5</v>
      </c>
      <c r="G4859" s="151">
        <v>7.2983303975516107E-5</v>
      </c>
      <c r="H4859" s="151">
        <v>7.7834780661326246E-5</v>
      </c>
      <c r="I4859" s="151">
        <v>8.4815546346262753E-5</v>
      </c>
      <c r="J4859" s="151">
        <v>8.9781322155195424E-5</v>
      </c>
      <c r="K4859" s="151">
        <v>7.3438475933127283E-5</v>
      </c>
      <c r="L4859" s="151">
        <v>7.8585867247863049E-5</v>
      </c>
      <c r="M4859" s="151">
        <v>7.411276883012833E-5</v>
      </c>
      <c r="N4859" s="151">
        <v>4.9548755477819118E-5</v>
      </c>
      <c r="O4859" s="151">
        <v>6.425123749179395E-5</v>
      </c>
      <c r="P4859" s="151">
        <v>3.4478869745573052E-5</v>
      </c>
    </row>
    <row r="4860" spans="1:16" ht="22" customHeight="1" x14ac:dyDescent="0.2">
      <c r="A4860" s="150" t="s">
        <v>5689</v>
      </c>
      <c r="B4860" s="151">
        <v>0</v>
      </c>
      <c r="C4860" s="151">
        <v>2.857851106170962E-4</v>
      </c>
      <c r="D4860" s="151">
        <v>0</v>
      </c>
      <c r="E4860" s="151">
        <v>1.9172181564834528E-4</v>
      </c>
      <c r="F4860" s="151">
        <v>0</v>
      </c>
      <c r="G4860" s="151">
        <v>1.4596660795103221E-4</v>
      </c>
      <c r="H4860" s="151">
        <v>0</v>
      </c>
      <c r="I4860" s="151">
        <v>1.6963109269252551E-4</v>
      </c>
      <c r="J4860" s="151">
        <v>0</v>
      </c>
      <c r="K4860" s="151">
        <v>1.4687695186625457E-4</v>
      </c>
      <c r="L4860" s="151">
        <v>0</v>
      </c>
      <c r="M4860" s="151">
        <v>1.4822553766025666E-4</v>
      </c>
      <c r="N4860" s="151">
        <v>0</v>
      </c>
      <c r="O4860" s="151">
        <v>0</v>
      </c>
      <c r="P4860" s="151">
        <v>0</v>
      </c>
    </row>
    <row r="4861" spans="1:16" ht="22" customHeight="1" x14ac:dyDescent="0.2">
      <c r="A4861" s="150" t="s">
        <v>5690</v>
      </c>
      <c r="B4861" s="151">
        <v>6.5017209557535012E-5</v>
      </c>
      <c r="C4861" s="151">
        <v>0</v>
      </c>
      <c r="D4861" s="151">
        <v>0</v>
      </c>
      <c r="E4861" s="151">
        <v>0</v>
      </c>
      <c r="F4861" s="151">
        <v>0</v>
      </c>
      <c r="G4861" s="151">
        <v>0</v>
      </c>
      <c r="H4861" s="151">
        <v>7.7834780661326246E-5</v>
      </c>
      <c r="I4861" s="151">
        <v>0</v>
      </c>
      <c r="J4861" s="151">
        <v>0</v>
      </c>
      <c r="K4861" s="151">
        <v>7.3438475933127283E-5</v>
      </c>
      <c r="L4861" s="151">
        <v>1.571717344957261E-4</v>
      </c>
      <c r="M4861" s="151">
        <v>0</v>
      </c>
      <c r="N4861" s="151">
        <v>3.303250365187941E-5</v>
      </c>
      <c r="O4861" s="151">
        <v>6.425123749179395E-5</v>
      </c>
      <c r="P4861" s="151">
        <v>1.7239434872786526E-5</v>
      </c>
    </row>
    <row r="4862" spans="1:16" ht="22" customHeight="1" x14ac:dyDescent="0.2">
      <c r="A4862" s="150" t="s">
        <v>5691</v>
      </c>
      <c r="B4862" s="151">
        <v>4.5512046690274508E-4</v>
      </c>
      <c r="C4862" s="151">
        <v>0</v>
      </c>
      <c r="D4862" s="151">
        <v>3.8335700312285242E-4</v>
      </c>
      <c r="E4862" s="151">
        <v>3.8344363129669052E-5</v>
      </c>
      <c r="F4862" s="151">
        <v>5.7332231319662957E-4</v>
      </c>
      <c r="G4862" s="151">
        <v>7.2983303975516107E-5</v>
      </c>
      <c r="H4862" s="151">
        <v>0</v>
      </c>
      <c r="I4862" s="151">
        <v>8.4815546346262753E-5</v>
      </c>
      <c r="J4862" s="151">
        <v>8.9781322155195424E-5</v>
      </c>
      <c r="K4862" s="151">
        <v>7.3438475933127283E-5</v>
      </c>
      <c r="L4862" s="151">
        <v>2.3575760174358916E-4</v>
      </c>
      <c r="M4862" s="151">
        <v>7.411276883012833E-5</v>
      </c>
      <c r="N4862" s="151">
        <v>3.7987379199661328E-4</v>
      </c>
      <c r="O4862" s="151">
        <v>5.140098999343516E-4</v>
      </c>
      <c r="P4862" s="151">
        <v>4.1374643694687662E-4</v>
      </c>
    </row>
    <row r="4863" spans="1:16" ht="22" customHeight="1" x14ac:dyDescent="0.2">
      <c r="A4863" s="150" t="s">
        <v>5692</v>
      </c>
      <c r="B4863" s="151">
        <v>6.5017209557535012E-5</v>
      </c>
      <c r="C4863" s="151">
        <v>7.144627765427405E-5</v>
      </c>
      <c r="D4863" s="151">
        <v>0</v>
      </c>
      <c r="E4863" s="151">
        <v>0</v>
      </c>
      <c r="F4863" s="151">
        <v>0</v>
      </c>
      <c r="G4863" s="151">
        <v>7.2983303975516107E-5</v>
      </c>
      <c r="H4863" s="151">
        <v>0</v>
      </c>
      <c r="I4863" s="151">
        <v>4.2407773173131376E-5</v>
      </c>
      <c r="J4863" s="151">
        <v>0</v>
      </c>
      <c r="K4863" s="151">
        <v>7.3438475933127283E-5</v>
      </c>
      <c r="L4863" s="151">
        <v>0</v>
      </c>
      <c r="M4863" s="151">
        <v>7.411276883012833E-5</v>
      </c>
      <c r="N4863" s="151">
        <v>0</v>
      </c>
      <c r="O4863" s="151">
        <v>0</v>
      </c>
      <c r="P4863" s="151">
        <v>0</v>
      </c>
    </row>
    <row r="4864" spans="1:16" ht="22" customHeight="1" x14ac:dyDescent="0.2">
      <c r="A4864" s="150" t="s">
        <v>5693</v>
      </c>
      <c r="B4864" s="151">
        <v>6.5350631145009549E-5</v>
      </c>
      <c r="C4864" s="151">
        <v>0</v>
      </c>
      <c r="D4864" s="151">
        <v>7.0058715722218253E-5</v>
      </c>
      <c r="E4864" s="151">
        <v>0</v>
      </c>
      <c r="F4864" s="151">
        <v>6.402915862480877E-5</v>
      </c>
      <c r="G4864" s="151">
        <v>0</v>
      </c>
      <c r="H4864" s="151">
        <v>7.8233933382666385E-5</v>
      </c>
      <c r="I4864" s="151">
        <v>0</v>
      </c>
      <c r="J4864" s="151">
        <v>9.0241739191888748E-5</v>
      </c>
      <c r="K4864" s="151">
        <v>0</v>
      </c>
      <c r="L4864" s="151">
        <v>7.8988871695287997E-5</v>
      </c>
      <c r="M4864" s="151">
        <v>0</v>
      </c>
      <c r="N4864" s="151">
        <v>1.6600950553252216E-5</v>
      </c>
      <c r="O4864" s="151">
        <v>0</v>
      </c>
      <c r="P4864" s="151">
        <v>0</v>
      </c>
    </row>
    <row r="4865" spans="1:16" ht="22" customHeight="1" x14ac:dyDescent="0.2">
      <c r="A4865" s="150" t="s">
        <v>5694</v>
      </c>
      <c r="B4865" s="151">
        <v>0</v>
      </c>
      <c r="C4865" s="151">
        <v>0</v>
      </c>
      <c r="D4865" s="151">
        <v>0</v>
      </c>
      <c r="E4865" s="151">
        <v>0</v>
      </c>
      <c r="F4865" s="151">
        <v>0</v>
      </c>
      <c r="G4865" s="151">
        <v>7.3357577329236713E-5</v>
      </c>
      <c r="H4865" s="151">
        <v>0</v>
      </c>
      <c r="I4865" s="151">
        <v>0</v>
      </c>
      <c r="J4865" s="151">
        <v>0</v>
      </c>
      <c r="K4865" s="151">
        <v>0</v>
      </c>
      <c r="L4865" s="151">
        <v>0</v>
      </c>
      <c r="M4865" s="151">
        <v>0</v>
      </c>
      <c r="N4865" s="151">
        <v>0</v>
      </c>
      <c r="O4865" s="151">
        <v>0</v>
      </c>
      <c r="P4865" s="151">
        <v>0</v>
      </c>
    </row>
    <row r="4866" spans="1:16" ht="22" customHeight="1" x14ac:dyDescent="0.2">
      <c r="A4866" s="150" t="s">
        <v>5695</v>
      </c>
      <c r="B4866" s="151">
        <v>1.307012622900191E-4</v>
      </c>
      <c r="C4866" s="151">
        <v>0</v>
      </c>
      <c r="D4866" s="151">
        <v>2.4520550502776388E-4</v>
      </c>
      <c r="E4866" s="151">
        <v>7.7082001778616769E-5</v>
      </c>
      <c r="F4866" s="151">
        <v>1.9208747587442631E-4</v>
      </c>
      <c r="G4866" s="151">
        <v>7.3357577329236713E-5</v>
      </c>
      <c r="H4866" s="151">
        <v>3.1293573353066554E-4</v>
      </c>
      <c r="I4866" s="151">
        <v>8.5250497865987178E-5</v>
      </c>
      <c r="J4866" s="151">
        <v>4.512086959594437E-4</v>
      </c>
      <c r="K4866" s="151">
        <v>7.3815083502015114E-5</v>
      </c>
      <c r="L4866" s="151">
        <v>5.5292210186701587E-4</v>
      </c>
      <c r="M4866" s="151">
        <v>1.4898566862261696E-4</v>
      </c>
      <c r="N4866" s="151">
        <v>6.6403802213008871E-4</v>
      </c>
      <c r="O4866" s="151">
        <v>6.4580731017392905E-4</v>
      </c>
      <c r="P4866" s="151">
        <v>6.4113016255101481E-4</v>
      </c>
    </row>
    <row r="4867" spans="1:16" ht="22" customHeight="1" x14ac:dyDescent="0.2">
      <c r="A4867" s="150" t="s">
        <v>5696</v>
      </c>
      <c r="B4867" s="151">
        <v>0</v>
      </c>
      <c r="C4867" s="151">
        <v>0</v>
      </c>
      <c r="D4867" s="151">
        <v>0</v>
      </c>
      <c r="E4867" s="151">
        <v>0</v>
      </c>
      <c r="F4867" s="151">
        <v>0</v>
      </c>
      <c r="G4867" s="151">
        <v>0</v>
      </c>
      <c r="H4867" s="151">
        <v>0</v>
      </c>
      <c r="I4867" s="151">
        <v>0</v>
      </c>
      <c r="J4867" s="151">
        <v>0</v>
      </c>
      <c r="K4867" s="151">
        <v>0</v>
      </c>
      <c r="L4867" s="151">
        <v>0</v>
      </c>
      <c r="M4867" s="151">
        <v>0</v>
      </c>
      <c r="N4867" s="151">
        <v>1.6600950553252216E-5</v>
      </c>
      <c r="O4867" s="151">
        <v>0</v>
      </c>
      <c r="P4867" s="151">
        <v>0</v>
      </c>
    </row>
    <row r="4868" spans="1:16" ht="22" customHeight="1" x14ac:dyDescent="0.2">
      <c r="A4868" s="150" t="s">
        <v>5697</v>
      </c>
      <c r="B4868" s="151">
        <v>6.5350631145009549E-5</v>
      </c>
      <c r="C4868" s="151">
        <v>2.154380064651956E-4</v>
      </c>
      <c r="D4868" s="151">
        <v>1.0508807358332739E-4</v>
      </c>
      <c r="E4868" s="151">
        <v>2.3124600533585033E-4</v>
      </c>
      <c r="F4868" s="151">
        <v>1.2805831724961754E-4</v>
      </c>
      <c r="G4868" s="151">
        <v>2.9343030931694685E-4</v>
      </c>
      <c r="H4868" s="151">
        <v>0</v>
      </c>
      <c r="I4868" s="151">
        <v>2.5575149359796157E-4</v>
      </c>
      <c r="J4868" s="151">
        <v>3.1584608717161059E-4</v>
      </c>
      <c r="K4868" s="151">
        <v>2.9526033400806046E-4</v>
      </c>
      <c r="L4868" s="151">
        <v>1.5797774339057599E-4</v>
      </c>
      <c r="M4868" s="151">
        <v>2.2347850293392545E-4</v>
      </c>
      <c r="N4868" s="151">
        <v>1.8261045608577439E-4</v>
      </c>
      <c r="O4868" s="151">
        <v>1.2916146203478582E-4</v>
      </c>
      <c r="P4868" s="151">
        <v>2.0793410677330212E-4</v>
      </c>
    </row>
    <row r="4869" spans="1:16" ht="22" customHeight="1" x14ac:dyDescent="0.2">
      <c r="A4869" s="150" t="s">
        <v>5698</v>
      </c>
      <c r="B4869" s="151">
        <v>3.2675315572504776E-4</v>
      </c>
      <c r="C4869" s="151">
        <v>5.7450135057385493E-4</v>
      </c>
      <c r="D4869" s="151">
        <v>4.5538165219441862E-4</v>
      </c>
      <c r="E4869" s="151">
        <v>3.0832800711446708E-4</v>
      </c>
      <c r="F4869" s="151">
        <v>3.2014579312404385E-4</v>
      </c>
      <c r="G4869" s="151">
        <v>5.1350304130465697E-4</v>
      </c>
      <c r="H4869" s="151">
        <v>5.4763753367866464E-4</v>
      </c>
      <c r="I4869" s="151">
        <v>3.8362724039694236E-4</v>
      </c>
      <c r="J4869" s="151">
        <v>5.8657130474727682E-4</v>
      </c>
      <c r="K4869" s="151">
        <v>5.9052066801612091E-4</v>
      </c>
      <c r="L4869" s="151">
        <v>6.3191097356230398E-4</v>
      </c>
      <c r="M4869" s="151">
        <v>5.2144984017915932E-4</v>
      </c>
      <c r="N4869" s="151">
        <v>3.3201901106504436E-4</v>
      </c>
      <c r="O4869" s="151">
        <v>5.1664584813914327E-4</v>
      </c>
      <c r="P4869" s="151">
        <v>5.0250742470214673E-4</v>
      </c>
    </row>
    <row r="4870" spans="1:16" ht="22" customHeight="1" x14ac:dyDescent="0.2">
      <c r="A4870" s="150" t="s">
        <v>5699</v>
      </c>
      <c r="B4870" s="151">
        <v>0</v>
      </c>
      <c r="C4870" s="151">
        <v>2.154380064651956E-4</v>
      </c>
      <c r="D4870" s="151">
        <v>0</v>
      </c>
      <c r="E4870" s="151">
        <v>1.5416400355723354E-4</v>
      </c>
      <c r="F4870" s="151">
        <v>0</v>
      </c>
      <c r="G4870" s="151">
        <v>1.4671515465847343E-4</v>
      </c>
      <c r="H4870" s="151">
        <v>0</v>
      </c>
      <c r="I4870" s="151">
        <v>1.7050099573197436E-4</v>
      </c>
      <c r="J4870" s="151">
        <v>0</v>
      </c>
      <c r="K4870" s="151">
        <v>1.4763016700403023E-4</v>
      </c>
      <c r="L4870" s="151">
        <v>0</v>
      </c>
      <c r="M4870" s="151">
        <v>1.4898566862261696E-4</v>
      </c>
      <c r="N4870" s="151">
        <v>0</v>
      </c>
      <c r="O4870" s="151">
        <v>0</v>
      </c>
      <c r="P4870" s="151">
        <v>0</v>
      </c>
    </row>
    <row r="4871" spans="1:16" ht="22" customHeight="1" x14ac:dyDescent="0.2">
      <c r="A4871" s="150" t="s">
        <v>5700</v>
      </c>
      <c r="B4871" s="151">
        <v>0</v>
      </c>
      <c r="C4871" s="151">
        <v>0</v>
      </c>
      <c r="D4871" s="151">
        <v>0</v>
      </c>
      <c r="E4871" s="151">
        <v>0</v>
      </c>
      <c r="F4871" s="151">
        <v>0</v>
      </c>
      <c r="G4871" s="151">
        <v>0</v>
      </c>
      <c r="H4871" s="151">
        <v>0</v>
      </c>
      <c r="I4871" s="151">
        <v>0</v>
      </c>
      <c r="J4871" s="151">
        <v>4.5120869595944374E-5</v>
      </c>
      <c r="K4871" s="151">
        <v>0</v>
      </c>
      <c r="L4871" s="151">
        <v>0</v>
      </c>
      <c r="M4871" s="151">
        <v>0</v>
      </c>
      <c r="N4871" s="151">
        <v>0</v>
      </c>
      <c r="O4871" s="151">
        <v>0</v>
      </c>
      <c r="P4871" s="151">
        <v>0</v>
      </c>
    </row>
    <row r="4872" spans="1:16" ht="22" customHeight="1" x14ac:dyDescent="0.2">
      <c r="A4872" s="150" t="s">
        <v>5701</v>
      </c>
      <c r="B4872" s="151">
        <v>1.307012622900191E-4</v>
      </c>
      <c r="C4872" s="151">
        <v>0</v>
      </c>
      <c r="D4872" s="151">
        <v>3.5029357861109127E-5</v>
      </c>
      <c r="E4872" s="151">
        <v>3.8541000889308384E-5</v>
      </c>
      <c r="F4872" s="151">
        <v>0</v>
      </c>
      <c r="G4872" s="151">
        <v>7.3357577329236713E-5</v>
      </c>
      <c r="H4872" s="151">
        <v>7.8233933382666385E-5</v>
      </c>
      <c r="I4872" s="151">
        <v>4.2625248932993589E-5</v>
      </c>
      <c r="J4872" s="151">
        <v>0</v>
      </c>
      <c r="K4872" s="151">
        <v>0</v>
      </c>
      <c r="L4872" s="151">
        <v>7.8988871695287997E-5</v>
      </c>
      <c r="M4872" s="151">
        <v>7.449283431130848E-5</v>
      </c>
      <c r="N4872" s="151">
        <v>0</v>
      </c>
      <c r="O4872" s="151">
        <v>0</v>
      </c>
      <c r="P4872" s="151">
        <v>0</v>
      </c>
    </row>
    <row r="4873" spans="1:16" ht="22" customHeight="1" x14ac:dyDescent="0.2">
      <c r="A4873" s="150" t="s">
        <v>5702</v>
      </c>
      <c r="B4873" s="151">
        <v>0</v>
      </c>
      <c r="C4873" s="151">
        <v>7.1812668821731867E-5</v>
      </c>
      <c r="D4873" s="151">
        <v>3.5029357861109127E-5</v>
      </c>
      <c r="E4873" s="151">
        <v>1.1562300266792517E-4</v>
      </c>
      <c r="F4873" s="151">
        <v>6.402915862480877E-5</v>
      </c>
      <c r="G4873" s="151">
        <v>1.4671515465847343E-4</v>
      </c>
      <c r="H4873" s="151">
        <v>1.5646786676533277E-4</v>
      </c>
      <c r="I4873" s="151">
        <v>1.2787574679898079E-4</v>
      </c>
      <c r="J4873" s="151">
        <v>9.0241739191888748E-5</v>
      </c>
      <c r="K4873" s="151">
        <v>1.4763016700403023E-4</v>
      </c>
      <c r="L4873" s="151">
        <v>1.5797774339057599E-4</v>
      </c>
      <c r="M4873" s="151">
        <v>1.4898566862261696E-4</v>
      </c>
      <c r="N4873" s="151">
        <v>4.9802851659756656E-5</v>
      </c>
      <c r="O4873" s="151">
        <v>6.4580731017392908E-5</v>
      </c>
      <c r="P4873" s="151">
        <v>5.198352669332553E-5</v>
      </c>
    </row>
    <row r="4874" spans="1:16" ht="22" customHeight="1" x14ac:dyDescent="0.2">
      <c r="A4874" s="150" t="s">
        <v>5703</v>
      </c>
      <c r="B4874" s="151">
        <v>0</v>
      </c>
      <c r="C4874" s="151">
        <v>0</v>
      </c>
      <c r="D4874" s="151">
        <v>0</v>
      </c>
      <c r="E4874" s="151">
        <v>0</v>
      </c>
      <c r="F4874" s="151">
        <v>0</v>
      </c>
      <c r="G4874" s="151">
        <v>7.3357577329236713E-5</v>
      </c>
      <c r="H4874" s="151">
        <v>0</v>
      </c>
      <c r="I4874" s="151">
        <v>4.2625248932993589E-5</v>
      </c>
      <c r="J4874" s="151">
        <v>0</v>
      </c>
      <c r="K4874" s="151">
        <v>0</v>
      </c>
      <c r="L4874" s="151">
        <v>0</v>
      </c>
      <c r="M4874" s="151">
        <v>0</v>
      </c>
      <c r="N4874" s="151">
        <v>0</v>
      </c>
      <c r="O4874" s="151">
        <v>0</v>
      </c>
      <c r="P4874" s="151">
        <v>0</v>
      </c>
    </row>
    <row r="4875" spans="1:16" ht="22" customHeight="1" x14ac:dyDescent="0.2">
      <c r="A4875" s="150" t="s">
        <v>5704</v>
      </c>
      <c r="B4875" s="151">
        <v>1.307012622900191E-4</v>
      </c>
      <c r="C4875" s="151">
        <v>0</v>
      </c>
      <c r="D4875" s="151">
        <v>1.4011743144443651E-4</v>
      </c>
      <c r="E4875" s="151">
        <v>0</v>
      </c>
      <c r="F4875" s="151">
        <v>1.2805831724961754E-4</v>
      </c>
      <c r="G4875" s="151">
        <v>0</v>
      </c>
      <c r="H4875" s="151">
        <v>0</v>
      </c>
      <c r="I4875" s="151">
        <v>0</v>
      </c>
      <c r="J4875" s="151">
        <v>0</v>
      </c>
      <c r="K4875" s="151">
        <v>0</v>
      </c>
      <c r="L4875" s="151">
        <v>0</v>
      </c>
      <c r="M4875" s="151">
        <v>0</v>
      </c>
      <c r="N4875" s="151">
        <v>9.9605703319513312E-5</v>
      </c>
      <c r="O4875" s="151">
        <v>6.4580731017392908E-5</v>
      </c>
      <c r="P4875" s="151">
        <v>1.0396705338665106E-4</v>
      </c>
    </row>
    <row r="4876" spans="1:16" ht="22" customHeight="1" x14ac:dyDescent="0.2">
      <c r="A4876" s="150" t="s">
        <v>5705</v>
      </c>
      <c r="B4876" s="151">
        <v>1.307012622900191E-4</v>
      </c>
      <c r="C4876" s="151">
        <v>0</v>
      </c>
      <c r="D4876" s="151">
        <v>1.4011743144443651E-4</v>
      </c>
      <c r="E4876" s="151">
        <v>0</v>
      </c>
      <c r="F4876" s="151">
        <v>6.402915862480877E-5</v>
      </c>
      <c r="G4876" s="151">
        <v>0</v>
      </c>
      <c r="H4876" s="151">
        <v>0</v>
      </c>
      <c r="I4876" s="151">
        <v>0</v>
      </c>
      <c r="J4876" s="151">
        <v>0</v>
      </c>
      <c r="K4876" s="151">
        <v>0</v>
      </c>
      <c r="L4876" s="151">
        <v>0</v>
      </c>
      <c r="M4876" s="151">
        <v>0</v>
      </c>
      <c r="N4876" s="151">
        <v>3.3201901106504433E-5</v>
      </c>
      <c r="O4876" s="151">
        <v>1.2916146203478582E-4</v>
      </c>
      <c r="P4876" s="151">
        <v>1.0396705338665106E-4</v>
      </c>
    </row>
    <row r="4877" spans="1:16" ht="22" customHeight="1" x14ac:dyDescent="0.2">
      <c r="A4877" s="150" t="s">
        <v>5706</v>
      </c>
      <c r="B4877" s="151">
        <v>2.614025245800382E-4</v>
      </c>
      <c r="C4877" s="151">
        <v>0</v>
      </c>
      <c r="D4877" s="151">
        <v>2.4520550502776388E-4</v>
      </c>
      <c r="E4877" s="151">
        <v>0</v>
      </c>
      <c r="F4877" s="151">
        <v>1.2805831724961754E-4</v>
      </c>
      <c r="G4877" s="151">
        <v>0</v>
      </c>
      <c r="H4877" s="151">
        <v>0</v>
      </c>
      <c r="I4877" s="151">
        <v>0</v>
      </c>
      <c r="J4877" s="151">
        <v>0</v>
      </c>
      <c r="K4877" s="151">
        <v>0</v>
      </c>
      <c r="L4877" s="151">
        <v>0</v>
      </c>
      <c r="M4877" s="151">
        <v>0</v>
      </c>
      <c r="N4877" s="151">
        <v>1.6600950553252216E-5</v>
      </c>
      <c r="O4877" s="151">
        <v>6.4580731017392908E-5</v>
      </c>
      <c r="P4877" s="151">
        <v>0</v>
      </c>
    </row>
    <row r="4878" spans="1:16" ht="22" customHeight="1" x14ac:dyDescent="0.2">
      <c r="A4878" s="150" t="s">
        <v>5707</v>
      </c>
      <c r="B4878" s="151">
        <v>0</v>
      </c>
      <c r="C4878" s="151">
        <v>0</v>
      </c>
      <c r="D4878" s="151">
        <v>7.0058715722218253E-5</v>
      </c>
      <c r="E4878" s="151">
        <v>0</v>
      </c>
      <c r="F4878" s="151">
        <v>0</v>
      </c>
      <c r="G4878" s="151">
        <v>0</v>
      </c>
      <c r="H4878" s="151">
        <v>0</v>
      </c>
      <c r="I4878" s="151">
        <v>0</v>
      </c>
      <c r="J4878" s="151">
        <v>0</v>
      </c>
      <c r="K4878" s="151">
        <v>0</v>
      </c>
      <c r="L4878" s="151">
        <v>0</v>
      </c>
      <c r="M4878" s="151">
        <v>0</v>
      </c>
      <c r="N4878" s="151">
        <v>1.6600950553252216E-5</v>
      </c>
      <c r="O4878" s="151">
        <v>6.4580731017392908E-5</v>
      </c>
      <c r="P4878" s="151">
        <v>5.198352669332553E-5</v>
      </c>
    </row>
    <row r="4879" spans="1:16" ht="22" customHeight="1" x14ac:dyDescent="0.2">
      <c r="A4879" s="150" t="s">
        <v>5708</v>
      </c>
      <c r="B4879" s="151">
        <v>2.614025245800382E-4</v>
      </c>
      <c r="C4879" s="151">
        <v>0</v>
      </c>
      <c r="D4879" s="151">
        <v>3.1526422074998215E-4</v>
      </c>
      <c r="E4879" s="151">
        <v>3.8541000889308384E-5</v>
      </c>
      <c r="F4879" s="151">
        <v>2.5611663449923508E-4</v>
      </c>
      <c r="G4879" s="151">
        <v>0</v>
      </c>
      <c r="H4879" s="151">
        <v>0</v>
      </c>
      <c r="I4879" s="151">
        <v>4.2625248932993589E-5</v>
      </c>
      <c r="J4879" s="151">
        <v>4.5120869595944374E-5</v>
      </c>
      <c r="K4879" s="151">
        <v>0</v>
      </c>
      <c r="L4879" s="151">
        <v>0</v>
      </c>
      <c r="M4879" s="151">
        <v>0</v>
      </c>
      <c r="N4879" s="151">
        <v>1.9921140663902662E-4</v>
      </c>
      <c r="O4879" s="151">
        <v>1.9374219305217871E-4</v>
      </c>
      <c r="P4879" s="151">
        <v>1.2129489561775956E-4</v>
      </c>
    </row>
    <row r="4880" spans="1:16" ht="22" customHeight="1" x14ac:dyDescent="0.2">
      <c r="A4880" s="150" t="s">
        <v>5709</v>
      </c>
      <c r="B4880" s="151">
        <v>3.2843745034218715E-4</v>
      </c>
      <c r="C4880" s="151">
        <v>0</v>
      </c>
      <c r="D4880" s="151">
        <v>3.1688929405281708E-4</v>
      </c>
      <c r="E4880" s="151">
        <v>1.1621899752703818E-4</v>
      </c>
      <c r="F4880" s="151">
        <v>2.5743682333686E-4</v>
      </c>
      <c r="G4880" s="151">
        <v>1.4747141834227999E-4</v>
      </c>
      <c r="H4880" s="151">
        <v>2.3591160324154555E-4</v>
      </c>
      <c r="I4880" s="151">
        <v>8.5689933421997423E-5</v>
      </c>
      <c r="J4880" s="151">
        <v>2.2676725698992661E-4</v>
      </c>
      <c r="K4880" s="151">
        <v>7.4195573623159528E-5</v>
      </c>
      <c r="L4880" s="151">
        <v>1.5879206165547586E-4</v>
      </c>
      <c r="M4880" s="151">
        <v>1.4975363598665107E-4</v>
      </c>
      <c r="N4880" s="151">
        <v>3.3373044926641055E-4</v>
      </c>
      <c r="O4880" s="151">
        <v>3.2456810691730965E-4</v>
      </c>
      <c r="P4880" s="151">
        <v>2.9609173709342629E-4</v>
      </c>
    </row>
    <row r="4881" spans="1:16" ht="22" customHeight="1" x14ac:dyDescent="0.2">
      <c r="A4881" s="150" t="s">
        <v>5710</v>
      </c>
      <c r="B4881" s="151">
        <v>6.5687490068437433E-5</v>
      </c>
      <c r="C4881" s="151">
        <v>7.2182837217720181E-5</v>
      </c>
      <c r="D4881" s="151">
        <v>1.0562976468427237E-4</v>
      </c>
      <c r="E4881" s="151">
        <v>1.1621899752703818E-4</v>
      </c>
      <c r="F4881" s="151">
        <v>6.4359205834215E-5</v>
      </c>
      <c r="G4881" s="151">
        <v>7.3735709171139996E-5</v>
      </c>
      <c r="H4881" s="151">
        <v>1.5727440216103036E-4</v>
      </c>
      <c r="I4881" s="151">
        <v>8.5689933421997423E-5</v>
      </c>
      <c r="J4881" s="151">
        <v>2.2676725698992661E-4</v>
      </c>
      <c r="K4881" s="151">
        <v>7.4195573623159528E-5</v>
      </c>
      <c r="L4881" s="151">
        <v>7.9396030827737929E-5</v>
      </c>
      <c r="M4881" s="151">
        <v>7.4876817993325533E-5</v>
      </c>
      <c r="N4881" s="151">
        <v>1.1680565724324369E-4</v>
      </c>
      <c r="O4881" s="151">
        <v>1.2982724276692386E-4</v>
      </c>
      <c r="P4881" s="151">
        <v>1.3933728804396532E-4</v>
      </c>
    </row>
    <row r="4882" spans="1:16" ht="22" customHeight="1" x14ac:dyDescent="0.2">
      <c r="A4882" s="150" t="s">
        <v>5711</v>
      </c>
      <c r="B4882" s="151">
        <v>0</v>
      </c>
      <c r="C4882" s="151">
        <v>0</v>
      </c>
      <c r="D4882" s="151">
        <v>0</v>
      </c>
      <c r="E4882" s="151">
        <v>3.8739665842346059E-5</v>
      </c>
      <c r="F4882" s="151">
        <v>6.4359205834215E-5</v>
      </c>
      <c r="G4882" s="151">
        <v>0</v>
      </c>
      <c r="H4882" s="151">
        <v>0</v>
      </c>
      <c r="I4882" s="151">
        <v>0</v>
      </c>
      <c r="J4882" s="151">
        <v>0</v>
      </c>
      <c r="K4882" s="151">
        <v>0</v>
      </c>
      <c r="L4882" s="151">
        <v>0</v>
      </c>
      <c r="M4882" s="151">
        <v>0</v>
      </c>
      <c r="N4882" s="151">
        <v>0</v>
      </c>
      <c r="O4882" s="151">
        <v>0</v>
      </c>
      <c r="P4882" s="151">
        <v>1.7417161005495665E-5</v>
      </c>
    </row>
    <row r="4883" spans="1:16" ht="22" customHeight="1" x14ac:dyDescent="0.2">
      <c r="A4883" s="150" t="s">
        <v>5712</v>
      </c>
      <c r="B4883" s="151">
        <v>1.3137498013687487E-4</v>
      </c>
      <c r="C4883" s="151">
        <v>0</v>
      </c>
      <c r="D4883" s="151">
        <v>1.4083968624569647E-4</v>
      </c>
      <c r="E4883" s="151">
        <v>0</v>
      </c>
      <c r="F4883" s="151">
        <v>6.4359205834215E-5</v>
      </c>
      <c r="G4883" s="151">
        <v>0</v>
      </c>
      <c r="H4883" s="151">
        <v>2.3591160324154555E-4</v>
      </c>
      <c r="I4883" s="151">
        <v>0</v>
      </c>
      <c r="J4883" s="151">
        <v>2.2676725698992661E-4</v>
      </c>
      <c r="K4883" s="151">
        <v>0</v>
      </c>
      <c r="L4883" s="151">
        <v>3.1758412331095171E-4</v>
      </c>
      <c r="M4883" s="151">
        <v>0</v>
      </c>
      <c r="N4883" s="151">
        <v>4.5053610650965426E-4</v>
      </c>
      <c r="O4883" s="151">
        <v>3.8948172830077164E-4</v>
      </c>
      <c r="P4883" s="151">
        <v>5.3993199117036562E-4</v>
      </c>
    </row>
    <row r="4884" spans="1:16" ht="22" customHeight="1" x14ac:dyDescent="0.2">
      <c r="A4884" s="150" t="s">
        <v>5713</v>
      </c>
      <c r="B4884" s="151">
        <v>0</v>
      </c>
      <c r="C4884" s="151">
        <v>0</v>
      </c>
      <c r="D4884" s="151">
        <v>0</v>
      </c>
      <c r="E4884" s="151">
        <v>0</v>
      </c>
      <c r="F4884" s="151">
        <v>0</v>
      </c>
      <c r="G4884" s="151">
        <v>0</v>
      </c>
      <c r="H4884" s="151">
        <v>0</v>
      </c>
      <c r="I4884" s="151">
        <v>0</v>
      </c>
      <c r="J4884" s="151">
        <v>4.535345139798532E-5</v>
      </c>
      <c r="K4884" s="151">
        <v>0</v>
      </c>
      <c r="L4884" s="151">
        <v>0</v>
      </c>
      <c r="M4884" s="151">
        <v>0</v>
      </c>
      <c r="N4884" s="151">
        <v>0</v>
      </c>
      <c r="O4884" s="151">
        <v>0</v>
      </c>
      <c r="P4884" s="151">
        <v>0</v>
      </c>
    </row>
    <row r="4885" spans="1:16" ht="22" customHeight="1" x14ac:dyDescent="0.2">
      <c r="A4885" s="150" t="s">
        <v>5714</v>
      </c>
      <c r="B4885" s="151">
        <v>0</v>
      </c>
      <c r="C4885" s="151">
        <v>0</v>
      </c>
      <c r="D4885" s="151">
        <v>0</v>
      </c>
      <c r="E4885" s="151">
        <v>0</v>
      </c>
      <c r="F4885" s="151">
        <v>0</v>
      </c>
      <c r="G4885" s="151">
        <v>0</v>
      </c>
      <c r="H4885" s="151">
        <v>0</v>
      </c>
      <c r="I4885" s="151">
        <v>0</v>
      </c>
      <c r="J4885" s="151">
        <v>0</v>
      </c>
      <c r="K4885" s="151">
        <v>0</v>
      </c>
      <c r="L4885" s="151">
        <v>0</v>
      </c>
      <c r="M4885" s="151">
        <v>0</v>
      </c>
      <c r="N4885" s="151">
        <v>1.6686522463320528E-5</v>
      </c>
      <c r="O4885" s="151">
        <v>0</v>
      </c>
      <c r="P4885" s="151">
        <v>0</v>
      </c>
    </row>
    <row r="4886" spans="1:16" ht="22" customHeight="1" x14ac:dyDescent="0.2">
      <c r="A4886" s="150" t="s">
        <v>5715</v>
      </c>
      <c r="B4886" s="151">
        <v>0</v>
      </c>
      <c r="C4886" s="151">
        <v>0</v>
      </c>
      <c r="D4886" s="151">
        <v>3.5209921561424117E-5</v>
      </c>
      <c r="E4886" s="151">
        <v>0</v>
      </c>
      <c r="F4886" s="151">
        <v>0</v>
      </c>
      <c r="G4886" s="151">
        <v>0</v>
      </c>
      <c r="H4886" s="151">
        <v>0</v>
      </c>
      <c r="I4886" s="151">
        <v>0</v>
      </c>
      <c r="J4886" s="151">
        <v>0</v>
      </c>
      <c r="K4886" s="151">
        <v>0</v>
      </c>
      <c r="L4886" s="151">
        <v>0</v>
      </c>
      <c r="M4886" s="151">
        <v>0</v>
      </c>
      <c r="N4886" s="151">
        <v>0</v>
      </c>
      <c r="O4886" s="151">
        <v>0</v>
      </c>
      <c r="P4886" s="151">
        <v>0</v>
      </c>
    </row>
    <row r="4887" spans="1:16" ht="22" customHeight="1" x14ac:dyDescent="0.2">
      <c r="A4887" s="150" t="s">
        <v>5716</v>
      </c>
      <c r="B4887" s="151">
        <v>9.1962486095812398E-4</v>
      </c>
      <c r="C4887" s="151">
        <v>2.8151306514910871E-3</v>
      </c>
      <c r="D4887" s="151">
        <v>1.4083968624569647E-3</v>
      </c>
      <c r="E4887" s="151">
        <v>2.827995606491262E-3</v>
      </c>
      <c r="F4887" s="151">
        <v>8.366696758447949E-4</v>
      </c>
      <c r="G4887" s="151">
        <v>2.5807498209899E-3</v>
      </c>
      <c r="H4887" s="151">
        <v>1.6513812226908189E-3</v>
      </c>
      <c r="I4887" s="151">
        <v>2.6135429693709216E-3</v>
      </c>
      <c r="J4887" s="151">
        <v>2.1769656671032957E-3</v>
      </c>
      <c r="K4887" s="151">
        <v>2.5226495031874237E-3</v>
      </c>
      <c r="L4887" s="151">
        <v>1.6673166473824966E-3</v>
      </c>
      <c r="M4887" s="151">
        <v>2.4709349937797427E-3</v>
      </c>
      <c r="N4887" s="151">
        <v>1.1013104825791549E-3</v>
      </c>
      <c r="O4887" s="151">
        <v>9.7370432075192907E-4</v>
      </c>
      <c r="P4887" s="151">
        <v>1.0276124993242443E-3</v>
      </c>
    </row>
    <row r="4888" spans="1:16" ht="22" customHeight="1" x14ac:dyDescent="0.2">
      <c r="A4888" s="150" t="s">
        <v>5717</v>
      </c>
      <c r="B4888" s="151">
        <v>0</v>
      </c>
      <c r="C4888" s="151">
        <v>7.2182837217720181E-5</v>
      </c>
      <c r="D4888" s="151">
        <v>0</v>
      </c>
      <c r="E4888" s="151">
        <v>7.7479331684692117E-5</v>
      </c>
      <c r="F4888" s="151">
        <v>0</v>
      </c>
      <c r="G4888" s="151">
        <v>7.3735709171139996E-5</v>
      </c>
      <c r="H4888" s="151">
        <v>0</v>
      </c>
      <c r="I4888" s="151">
        <v>2.1422483355499356E-4</v>
      </c>
      <c r="J4888" s="151">
        <v>0</v>
      </c>
      <c r="K4888" s="151">
        <v>1.4839114724631906E-4</v>
      </c>
      <c r="L4888" s="151">
        <v>0</v>
      </c>
      <c r="M4888" s="151">
        <v>1.4975363598665107E-4</v>
      </c>
      <c r="N4888" s="151">
        <v>0</v>
      </c>
      <c r="O4888" s="151">
        <v>0</v>
      </c>
      <c r="P4888" s="151">
        <v>0</v>
      </c>
    </row>
    <row r="4889" spans="1:16" ht="22" customHeight="1" x14ac:dyDescent="0.2">
      <c r="A4889" s="150" t="s">
        <v>5718</v>
      </c>
      <c r="B4889" s="151">
        <v>0</v>
      </c>
      <c r="C4889" s="151">
        <v>0</v>
      </c>
      <c r="D4889" s="151">
        <v>0</v>
      </c>
      <c r="E4889" s="151">
        <v>0</v>
      </c>
      <c r="F4889" s="151">
        <v>0</v>
      </c>
      <c r="G4889" s="151">
        <v>0</v>
      </c>
      <c r="H4889" s="151">
        <v>0</v>
      </c>
      <c r="I4889" s="151">
        <v>0</v>
      </c>
      <c r="J4889" s="151">
        <v>0</v>
      </c>
      <c r="K4889" s="151">
        <v>0</v>
      </c>
      <c r="L4889" s="151">
        <v>0</v>
      </c>
      <c r="M4889" s="151">
        <v>0</v>
      </c>
      <c r="N4889" s="151">
        <v>1.1680565724324369E-4</v>
      </c>
      <c r="O4889" s="151">
        <v>6.4913621383461931E-5</v>
      </c>
      <c r="P4889" s="151">
        <v>5.2251483016487001E-5</v>
      </c>
    </row>
    <row r="4890" spans="1:16" ht="22" customHeight="1" x14ac:dyDescent="0.2">
      <c r="A4890" s="150" t="s">
        <v>5719</v>
      </c>
      <c r="B4890" s="151">
        <v>0</v>
      </c>
      <c r="C4890" s="151">
        <v>1.4436567443544036E-4</v>
      </c>
      <c r="D4890" s="151">
        <v>0</v>
      </c>
      <c r="E4890" s="151">
        <v>1.1621899752703818E-4</v>
      </c>
      <c r="F4890" s="151">
        <v>0</v>
      </c>
      <c r="G4890" s="151">
        <v>2.2120712751342E-4</v>
      </c>
      <c r="H4890" s="151">
        <v>0</v>
      </c>
      <c r="I4890" s="151">
        <v>8.5689933421997423E-5</v>
      </c>
      <c r="J4890" s="151">
        <v>0</v>
      </c>
      <c r="K4890" s="151">
        <v>1.4839114724631906E-4</v>
      </c>
      <c r="L4890" s="151">
        <v>0</v>
      </c>
      <c r="M4890" s="151">
        <v>1.4975363598665107E-4</v>
      </c>
      <c r="N4890" s="151">
        <v>0</v>
      </c>
      <c r="O4890" s="151">
        <v>0</v>
      </c>
      <c r="P4890" s="151">
        <v>0</v>
      </c>
    </row>
    <row r="4891" spans="1:16" ht="22" customHeight="1" x14ac:dyDescent="0.2">
      <c r="A4891" s="150" t="s">
        <v>5720</v>
      </c>
      <c r="B4891" s="151">
        <v>0</v>
      </c>
      <c r="C4891" s="151">
        <v>1.4436567443544036E-4</v>
      </c>
      <c r="D4891" s="151">
        <v>0</v>
      </c>
      <c r="E4891" s="151">
        <v>3.8739665842346059E-5</v>
      </c>
      <c r="F4891" s="151">
        <v>0</v>
      </c>
      <c r="G4891" s="151">
        <v>0</v>
      </c>
      <c r="H4891" s="151">
        <v>0</v>
      </c>
      <c r="I4891" s="151">
        <v>0</v>
      </c>
      <c r="J4891" s="151">
        <v>0</v>
      </c>
      <c r="K4891" s="151">
        <v>0</v>
      </c>
      <c r="L4891" s="151">
        <v>0</v>
      </c>
      <c r="M4891" s="151">
        <v>0</v>
      </c>
      <c r="N4891" s="151">
        <v>0</v>
      </c>
      <c r="O4891" s="151">
        <v>0</v>
      </c>
      <c r="P4891" s="151">
        <v>0</v>
      </c>
    </row>
    <row r="4892" spans="1:16" ht="22" customHeight="1" x14ac:dyDescent="0.2">
      <c r="A4892" s="150" t="s">
        <v>5721</v>
      </c>
      <c r="B4892" s="151">
        <v>3.9412494041062463E-4</v>
      </c>
      <c r="C4892" s="151">
        <v>7.218283721772017E-4</v>
      </c>
      <c r="D4892" s="151">
        <v>2.4646945092996879E-4</v>
      </c>
      <c r="E4892" s="151">
        <v>4.648759901081527E-4</v>
      </c>
      <c r="F4892" s="151">
        <v>1.9307761750264501E-4</v>
      </c>
      <c r="G4892" s="151">
        <v>8.1109280088253999E-4</v>
      </c>
      <c r="H4892" s="151">
        <v>3.9318600540257591E-4</v>
      </c>
      <c r="I4892" s="151">
        <v>5.1413960053198454E-4</v>
      </c>
      <c r="J4892" s="151">
        <v>4.0818106258186794E-4</v>
      </c>
      <c r="K4892" s="151">
        <v>6.6776016260843571E-4</v>
      </c>
      <c r="L4892" s="151">
        <v>2.3818809248321381E-4</v>
      </c>
      <c r="M4892" s="151">
        <v>5.2413772595327876E-4</v>
      </c>
      <c r="N4892" s="151">
        <v>2.5029783694980793E-4</v>
      </c>
      <c r="O4892" s="151">
        <v>3.2456810691730965E-4</v>
      </c>
      <c r="P4892" s="151">
        <v>2.6125741508243499E-4</v>
      </c>
    </row>
    <row r="4893" spans="1:16" ht="22" customHeight="1" x14ac:dyDescent="0.2">
      <c r="A4893" s="150" t="s">
        <v>5722</v>
      </c>
      <c r="B4893" s="151">
        <v>2.6274996027374973E-4</v>
      </c>
      <c r="C4893" s="151">
        <v>0</v>
      </c>
      <c r="D4893" s="151">
        <v>2.8167937249139294E-4</v>
      </c>
      <c r="E4893" s="151">
        <v>0</v>
      </c>
      <c r="F4893" s="151">
        <v>2.5743682333686E-4</v>
      </c>
      <c r="G4893" s="151">
        <v>0</v>
      </c>
      <c r="H4893" s="151">
        <v>0</v>
      </c>
      <c r="I4893" s="151">
        <v>0</v>
      </c>
      <c r="J4893" s="151">
        <v>0</v>
      </c>
      <c r="K4893" s="151">
        <v>0</v>
      </c>
      <c r="L4893" s="151">
        <v>0</v>
      </c>
      <c r="M4893" s="151">
        <v>0</v>
      </c>
      <c r="N4893" s="151">
        <v>2.6698435941312844E-4</v>
      </c>
      <c r="O4893" s="151">
        <v>2.5965448553384772E-4</v>
      </c>
      <c r="P4893" s="151">
        <v>2.4384025407693931E-4</v>
      </c>
    </row>
    <row r="4894" spans="1:16" ht="22" customHeight="1" x14ac:dyDescent="0.2">
      <c r="A4894" s="150" t="s">
        <v>5723</v>
      </c>
      <c r="B4894" s="151">
        <v>6.5687490068437433E-5</v>
      </c>
      <c r="C4894" s="151">
        <v>0</v>
      </c>
      <c r="D4894" s="151">
        <v>0</v>
      </c>
      <c r="E4894" s="151">
        <v>0</v>
      </c>
      <c r="F4894" s="151">
        <v>0</v>
      </c>
      <c r="G4894" s="151">
        <v>0</v>
      </c>
      <c r="H4894" s="151">
        <v>0</v>
      </c>
      <c r="I4894" s="151">
        <v>0</v>
      </c>
      <c r="J4894" s="151">
        <v>0</v>
      </c>
      <c r="K4894" s="151">
        <v>0</v>
      </c>
      <c r="L4894" s="151">
        <v>0</v>
      </c>
      <c r="M4894" s="151">
        <v>0</v>
      </c>
      <c r="N4894" s="151">
        <v>1.6686522463320528E-5</v>
      </c>
      <c r="O4894" s="151">
        <v>0</v>
      </c>
      <c r="P4894" s="151">
        <v>3.483432201099133E-5</v>
      </c>
    </row>
    <row r="4895" spans="1:16" ht="22" customHeight="1" x14ac:dyDescent="0.2">
      <c r="A4895" s="150" t="s">
        <v>5724</v>
      </c>
      <c r="B4895" s="151">
        <v>2.6274996027374973E-4</v>
      </c>
      <c r="C4895" s="151">
        <v>0</v>
      </c>
      <c r="D4895" s="151">
        <v>3.1688929405281708E-4</v>
      </c>
      <c r="E4895" s="151">
        <v>0</v>
      </c>
      <c r="F4895" s="151">
        <v>3.2179602917107496E-4</v>
      </c>
      <c r="G4895" s="151">
        <v>0</v>
      </c>
      <c r="H4895" s="151">
        <v>0</v>
      </c>
      <c r="I4895" s="151">
        <v>0</v>
      </c>
      <c r="J4895" s="151">
        <v>0</v>
      </c>
      <c r="K4895" s="151">
        <v>0</v>
      </c>
      <c r="L4895" s="151">
        <v>0</v>
      </c>
      <c r="M4895" s="151">
        <v>0</v>
      </c>
      <c r="N4895" s="151">
        <v>3.3373044926641055E-5</v>
      </c>
      <c r="O4895" s="151">
        <v>6.4913621383461931E-5</v>
      </c>
      <c r="P4895" s="151">
        <v>3.483432201099133E-5</v>
      </c>
    </row>
    <row r="4896" spans="1:16" ht="22" customHeight="1" x14ac:dyDescent="0.2">
      <c r="A4896" s="150" t="s">
        <v>5725</v>
      </c>
      <c r="B4896" s="151">
        <v>2.6274996027374973E-4</v>
      </c>
      <c r="C4896" s="151">
        <v>0</v>
      </c>
      <c r="D4896" s="151">
        <v>4.5772898029851355E-4</v>
      </c>
      <c r="E4896" s="151">
        <v>0</v>
      </c>
      <c r="F4896" s="151">
        <v>3.8615523500529003E-4</v>
      </c>
      <c r="G4896" s="151">
        <v>0</v>
      </c>
      <c r="H4896" s="151">
        <v>0</v>
      </c>
      <c r="I4896" s="151">
        <v>0</v>
      </c>
      <c r="J4896" s="151">
        <v>0</v>
      </c>
      <c r="K4896" s="151">
        <v>0</v>
      </c>
      <c r="L4896" s="151">
        <v>0</v>
      </c>
      <c r="M4896" s="151">
        <v>0</v>
      </c>
      <c r="N4896" s="151">
        <v>1.5017870216988476E-4</v>
      </c>
      <c r="O4896" s="151">
        <v>6.4913621383461931E-5</v>
      </c>
      <c r="P4896" s="151">
        <v>1.04502966032974E-4</v>
      </c>
    </row>
    <row r="4897" spans="1:16" ht="22" customHeight="1" x14ac:dyDescent="0.2">
      <c r="A4897" s="150" t="s">
        <v>5726</v>
      </c>
      <c r="B4897" s="151">
        <v>0</v>
      </c>
      <c r="C4897" s="151">
        <v>0</v>
      </c>
      <c r="D4897" s="151">
        <v>0</v>
      </c>
      <c r="E4897" s="151">
        <v>0</v>
      </c>
      <c r="F4897" s="151">
        <v>0</v>
      </c>
      <c r="G4897" s="151">
        <v>0</v>
      </c>
      <c r="H4897" s="151">
        <v>0</v>
      </c>
      <c r="I4897" s="151">
        <v>4.306696135716969E-5</v>
      </c>
      <c r="J4897" s="151">
        <v>0</v>
      </c>
      <c r="K4897" s="151">
        <v>0</v>
      </c>
      <c r="L4897" s="151">
        <v>0</v>
      </c>
      <c r="M4897" s="151">
        <v>0</v>
      </c>
      <c r="N4897" s="151">
        <v>0</v>
      </c>
      <c r="O4897" s="151">
        <v>0</v>
      </c>
      <c r="P4897" s="151">
        <v>0</v>
      </c>
    </row>
    <row r="4898" spans="1:16" ht="22" customHeight="1" x14ac:dyDescent="0.2">
      <c r="A4898" s="150" t="s">
        <v>5727</v>
      </c>
      <c r="B4898" s="151">
        <v>0</v>
      </c>
      <c r="C4898" s="151">
        <v>0</v>
      </c>
      <c r="D4898" s="151">
        <v>0</v>
      </c>
      <c r="E4898" s="151">
        <v>0</v>
      </c>
      <c r="F4898" s="151">
        <v>0</v>
      </c>
      <c r="G4898" s="151">
        <v>7.4117759477726215E-5</v>
      </c>
      <c r="H4898" s="151">
        <v>0</v>
      </c>
      <c r="I4898" s="151">
        <v>0</v>
      </c>
      <c r="J4898" s="151">
        <v>0</v>
      </c>
      <c r="K4898" s="151">
        <v>0</v>
      </c>
      <c r="L4898" s="151">
        <v>0</v>
      </c>
      <c r="M4898" s="151">
        <v>0</v>
      </c>
      <c r="N4898" s="151">
        <v>0</v>
      </c>
      <c r="O4898" s="151">
        <v>0</v>
      </c>
      <c r="P4898" s="151">
        <v>0</v>
      </c>
    </row>
    <row r="4899" spans="1:16" ht="22" customHeight="1" x14ac:dyDescent="0.2">
      <c r="A4899" s="150" t="s">
        <v>5728</v>
      </c>
      <c r="B4899" s="151">
        <v>6.6027839757911208E-5</v>
      </c>
      <c r="C4899" s="151">
        <v>7.2556841555635821E-5</v>
      </c>
      <c r="D4899" s="151">
        <v>7.0784712776334502E-5</v>
      </c>
      <c r="E4899" s="151">
        <v>7.7880778999120574E-5</v>
      </c>
      <c r="F4899" s="151">
        <v>6.4692673221957046E-5</v>
      </c>
      <c r="G4899" s="151">
        <v>7.4117759477726215E-5</v>
      </c>
      <c r="H4899" s="151">
        <v>7.9044647718238065E-5</v>
      </c>
      <c r="I4899" s="151">
        <v>8.613392271433938E-5</v>
      </c>
      <c r="J4899" s="151">
        <v>9.117688674828138E-5</v>
      </c>
      <c r="K4899" s="151">
        <v>7.4580006647113721E-5</v>
      </c>
      <c r="L4899" s="151">
        <v>7.9807409225809113E-5</v>
      </c>
      <c r="M4899" s="151">
        <v>7.526478078085573E-5</v>
      </c>
      <c r="N4899" s="151">
        <v>6.7091924515734353E-5</v>
      </c>
      <c r="O4899" s="151">
        <v>0</v>
      </c>
      <c r="P4899" s="151">
        <v>7.0029621452148385E-5</v>
      </c>
    </row>
    <row r="4900" spans="1:16" ht="22" customHeight="1" x14ac:dyDescent="0.2">
      <c r="A4900" s="150" t="s">
        <v>5729</v>
      </c>
      <c r="B4900" s="151">
        <v>1.3205567951582242E-4</v>
      </c>
      <c r="C4900" s="151">
        <v>2.1767052466690746E-4</v>
      </c>
      <c r="D4900" s="151">
        <v>2.1235413832900349E-4</v>
      </c>
      <c r="E4900" s="151">
        <v>3.115231159964823E-4</v>
      </c>
      <c r="F4900" s="151">
        <v>2.5877069288782819E-4</v>
      </c>
      <c r="G4900" s="151">
        <v>2.9647103791090486E-4</v>
      </c>
      <c r="H4900" s="151">
        <v>1.5808929543647613E-4</v>
      </c>
      <c r="I4900" s="151">
        <v>1.7226784542867876E-4</v>
      </c>
      <c r="J4900" s="151">
        <v>1.8235377349656276E-4</v>
      </c>
      <c r="K4900" s="151">
        <v>2.2374001994134116E-4</v>
      </c>
      <c r="L4900" s="151">
        <v>0</v>
      </c>
      <c r="M4900" s="151">
        <v>1.5052956156171146E-4</v>
      </c>
      <c r="N4900" s="151">
        <v>3.1868664144973821E-4</v>
      </c>
      <c r="O4900" s="151">
        <v>1.3049992278126027E-4</v>
      </c>
      <c r="P4900" s="151">
        <v>1.0504443217822256E-4</v>
      </c>
    </row>
    <row r="4901" spans="1:16" ht="22" customHeight="1" x14ac:dyDescent="0.2">
      <c r="A4901" s="150" t="s">
        <v>5730</v>
      </c>
      <c r="B4901" s="151">
        <v>0</v>
      </c>
      <c r="C4901" s="151">
        <v>0</v>
      </c>
      <c r="D4901" s="151">
        <v>0</v>
      </c>
      <c r="E4901" s="151">
        <v>0</v>
      </c>
      <c r="F4901" s="151">
        <v>0</v>
      </c>
      <c r="G4901" s="151">
        <v>0</v>
      </c>
      <c r="H4901" s="151">
        <v>0</v>
      </c>
      <c r="I4901" s="151">
        <v>0</v>
      </c>
      <c r="J4901" s="151">
        <v>0</v>
      </c>
      <c r="K4901" s="151">
        <v>0</v>
      </c>
      <c r="L4901" s="151">
        <v>0</v>
      </c>
      <c r="M4901" s="151">
        <v>7.526478078085573E-5</v>
      </c>
      <c r="N4901" s="151">
        <v>5.0318943386800761E-5</v>
      </c>
      <c r="O4901" s="151">
        <v>6.5249961390630135E-5</v>
      </c>
      <c r="P4901" s="151">
        <v>3.5014810726074192E-5</v>
      </c>
    </row>
    <row r="4902" spans="1:16" ht="22" customHeight="1" x14ac:dyDescent="0.2">
      <c r="A4902" s="150" t="s">
        <v>5731</v>
      </c>
      <c r="B4902" s="151">
        <v>0</v>
      </c>
      <c r="C4902" s="151">
        <v>0</v>
      </c>
      <c r="D4902" s="151">
        <v>0</v>
      </c>
      <c r="E4902" s="151">
        <v>0</v>
      </c>
      <c r="F4902" s="151">
        <v>0</v>
      </c>
      <c r="G4902" s="151">
        <v>0</v>
      </c>
      <c r="H4902" s="151">
        <v>0</v>
      </c>
      <c r="I4902" s="151">
        <v>0</v>
      </c>
      <c r="J4902" s="151">
        <v>0</v>
      </c>
      <c r="K4902" s="151">
        <v>0</v>
      </c>
      <c r="L4902" s="151">
        <v>0</v>
      </c>
      <c r="M4902" s="151">
        <v>7.526478078085573E-5</v>
      </c>
      <c r="N4902" s="151">
        <v>0</v>
      </c>
      <c r="O4902" s="151">
        <v>0</v>
      </c>
      <c r="P4902" s="151">
        <v>0</v>
      </c>
    </row>
    <row r="4903" spans="1:16" ht="22" customHeight="1" x14ac:dyDescent="0.2">
      <c r="A4903" s="150" t="s">
        <v>5732</v>
      </c>
      <c r="B4903" s="151">
        <v>5.3097387805320253E-4</v>
      </c>
      <c r="C4903" s="151">
        <v>4.3760845063242854E-4</v>
      </c>
      <c r="D4903" s="151">
        <v>5.3365037366533434E-4</v>
      </c>
      <c r="E4903" s="151">
        <v>3.9143204028203833E-4</v>
      </c>
      <c r="F4903" s="151">
        <v>4.5520729959824986E-4</v>
      </c>
      <c r="G4903" s="151">
        <v>4.4702273685003622E-4</v>
      </c>
      <c r="H4903" s="151">
        <v>7.1510704732593493E-4</v>
      </c>
      <c r="I4903" s="151">
        <v>5.6278648981843095E-4</v>
      </c>
      <c r="J4903" s="151">
        <v>9.1651766366762015E-4</v>
      </c>
      <c r="K4903" s="151">
        <v>5.9974755345387277E-4</v>
      </c>
      <c r="L4903" s="151">
        <v>5.6156150970868815E-4</v>
      </c>
      <c r="M4903" s="151">
        <v>3.0262713938969068E-4</v>
      </c>
      <c r="N4903" s="151">
        <v>5.3953089298069707E-4</v>
      </c>
      <c r="O4903" s="151">
        <v>5.247184395163173E-4</v>
      </c>
      <c r="P4903" s="151">
        <v>5.1035910321311779E-4</v>
      </c>
    </row>
    <row r="4904" spans="1:16" ht="22" customHeight="1" x14ac:dyDescent="0.2">
      <c r="A4904" s="150" t="s">
        <v>5733</v>
      </c>
      <c r="B4904" s="151">
        <v>0</v>
      </c>
      <c r="C4904" s="151">
        <v>0</v>
      </c>
      <c r="D4904" s="151">
        <v>0</v>
      </c>
      <c r="E4904" s="151">
        <v>0</v>
      </c>
      <c r="F4904" s="151">
        <v>0</v>
      </c>
      <c r="G4904" s="151">
        <v>0</v>
      </c>
      <c r="H4904" s="151">
        <v>0</v>
      </c>
      <c r="I4904" s="151">
        <v>0</v>
      </c>
      <c r="J4904" s="151">
        <v>0</v>
      </c>
      <c r="K4904" s="151">
        <v>0</v>
      </c>
      <c r="L4904" s="151">
        <v>0</v>
      </c>
      <c r="M4904" s="151">
        <v>0</v>
      </c>
      <c r="N4904" s="151">
        <v>1.6860340405646783E-5</v>
      </c>
      <c r="O4904" s="151">
        <v>0</v>
      </c>
      <c r="P4904" s="151">
        <v>0</v>
      </c>
    </row>
    <row r="4905" spans="1:16" ht="22" customHeight="1" x14ac:dyDescent="0.2">
      <c r="A4905" s="150" t="s">
        <v>5734</v>
      </c>
      <c r="B4905" s="151">
        <v>0</v>
      </c>
      <c r="C4905" s="151">
        <v>0</v>
      </c>
      <c r="D4905" s="151">
        <v>0</v>
      </c>
      <c r="E4905" s="151">
        <v>0</v>
      </c>
      <c r="F4905" s="151">
        <v>0</v>
      </c>
      <c r="G4905" s="151">
        <v>0</v>
      </c>
      <c r="H4905" s="151">
        <v>0</v>
      </c>
      <c r="I4905" s="151">
        <v>0</v>
      </c>
      <c r="J4905" s="151">
        <v>0</v>
      </c>
      <c r="K4905" s="151">
        <v>0</v>
      </c>
      <c r="L4905" s="151">
        <v>0</v>
      </c>
      <c r="M4905" s="151">
        <v>0</v>
      </c>
      <c r="N4905" s="151">
        <v>1.6860340405646783E-5</v>
      </c>
      <c r="O4905" s="151">
        <v>0</v>
      </c>
      <c r="P4905" s="151">
        <v>0</v>
      </c>
    </row>
    <row r="4906" spans="1:16" ht="22" customHeight="1" x14ac:dyDescent="0.2">
      <c r="A4906" s="150" t="s">
        <v>5735</v>
      </c>
      <c r="B4906" s="151">
        <v>0</v>
      </c>
      <c r="C4906" s="151">
        <v>0</v>
      </c>
      <c r="D4906" s="151">
        <v>0</v>
      </c>
      <c r="E4906" s="151">
        <v>3.9143204028203825E-5</v>
      </c>
      <c r="F4906" s="151">
        <v>0</v>
      </c>
      <c r="G4906" s="151">
        <v>0</v>
      </c>
      <c r="H4906" s="151">
        <v>0</v>
      </c>
      <c r="I4906" s="151">
        <v>0</v>
      </c>
      <c r="J4906" s="151">
        <v>0</v>
      </c>
      <c r="K4906" s="151">
        <v>0</v>
      </c>
      <c r="L4906" s="151">
        <v>0</v>
      </c>
      <c r="M4906" s="151">
        <v>0</v>
      </c>
      <c r="N4906" s="151">
        <v>0</v>
      </c>
      <c r="O4906" s="151">
        <v>0</v>
      </c>
      <c r="P4906" s="151">
        <v>0</v>
      </c>
    </row>
    <row r="4907" spans="1:16" ht="22" customHeight="1" x14ac:dyDescent="0.2">
      <c r="A4907" s="150" t="s">
        <v>5736</v>
      </c>
      <c r="B4907" s="151">
        <v>0</v>
      </c>
      <c r="C4907" s="151">
        <v>0</v>
      </c>
      <c r="D4907" s="151">
        <v>0</v>
      </c>
      <c r="E4907" s="151">
        <v>0</v>
      </c>
      <c r="F4907" s="151">
        <v>0</v>
      </c>
      <c r="G4907" s="151">
        <v>0</v>
      </c>
      <c r="H4907" s="151">
        <v>0</v>
      </c>
      <c r="I4907" s="151">
        <v>0</v>
      </c>
      <c r="J4907" s="151">
        <v>0</v>
      </c>
      <c r="K4907" s="151">
        <v>0</v>
      </c>
      <c r="L4907" s="151">
        <v>0</v>
      </c>
      <c r="M4907" s="151">
        <v>0</v>
      </c>
      <c r="N4907" s="151">
        <v>6.7441361622587134E-5</v>
      </c>
      <c r="O4907" s="151">
        <v>0</v>
      </c>
      <c r="P4907" s="151">
        <v>5.279576929790874E-5</v>
      </c>
    </row>
    <row r="4908" spans="1:16" ht="22" customHeight="1" x14ac:dyDescent="0.2">
      <c r="A4908" s="150" t="s">
        <v>5737</v>
      </c>
      <c r="B4908" s="151">
        <v>0</v>
      </c>
      <c r="C4908" s="151">
        <v>0</v>
      </c>
      <c r="D4908" s="151">
        <v>0</v>
      </c>
      <c r="E4908" s="151">
        <v>0</v>
      </c>
      <c r="F4908" s="151">
        <v>0</v>
      </c>
      <c r="G4908" s="151">
        <v>0</v>
      </c>
      <c r="H4908" s="151">
        <v>0</v>
      </c>
      <c r="I4908" s="151">
        <v>0</v>
      </c>
      <c r="J4908" s="151">
        <v>0</v>
      </c>
      <c r="K4908" s="151">
        <v>0</v>
      </c>
      <c r="L4908" s="151">
        <v>0</v>
      </c>
      <c r="M4908" s="151">
        <v>0</v>
      </c>
      <c r="N4908" s="151">
        <v>0</v>
      </c>
      <c r="O4908" s="151">
        <v>6.5589804939539663E-5</v>
      </c>
      <c r="P4908" s="151">
        <v>0</v>
      </c>
    </row>
    <row r="4909" spans="1:16" ht="22" customHeight="1" x14ac:dyDescent="0.2">
      <c r="A4909" s="150" t="s">
        <v>5738</v>
      </c>
      <c r="B4909" s="151">
        <v>0</v>
      </c>
      <c r="C4909" s="151">
        <v>7.2934741772071423E-5</v>
      </c>
      <c r="D4909" s="151">
        <v>0</v>
      </c>
      <c r="E4909" s="151">
        <v>1.565728161128153E-4</v>
      </c>
      <c r="F4909" s="151">
        <v>0</v>
      </c>
      <c r="G4909" s="151">
        <v>1.4900757895001205E-4</v>
      </c>
      <c r="H4909" s="151">
        <v>0</v>
      </c>
      <c r="I4909" s="151">
        <v>8.6582536895143231E-5</v>
      </c>
      <c r="J4909" s="151">
        <v>0</v>
      </c>
      <c r="K4909" s="151">
        <v>1.4993688836346819E-4</v>
      </c>
      <c r="L4909" s="151">
        <v>0</v>
      </c>
      <c r="M4909" s="151">
        <v>7.565678484742267E-5</v>
      </c>
      <c r="N4909" s="151">
        <v>0</v>
      </c>
      <c r="O4909" s="151">
        <v>0</v>
      </c>
      <c r="P4909" s="151">
        <v>0</v>
      </c>
    </row>
    <row r="4910" spans="1:16" ht="22" customHeight="1" x14ac:dyDescent="0.2">
      <c r="A4910" s="150" t="s">
        <v>5739</v>
      </c>
      <c r="B4910" s="151">
        <v>0</v>
      </c>
      <c r="C4910" s="151">
        <v>7.2934741772071423E-5</v>
      </c>
      <c r="D4910" s="151">
        <v>0</v>
      </c>
      <c r="E4910" s="151">
        <v>7.8286408056407649E-5</v>
      </c>
      <c r="F4910" s="151">
        <v>0</v>
      </c>
      <c r="G4910" s="151">
        <v>7.4503789475006027E-5</v>
      </c>
      <c r="H4910" s="151">
        <v>0</v>
      </c>
      <c r="I4910" s="151">
        <v>4.3291268447571616E-5</v>
      </c>
      <c r="J4910" s="151">
        <v>0</v>
      </c>
      <c r="K4910" s="151">
        <v>7.4968444181734096E-5</v>
      </c>
      <c r="L4910" s="151">
        <v>0</v>
      </c>
      <c r="M4910" s="151">
        <v>0</v>
      </c>
      <c r="N4910" s="151">
        <v>0</v>
      </c>
      <c r="O4910" s="151">
        <v>0</v>
      </c>
      <c r="P4910" s="151">
        <v>0</v>
      </c>
    </row>
    <row r="4911" spans="1:16" ht="22" customHeight="1" x14ac:dyDescent="0.2">
      <c r="A4911" s="150" t="s">
        <v>5740</v>
      </c>
      <c r="B4911" s="151">
        <v>0</v>
      </c>
      <c r="C4911" s="151">
        <v>0</v>
      </c>
      <c r="D4911" s="151">
        <v>0</v>
      </c>
      <c r="E4911" s="151">
        <v>0</v>
      </c>
      <c r="F4911" s="151">
        <v>6.5029614228321407E-5</v>
      </c>
      <c r="G4911" s="151">
        <v>0</v>
      </c>
      <c r="H4911" s="151">
        <v>0</v>
      </c>
      <c r="I4911" s="151">
        <v>0</v>
      </c>
      <c r="J4911" s="151">
        <v>0</v>
      </c>
      <c r="K4911" s="151">
        <v>0</v>
      </c>
      <c r="L4911" s="151">
        <v>0</v>
      </c>
      <c r="M4911" s="151">
        <v>0</v>
      </c>
      <c r="N4911" s="151">
        <v>0</v>
      </c>
      <c r="O4911" s="151">
        <v>0</v>
      </c>
      <c r="P4911" s="151">
        <v>0</v>
      </c>
    </row>
    <row r="4912" spans="1:16" ht="22" customHeight="1" x14ac:dyDescent="0.2">
      <c r="A4912" s="150" t="s">
        <v>5741</v>
      </c>
      <c r="B4912" s="151">
        <v>0</v>
      </c>
      <c r="C4912" s="151">
        <v>0</v>
      </c>
      <c r="D4912" s="151">
        <v>0</v>
      </c>
      <c r="E4912" s="151">
        <v>0</v>
      </c>
      <c r="F4912" s="151">
        <v>0</v>
      </c>
      <c r="G4912" s="151">
        <v>0</v>
      </c>
      <c r="H4912" s="151">
        <v>0</v>
      </c>
      <c r="I4912" s="151">
        <v>0</v>
      </c>
      <c r="J4912" s="151">
        <v>0</v>
      </c>
      <c r="K4912" s="151">
        <v>0</v>
      </c>
      <c r="L4912" s="151">
        <v>0</v>
      </c>
      <c r="M4912" s="151">
        <v>0</v>
      </c>
      <c r="N4912" s="151">
        <v>1.6860340405646783E-5</v>
      </c>
      <c r="O4912" s="151">
        <v>0</v>
      </c>
      <c r="P4912" s="151">
        <v>0</v>
      </c>
    </row>
    <row r="4913" spans="1:16" ht="22" customHeight="1" x14ac:dyDescent="0.2">
      <c r="A4913" s="150" t="s">
        <v>5742</v>
      </c>
      <c r="B4913" s="151">
        <v>0</v>
      </c>
      <c r="C4913" s="151">
        <v>0</v>
      </c>
      <c r="D4913" s="151">
        <v>0</v>
      </c>
      <c r="E4913" s="151">
        <v>3.9143204028203825E-5</v>
      </c>
      <c r="F4913" s="151">
        <v>0</v>
      </c>
      <c r="G4913" s="151">
        <v>0</v>
      </c>
      <c r="H4913" s="151">
        <v>0</v>
      </c>
      <c r="I4913" s="151">
        <v>0</v>
      </c>
      <c r="J4913" s="151">
        <v>0</v>
      </c>
      <c r="K4913" s="151">
        <v>0</v>
      </c>
      <c r="L4913" s="151">
        <v>0</v>
      </c>
      <c r="M4913" s="151">
        <v>0</v>
      </c>
      <c r="N4913" s="151">
        <v>0</v>
      </c>
      <c r="O4913" s="151">
        <v>0</v>
      </c>
      <c r="P4913" s="151">
        <v>0</v>
      </c>
    </row>
    <row r="4914" spans="1:16" ht="22" customHeight="1" x14ac:dyDescent="0.2">
      <c r="A4914" s="150" t="s">
        <v>5743</v>
      </c>
      <c r="B4914" s="151">
        <v>0</v>
      </c>
      <c r="C4914" s="151">
        <v>7.2934741772071423E-5</v>
      </c>
      <c r="D4914" s="151">
        <v>0</v>
      </c>
      <c r="E4914" s="151">
        <v>1.565728161128153E-4</v>
      </c>
      <c r="F4914" s="151">
        <v>0</v>
      </c>
      <c r="G4914" s="151">
        <v>2.2351136842501811E-4</v>
      </c>
      <c r="H4914" s="151">
        <v>0</v>
      </c>
      <c r="I4914" s="151">
        <v>1.2987380534271485E-4</v>
      </c>
      <c r="J4914" s="151">
        <v>0</v>
      </c>
      <c r="K4914" s="151">
        <v>0</v>
      </c>
      <c r="L4914" s="151">
        <v>0</v>
      </c>
      <c r="M4914" s="151">
        <v>1.5131356969484534E-4</v>
      </c>
      <c r="N4914" s="151">
        <v>0</v>
      </c>
      <c r="O4914" s="151">
        <v>0</v>
      </c>
      <c r="P4914" s="151">
        <v>0</v>
      </c>
    </row>
    <row r="4915" spans="1:16" ht="22" customHeight="1" x14ac:dyDescent="0.2">
      <c r="A4915" s="150" t="s">
        <v>5744</v>
      </c>
      <c r="B4915" s="151">
        <v>6.6371734756650317E-5</v>
      </c>
      <c r="C4915" s="151">
        <v>1.4586948354414285E-4</v>
      </c>
      <c r="D4915" s="151">
        <v>7.115338315537791E-5</v>
      </c>
      <c r="E4915" s="151">
        <v>1.1742961208461149E-4</v>
      </c>
      <c r="F4915" s="151">
        <v>6.5029614228321407E-5</v>
      </c>
      <c r="G4915" s="151">
        <v>7.4503789475006027E-5</v>
      </c>
      <c r="H4915" s="151">
        <v>1.5891267718354111E-4</v>
      </c>
      <c r="I4915" s="151">
        <v>1.2987380534271485E-4</v>
      </c>
      <c r="J4915" s="151">
        <v>9.1651766366761996E-5</v>
      </c>
      <c r="K4915" s="151">
        <v>1.4993688836346819E-4</v>
      </c>
      <c r="L4915" s="151">
        <v>8.0223072815526863E-5</v>
      </c>
      <c r="M4915" s="151">
        <v>0</v>
      </c>
      <c r="N4915" s="151">
        <v>6.7441361622587134E-5</v>
      </c>
      <c r="O4915" s="151">
        <v>6.5589804939539663E-5</v>
      </c>
      <c r="P4915" s="151">
        <v>7.0394359063878311E-5</v>
      </c>
    </row>
    <row r="4916" spans="1:16" ht="22" customHeight="1" x14ac:dyDescent="0.2">
      <c r="A4916" s="150" t="s">
        <v>5745</v>
      </c>
      <c r="B4916" s="151">
        <v>1.3274346951330063E-4</v>
      </c>
      <c r="C4916" s="151">
        <v>0</v>
      </c>
      <c r="D4916" s="151">
        <v>7.115338315537791E-5</v>
      </c>
      <c r="E4916" s="151">
        <v>0</v>
      </c>
      <c r="F4916" s="151">
        <v>1.3005922845664281E-4</v>
      </c>
      <c r="G4916" s="151">
        <v>0</v>
      </c>
      <c r="H4916" s="151">
        <v>0</v>
      </c>
      <c r="I4916" s="151">
        <v>0</v>
      </c>
      <c r="J4916" s="151">
        <v>0</v>
      </c>
      <c r="K4916" s="151">
        <v>0</v>
      </c>
      <c r="L4916" s="151">
        <v>0</v>
      </c>
      <c r="M4916" s="151">
        <v>0</v>
      </c>
      <c r="N4916" s="151">
        <v>1.011620424338807E-4</v>
      </c>
      <c r="O4916" s="151">
        <v>1.3117960987907933E-4</v>
      </c>
      <c r="P4916" s="151">
        <v>1.2319012836178707E-4</v>
      </c>
    </row>
    <row r="4917" spans="1:16" ht="22" customHeight="1" x14ac:dyDescent="0.2">
      <c r="A4917" s="150" t="s">
        <v>5746</v>
      </c>
      <c r="B4917" s="151">
        <v>0</v>
      </c>
      <c r="C4917" s="151">
        <v>0</v>
      </c>
      <c r="D4917" s="151">
        <v>7.1525913957238535E-5</v>
      </c>
      <c r="E4917" s="151">
        <v>3.934814226918919E-5</v>
      </c>
      <c r="F4917" s="151">
        <v>0</v>
      </c>
      <c r="G4917" s="151">
        <v>0</v>
      </c>
      <c r="H4917" s="151">
        <v>0</v>
      </c>
      <c r="I4917" s="151">
        <v>0</v>
      </c>
      <c r="J4917" s="151">
        <v>0</v>
      </c>
      <c r="K4917" s="151">
        <v>0</v>
      </c>
      <c r="L4917" s="151">
        <v>0</v>
      </c>
      <c r="M4917" s="151">
        <v>0</v>
      </c>
      <c r="N4917" s="151">
        <v>0</v>
      </c>
      <c r="O4917" s="151">
        <v>0</v>
      </c>
      <c r="P4917" s="151">
        <v>0</v>
      </c>
    </row>
    <row r="4918" spans="1:16" ht="22" customHeight="1" x14ac:dyDescent="0.2">
      <c r="A4918" s="150" t="s">
        <v>5747</v>
      </c>
      <c r="B4918" s="151">
        <v>6.6719230750140644E-5</v>
      </c>
      <c r="C4918" s="151">
        <v>0</v>
      </c>
      <c r="D4918" s="151">
        <v>0</v>
      </c>
      <c r="E4918" s="151">
        <v>0</v>
      </c>
      <c r="F4918" s="151">
        <v>0</v>
      </c>
      <c r="G4918" s="151">
        <v>0</v>
      </c>
      <c r="H4918" s="151">
        <v>0</v>
      </c>
      <c r="I4918" s="151">
        <v>0</v>
      </c>
      <c r="J4918" s="151">
        <v>0</v>
      </c>
      <c r="K4918" s="151">
        <v>0</v>
      </c>
      <c r="L4918" s="151">
        <v>0</v>
      </c>
      <c r="M4918" s="151">
        <v>0</v>
      </c>
      <c r="N4918" s="151">
        <v>0</v>
      </c>
      <c r="O4918" s="151">
        <v>0</v>
      </c>
      <c r="P4918" s="151">
        <v>0</v>
      </c>
    </row>
    <row r="4919" spans="1:16" ht="22" customHeight="1" x14ac:dyDescent="0.2">
      <c r="A4919" s="150" t="s">
        <v>5748</v>
      </c>
      <c r="B4919" s="151">
        <v>4.0031538450084381E-4</v>
      </c>
      <c r="C4919" s="151">
        <v>4.3989959435301716E-4</v>
      </c>
      <c r="D4919" s="151">
        <v>4.2915548374343113E-4</v>
      </c>
      <c r="E4919" s="151">
        <v>5.1152584949945947E-4</v>
      </c>
      <c r="F4919" s="151">
        <v>3.9222050047657726E-4</v>
      </c>
      <c r="G4919" s="151">
        <v>5.2425703169847173E-4</v>
      </c>
      <c r="H4919" s="151">
        <v>5.5910638255151626E-4</v>
      </c>
      <c r="I4919" s="151">
        <v>4.3517924303318066E-4</v>
      </c>
      <c r="J4919" s="151">
        <v>7.3705294837354168E-4</v>
      </c>
      <c r="K4919" s="151">
        <v>5.2752664387565771E-4</v>
      </c>
      <c r="L4919" s="151">
        <v>7.2578780013209652E-4</v>
      </c>
      <c r="M4919" s="151">
        <v>6.0842314934890702E-4</v>
      </c>
      <c r="N4919" s="151">
        <v>3.2202367434449979E-4</v>
      </c>
      <c r="O4919" s="151">
        <v>3.9559924235785178E-4</v>
      </c>
      <c r="P4919" s="151">
        <v>4.9534041142331126E-4</v>
      </c>
    </row>
    <row r="4920" spans="1:16" ht="22" customHeight="1" x14ac:dyDescent="0.2">
      <c r="A4920" s="150" t="s">
        <v>5749</v>
      </c>
      <c r="B4920" s="151">
        <v>0</v>
      </c>
      <c r="C4920" s="151">
        <v>0</v>
      </c>
      <c r="D4920" s="151">
        <v>0</v>
      </c>
      <c r="E4920" s="151">
        <v>0</v>
      </c>
      <c r="F4920" s="151">
        <v>0</v>
      </c>
      <c r="G4920" s="151">
        <v>0</v>
      </c>
      <c r="H4920" s="151">
        <v>0</v>
      </c>
      <c r="I4920" s="151">
        <v>0</v>
      </c>
      <c r="J4920" s="151">
        <v>0</v>
      </c>
      <c r="K4920" s="151">
        <v>7.5360949125093972E-5</v>
      </c>
      <c r="L4920" s="151">
        <v>0</v>
      </c>
      <c r="M4920" s="151">
        <v>7.6052893668613377E-5</v>
      </c>
      <c r="N4920" s="151">
        <v>0</v>
      </c>
      <c r="O4920" s="151">
        <v>0</v>
      </c>
      <c r="P4920" s="151">
        <v>0</v>
      </c>
    </row>
    <row r="4921" spans="1:16" ht="22" customHeight="1" x14ac:dyDescent="0.2">
      <c r="A4921" s="150" t="s">
        <v>5750</v>
      </c>
      <c r="B4921" s="151">
        <v>1.8681384610039378E-3</v>
      </c>
      <c r="C4921" s="151">
        <v>2.2728145708239222E-3</v>
      </c>
      <c r="D4921" s="151">
        <v>2.0742515047599171E-3</v>
      </c>
      <c r="E4921" s="151">
        <v>2.2821922516129728E-3</v>
      </c>
      <c r="F4921" s="151">
        <v>1.9611025023828863E-3</v>
      </c>
      <c r="G4921" s="151">
        <v>2.0970281267938869E-3</v>
      </c>
      <c r="H4921" s="151">
        <v>2.7156595723930792E-3</v>
      </c>
      <c r="I4921" s="151">
        <v>2.5675575338957655E-3</v>
      </c>
      <c r="J4921" s="151">
        <v>2.9482117934941667E-3</v>
      </c>
      <c r="K4921" s="151">
        <v>2.4115503720030071E-3</v>
      </c>
      <c r="L4921" s="151">
        <v>2.7418650227212533E-3</v>
      </c>
      <c r="M4921" s="151">
        <v>2.6618512784014679E-3</v>
      </c>
      <c r="N4921" s="151">
        <v>1.7965531305535255E-3</v>
      </c>
      <c r="O4921" s="151">
        <v>1.8461297976699749E-3</v>
      </c>
      <c r="P4921" s="151">
        <v>1.6098563371257618E-3</v>
      </c>
    </row>
    <row r="4922" spans="1:16" ht="22" customHeight="1" x14ac:dyDescent="0.2">
      <c r="A4922" s="150" t="s">
        <v>5751</v>
      </c>
      <c r="B4922" s="151">
        <v>6.6719230750140644E-5</v>
      </c>
      <c r="C4922" s="151">
        <v>5.1321619341185331E-4</v>
      </c>
      <c r="D4922" s="151">
        <v>1.4305182791447707E-4</v>
      </c>
      <c r="E4922" s="151">
        <v>6.6891841857621623E-4</v>
      </c>
      <c r="F4922" s="151">
        <v>1.9611025023828863E-4</v>
      </c>
      <c r="G4922" s="151">
        <v>7.489386167121026E-4</v>
      </c>
      <c r="H4922" s="151">
        <v>2.3961702109350698E-4</v>
      </c>
      <c r="I4922" s="151">
        <v>6.0925094024645284E-4</v>
      </c>
      <c r="J4922" s="151">
        <v>2.7639485564007806E-4</v>
      </c>
      <c r="K4922" s="151">
        <v>5.2752664387565771E-4</v>
      </c>
      <c r="L4922" s="151">
        <v>3.2257235561426511E-4</v>
      </c>
      <c r="M4922" s="151">
        <v>6.0842314934890702E-4</v>
      </c>
      <c r="N4922" s="151">
        <v>3.5592090322286826E-4</v>
      </c>
      <c r="O4922" s="151">
        <v>3.9559924235785178E-4</v>
      </c>
      <c r="P4922" s="151">
        <v>3.8919603754688744E-4</v>
      </c>
    </row>
    <row r="4923" spans="1:16" ht="22" customHeight="1" x14ac:dyDescent="0.2">
      <c r="A4923" s="150" t="s">
        <v>5752</v>
      </c>
      <c r="B4923" s="151">
        <v>0</v>
      </c>
      <c r="C4923" s="151">
        <v>0</v>
      </c>
      <c r="D4923" s="151">
        <v>0</v>
      </c>
      <c r="E4923" s="151">
        <v>0</v>
      </c>
      <c r="F4923" s="151">
        <v>0</v>
      </c>
      <c r="G4923" s="151">
        <v>0</v>
      </c>
      <c r="H4923" s="151">
        <v>7.987234036450234E-5</v>
      </c>
      <c r="I4923" s="151">
        <v>0</v>
      </c>
      <c r="J4923" s="151">
        <v>4.6065809273346355E-5</v>
      </c>
      <c r="K4923" s="151">
        <v>1.5072189825018794E-4</v>
      </c>
      <c r="L4923" s="151">
        <v>8.0643088903566278E-5</v>
      </c>
      <c r="M4923" s="151">
        <v>0</v>
      </c>
      <c r="N4923" s="151">
        <v>0</v>
      </c>
      <c r="O4923" s="151">
        <v>0</v>
      </c>
      <c r="P4923" s="151">
        <v>0</v>
      </c>
    </row>
    <row r="4924" spans="1:16" ht="22" customHeight="1" x14ac:dyDescent="0.2">
      <c r="A4924" s="150" t="s">
        <v>5753</v>
      </c>
      <c r="B4924" s="151">
        <v>0</v>
      </c>
      <c r="C4924" s="151">
        <v>0</v>
      </c>
      <c r="D4924" s="151">
        <v>0</v>
      </c>
      <c r="E4924" s="151">
        <v>0</v>
      </c>
      <c r="F4924" s="151">
        <v>0</v>
      </c>
      <c r="G4924" s="151">
        <v>0</v>
      </c>
      <c r="H4924" s="151">
        <v>0</v>
      </c>
      <c r="I4924" s="151">
        <v>0</v>
      </c>
      <c r="J4924" s="151">
        <v>0</v>
      </c>
      <c r="K4924" s="151">
        <v>0</v>
      </c>
      <c r="L4924" s="151">
        <v>0</v>
      </c>
      <c r="M4924" s="151">
        <v>0</v>
      </c>
      <c r="N4924" s="151">
        <v>1.6948614439184202E-5</v>
      </c>
      <c r="O4924" s="151">
        <v>0</v>
      </c>
      <c r="P4924" s="151">
        <v>3.5381457958807953E-5</v>
      </c>
    </row>
    <row r="4925" spans="1:16" ht="22" customHeight="1" x14ac:dyDescent="0.2">
      <c r="A4925" s="150" t="s">
        <v>5754</v>
      </c>
      <c r="B4925" s="151">
        <v>0</v>
      </c>
      <c r="C4925" s="151">
        <v>2.9326639623534481E-4</v>
      </c>
      <c r="D4925" s="151">
        <v>0</v>
      </c>
      <c r="E4925" s="151">
        <v>3.1478513815351352E-4</v>
      </c>
      <c r="F4925" s="151">
        <v>0</v>
      </c>
      <c r="G4925" s="151">
        <v>2.2468158501363076E-4</v>
      </c>
      <c r="H4925" s="151">
        <v>0</v>
      </c>
      <c r="I4925" s="151">
        <v>2.6110754581990837E-4</v>
      </c>
      <c r="J4925" s="151">
        <v>0</v>
      </c>
      <c r="K4925" s="151">
        <v>1.5072189825018794E-4</v>
      </c>
      <c r="L4925" s="151">
        <v>0</v>
      </c>
      <c r="M4925" s="151">
        <v>1.5210578733722675E-4</v>
      </c>
      <c r="N4925" s="151">
        <v>6.7794457756736808E-5</v>
      </c>
      <c r="O4925" s="151">
        <v>6.5933207059641968E-5</v>
      </c>
      <c r="P4925" s="151">
        <v>7.0762915917615905E-5</v>
      </c>
    </row>
    <row r="4926" spans="1:16" ht="22" customHeight="1" x14ac:dyDescent="0.2">
      <c r="A4926" s="150" t="s">
        <v>5755</v>
      </c>
      <c r="B4926" s="151">
        <v>6.6719230750140644E-5</v>
      </c>
      <c r="C4926" s="151">
        <v>0</v>
      </c>
      <c r="D4926" s="151">
        <v>0</v>
      </c>
      <c r="E4926" s="151">
        <v>0</v>
      </c>
      <c r="F4926" s="151">
        <v>0</v>
      </c>
      <c r="G4926" s="151">
        <v>0</v>
      </c>
      <c r="H4926" s="151">
        <v>0</v>
      </c>
      <c r="I4926" s="151">
        <v>0</v>
      </c>
      <c r="J4926" s="151">
        <v>0</v>
      </c>
      <c r="K4926" s="151">
        <v>0</v>
      </c>
      <c r="L4926" s="151">
        <v>0</v>
      </c>
      <c r="M4926" s="151">
        <v>0</v>
      </c>
      <c r="N4926" s="151">
        <v>0</v>
      </c>
      <c r="O4926" s="151">
        <v>0</v>
      </c>
      <c r="P4926" s="151">
        <v>0</v>
      </c>
    </row>
    <row r="4927" spans="1:16" ht="22" customHeight="1" x14ac:dyDescent="0.2">
      <c r="A4927" s="150" t="s">
        <v>5756</v>
      </c>
      <c r="B4927" s="151">
        <v>1.3343846150028129E-4</v>
      </c>
      <c r="C4927" s="151">
        <v>0</v>
      </c>
      <c r="D4927" s="151">
        <v>2.503406988503348E-4</v>
      </c>
      <c r="E4927" s="151">
        <v>0</v>
      </c>
      <c r="F4927" s="151">
        <v>6.5370083412762882E-5</v>
      </c>
      <c r="G4927" s="151">
        <v>0</v>
      </c>
      <c r="H4927" s="151">
        <v>0</v>
      </c>
      <c r="I4927" s="151">
        <v>0</v>
      </c>
      <c r="J4927" s="151">
        <v>0</v>
      </c>
      <c r="K4927" s="151">
        <v>0</v>
      </c>
      <c r="L4927" s="151">
        <v>0</v>
      </c>
      <c r="M4927" s="151">
        <v>0</v>
      </c>
      <c r="N4927" s="151">
        <v>1.186403010742894E-4</v>
      </c>
      <c r="O4927" s="151">
        <v>1.9779962117892589E-4</v>
      </c>
      <c r="P4927" s="151">
        <v>1.4152583183523181E-4</v>
      </c>
    </row>
    <row r="4928" spans="1:16" ht="22" customHeight="1" x14ac:dyDescent="0.2">
      <c r="A4928" s="150" t="s">
        <v>5757</v>
      </c>
      <c r="B4928" s="151">
        <v>0</v>
      </c>
      <c r="C4928" s="151">
        <v>0</v>
      </c>
      <c r="D4928" s="151">
        <v>0</v>
      </c>
      <c r="E4928" s="151">
        <v>0</v>
      </c>
      <c r="F4928" s="151">
        <v>6.571413648335637E-5</v>
      </c>
      <c r="G4928" s="151">
        <v>0</v>
      </c>
      <c r="H4928" s="151">
        <v>0</v>
      </c>
      <c r="I4928" s="151">
        <v>0</v>
      </c>
      <c r="J4928" s="151">
        <v>0</v>
      </c>
      <c r="K4928" s="151">
        <v>0</v>
      </c>
      <c r="L4928" s="151">
        <v>0</v>
      </c>
      <c r="M4928" s="151">
        <v>7.6453172056342923E-5</v>
      </c>
      <c r="N4928" s="151">
        <v>1.7037817673074645E-5</v>
      </c>
      <c r="O4928" s="151">
        <v>0</v>
      </c>
      <c r="P4928" s="151">
        <v>3.5567676158591147E-5</v>
      </c>
    </row>
    <row r="4929" spans="1:16" ht="22" customHeight="1" x14ac:dyDescent="0.2">
      <c r="A4929" s="150" t="s">
        <v>5758</v>
      </c>
      <c r="B4929" s="151">
        <v>2.0121115378858204E-4</v>
      </c>
      <c r="C4929" s="151">
        <v>1.4740495179197592E-4</v>
      </c>
      <c r="D4929" s="151">
        <v>1.7975591533990208E-4</v>
      </c>
      <c r="E4929" s="151">
        <v>3.9555237754816502E-5</v>
      </c>
      <c r="F4929" s="151">
        <v>3.2857068241678181E-4</v>
      </c>
      <c r="G4929" s="151">
        <v>1.5057607978106484E-4</v>
      </c>
      <c r="H4929" s="151">
        <v>3.2117088441305149E-4</v>
      </c>
      <c r="I4929" s="151">
        <v>4.3746966010177629E-5</v>
      </c>
      <c r="J4929" s="151">
        <v>3.7046608720880643E-4</v>
      </c>
      <c r="K4929" s="151">
        <v>1.5151517139887314E-4</v>
      </c>
      <c r="L4929" s="151">
        <v>2.4320257864075514E-4</v>
      </c>
      <c r="M4929" s="151">
        <v>7.6453172056342923E-5</v>
      </c>
      <c r="N4929" s="151">
        <v>3.4075635346149289E-5</v>
      </c>
      <c r="O4929" s="151">
        <v>6.6280223938903237E-5</v>
      </c>
      <c r="P4929" s="151">
        <v>8.8919190396477874E-5</v>
      </c>
    </row>
    <row r="4930" spans="1:16" ht="22" customHeight="1" x14ac:dyDescent="0.2">
      <c r="A4930" s="150" t="s">
        <v>5759</v>
      </c>
      <c r="B4930" s="151">
        <v>3.3535192298097004E-4</v>
      </c>
      <c r="C4930" s="151">
        <v>1.4740495179197592E-4</v>
      </c>
      <c r="D4930" s="151">
        <v>4.3141419681576505E-4</v>
      </c>
      <c r="E4930" s="151">
        <v>1.5822095101926601E-4</v>
      </c>
      <c r="F4930" s="151">
        <v>2.6285654593342548E-4</v>
      </c>
      <c r="G4930" s="151">
        <v>7.5288039890532421E-5</v>
      </c>
      <c r="H4930" s="151">
        <v>3.2117088441305149E-4</v>
      </c>
      <c r="I4930" s="151">
        <v>1.3124089803053291E-4</v>
      </c>
      <c r="J4930" s="151">
        <v>4.1677434810990724E-4</v>
      </c>
      <c r="K4930" s="151">
        <v>2.2727275709830971E-4</v>
      </c>
      <c r="L4930" s="151">
        <v>3.2427010485434015E-4</v>
      </c>
      <c r="M4930" s="151">
        <v>2.2935951616902877E-4</v>
      </c>
      <c r="N4930" s="151">
        <v>2.38529447423045E-4</v>
      </c>
      <c r="O4930" s="151">
        <v>2.6512089575561295E-4</v>
      </c>
      <c r="P4930" s="151">
        <v>2.1340605695154691E-4</v>
      </c>
    </row>
    <row r="4931" spans="1:16" ht="22" customHeight="1" x14ac:dyDescent="0.2">
      <c r="A4931" s="150" t="s">
        <v>5760</v>
      </c>
      <c r="B4931" s="151">
        <v>0</v>
      </c>
      <c r="C4931" s="151">
        <v>7.3702475895987961E-5</v>
      </c>
      <c r="D4931" s="151">
        <v>0</v>
      </c>
      <c r="E4931" s="151">
        <v>7.9110475509633005E-5</v>
      </c>
      <c r="F4931" s="151">
        <v>0</v>
      </c>
      <c r="G4931" s="151">
        <v>7.5288039890532421E-5</v>
      </c>
      <c r="H4931" s="151">
        <v>0</v>
      </c>
      <c r="I4931" s="151">
        <v>8.7493932020355259E-5</v>
      </c>
      <c r="J4931" s="151">
        <v>0</v>
      </c>
      <c r="K4931" s="151">
        <v>7.5757585699436569E-5</v>
      </c>
      <c r="L4931" s="151">
        <v>0</v>
      </c>
      <c r="M4931" s="151">
        <v>7.6453172056342923E-5</v>
      </c>
      <c r="N4931" s="151">
        <v>0</v>
      </c>
      <c r="O4931" s="151">
        <v>0</v>
      </c>
      <c r="P4931" s="151">
        <v>0</v>
      </c>
    </row>
    <row r="4932" spans="1:16" ht="22" customHeight="1" x14ac:dyDescent="0.2">
      <c r="A4932" s="150" t="s">
        <v>5761</v>
      </c>
      <c r="B4932" s="151">
        <v>0</v>
      </c>
      <c r="C4932" s="151">
        <v>0</v>
      </c>
      <c r="D4932" s="151">
        <v>0</v>
      </c>
      <c r="E4932" s="151">
        <v>0</v>
      </c>
      <c r="F4932" s="151">
        <v>0</v>
      </c>
      <c r="G4932" s="151">
        <v>0</v>
      </c>
      <c r="H4932" s="151">
        <v>8.0292721103262873E-5</v>
      </c>
      <c r="I4932" s="151">
        <v>0</v>
      </c>
      <c r="J4932" s="151">
        <v>4.6308260901100804E-5</v>
      </c>
      <c r="K4932" s="151">
        <v>0</v>
      </c>
      <c r="L4932" s="151">
        <v>8.1067526213585037E-5</v>
      </c>
      <c r="M4932" s="151">
        <v>0</v>
      </c>
      <c r="N4932" s="151">
        <v>3.4075635346149289E-5</v>
      </c>
      <c r="O4932" s="151">
        <v>6.6280223938903237E-5</v>
      </c>
      <c r="P4932" s="151">
        <v>3.5567676158591147E-5</v>
      </c>
    </row>
    <row r="4933" spans="1:16" ht="22" customHeight="1" x14ac:dyDescent="0.2">
      <c r="A4933" s="150" t="s">
        <v>5762</v>
      </c>
      <c r="B4933" s="151">
        <v>6.707038459619401E-5</v>
      </c>
      <c r="C4933" s="151">
        <v>7.3702475895987961E-5</v>
      </c>
      <c r="D4933" s="151">
        <v>0</v>
      </c>
      <c r="E4933" s="151">
        <v>0</v>
      </c>
      <c r="F4933" s="151">
        <v>6.571413648335637E-5</v>
      </c>
      <c r="G4933" s="151">
        <v>0</v>
      </c>
      <c r="H4933" s="151">
        <v>0</v>
      </c>
      <c r="I4933" s="151">
        <v>0</v>
      </c>
      <c r="J4933" s="151">
        <v>0</v>
      </c>
      <c r="K4933" s="151">
        <v>7.5757585699436569E-5</v>
      </c>
      <c r="L4933" s="151">
        <v>0</v>
      </c>
      <c r="M4933" s="151">
        <v>7.6453172056342923E-5</v>
      </c>
      <c r="N4933" s="151">
        <v>1.7037817673074645E-5</v>
      </c>
      <c r="O4933" s="151">
        <v>0</v>
      </c>
      <c r="P4933" s="151">
        <v>0</v>
      </c>
    </row>
    <row r="4934" spans="1:16" ht="22" customHeight="1" x14ac:dyDescent="0.2">
      <c r="A4934" s="150" t="s">
        <v>5763</v>
      </c>
      <c r="B4934" s="151">
        <v>1.3414076919238802E-4</v>
      </c>
      <c r="C4934" s="151">
        <v>2.2110742768796391E-4</v>
      </c>
      <c r="D4934" s="151">
        <v>1.0785354920394126E-4</v>
      </c>
      <c r="E4934" s="151">
        <v>2.37331426528899E-4</v>
      </c>
      <c r="F4934" s="151">
        <v>6.571413648335637E-5</v>
      </c>
      <c r="G4934" s="151">
        <v>2.2586411967159725E-4</v>
      </c>
      <c r="H4934" s="151">
        <v>8.0292721103262873E-5</v>
      </c>
      <c r="I4934" s="151">
        <v>2.1873483005088815E-4</v>
      </c>
      <c r="J4934" s="151">
        <v>4.6308260901100804E-5</v>
      </c>
      <c r="K4934" s="151">
        <v>2.2727275709830971E-4</v>
      </c>
      <c r="L4934" s="151">
        <v>8.1067526213585037E-5</v>
      </c>
      <c r="M4934" s="151">
        <v>2.2935951616902877E-4</v>
      </c>
      <c r="N4934" s="151">
        <v>1.192647237115225E-4</v>
      </c>
      <c r="O4934" s="151">
        <v>1.9884067181670973E-4</v>
      </c>
      <c r="P4934" s="151">
        <v>1.4227070463436459E-4</v>
      </c>
    </row>
    <row r="4935" spans="1:16" ht="22" customHeight="1" x14ac:dyDescent="0.2">
      <c r="A4935" s="150" t="s">
        <v>5764</v>
      </c>
      <c r="B4935" s="151">
        <v>6.707038459619401E-5</v>
      </c>
      <c r="C4935" s="151">
        <v>7.3702475895987961E-5</v>
      </c>
      <c r="D4935" s="151">
        <v>3.5951183067980414E-5</v>
      </c>
      <c r="E4935" s="151">
        <v>3.9555237754816502E-5</v>
      </c>
      <c r="F4935" s="151">
        <v>6.571413648335637E-5</v>
      </c>
      <c r="G4935" s="151">
        <v>7.5288039890532421E-5</v>
      </c>
      <c r="H4935" s="151">
        <v>8.0292721103262873E-5</v>
      </c>
      <c r="I4935" s="151">
        <v>4.3746966010177629E-5</v>
      </c>
      <c r="J4935" s="151">
        <v>4.6308260901100804E-5</v>
      </c>
      <c r="K4935" s="151">
        <v>7.5757585699436569E-5</v>
      </c>
      <c r="L4935" s="151">
        <v>8.1067526213585037E-5</v>
      </c>
      <c r="M4935" s="151">
        <v>7.6453172056342923E-5</v>
      </c>
      <c r="N4935" s="151">
        <v>1.7037817673074645E-5</v>
      </c>
      <c r="O4935" s="151">
        <v>0</v>
      </c>
      <c r="P4935" s="151">
        <v>3.5567676158591147E-5</v>
      </c>
    </row>
    <row r="4936" spans="1:16" ht="22" customHeight="1" x14ac:dyDescent="0.2">
      <c r="A4936" s="150" t="s">
        <v>5765</v>
      </c>
      <c r="B4936" s="151">
        <v>8.0484461515432817E-4</v>
      </c>
      <c r="C4936" s="151">
        <v>2.2110742768796391E-4</v>
      </c>
      <c r="D4936" s="151">
        <v>7.190236613596083E-4</v>
      </c>
      <c r="E4936" s="151">
        <v>2.768866642837155E-4</v>
      </c>
      <c r="F4936" s="151">
        <v>6.5714136483356362E-4</v>
      </c>
      <c r="G4936" s="151">
        <v>2.2586411967159725E-4</v>
      </c>
      <c r="H4936" s="151">
        <v>3.2117088441305149E-4</v>
      </c>
      <c r="I4936" s="151">
        <v>2.1873483005088815E-4</v>
      </c>
      <c r="J4936" s="151">
        <v>3.7046608720880643E-4</v>
      </c>
      <c r="K4936" s="151">
        <v>3.0303034279774627E-4</v>
      </c>
      <c r="L4936" s="151">
        <v>3.2427010485434015E-4</v>
      </c>
      <c r="M4936" s="151">
        <v>3.0581268822537169E-4</v>
      </c>
      <c r="N4936" s="151">
        <v>5.9632361855761252E-4</v>
      </c>
      <c r="O4936" s="151">
        <v>4.6396156757232268E-4</v>
      </c>
      <c r="P4936" s="151">
        <v>6.2243433277534509E-4</v>
      </c>
    </row>
    <row r="4937" spans="1:16" ht="22" customHeight="1" x14ac:dyDescent="0.2">
      <c r="A4937" s="150" t="s">
        <v>5766</v>
      </c>
      <c r="B4937" s="151">
        <v>2.0121115378858204E-4</v>
      </c>
      <c r="C4937" s="151">
        <v>0</v>
      </c>
      <c r="D4937" s="151">
        <v>1.0785354920394126E-4</v>
      </c>
      <c r="E4937" s="151">
        <v>0</v>
      </c>
      <c r="F4937" s="151">
        <v>1.971424094500691E-4</v>
      </c>
      <c r="G4937" s="151">
        <v>0</v>
      </c>
      <c r="H4937" s="151">
        <v>0</v>
      </c>
      <c r="I4937" s="151">
        <v>0</v>
      </c>
      <c r="J4937" s="151">
        <v>0</v>
      </c>
      <c r="K4937" s="151">
        <v>0</v>
      </c>
      <c r="L4937" s="151">
        <v>0</v>
      </c>
      <c r="M4937" s="151">
        <v>0</v>
      </c>
      <c r="N4937" s="151">
        <v>1.7037817673074645E-5</v>
      </c>
      <c r="O4937" s="151">
        <v>0</v>
      </c>
      <c r="P4937" s="151">
        <v>1.7783838079295573E-5</v>
      </c>
    </row>
    <row r="4938" spans="1:16" ht="22" customHeight="1" x14ac:dyDescent="0.2">
      <c r="A4938" s="150" t="s">
        <v>5767</v>
      </c>
      <c r="B4938" s="151">
        <v>1.3485050871192447E-4</v>
      </c>
      <c r="C4938" s="151">
        <v>0</v>
      </c>
      <c r="D4938" s="151">
        <v>7.2282801935622004E-5</v>
      </c>
      <c r="E4938" s="151">
        <v>3.9764524727064202E-5</v>
      </c>
      <c r="F4938" s="151">
        <v>1.3212366065436728E-4</v>
      </c>
      <c r="G4938" s="151">
        <v>0</v>
      </c>
      <c r="H4938" s="151">
        <v>1.6143510063089888E-4</v>
      </c>
      <c r="I4938" s="151">
        <v>4.3978431438802908E-5</v>
      </c>
      <c r="J4938" s="151">
        <v>9.3106556309091552E-5</v>
      </c>
      <c r="K4938" s="151">
        <v>0</v>
      </c>
      <c r="L4938" s="151">
        <v>1.6299290984741967E-4</v>
      </c>
      <c r="M4938" s="151">
        <v>0</v>
      </c>
      <c r="N4938" s="151">
        <v>1.3702371885224052E-4</v>
      </c>
      <c r="O4938" s="151">
        <v>6.6630912954452994E-5</v>
      </c>
      <c r="P4938" s="151">
        <v>1.2514552722467257E-4</v>
      </c>
    </row>
    <row r="4939" spans="1:16" ht="22" customHeight="1" x14ac:dyDescent="0.2">
      <c r="A4939" s="150" t="s">
        <v>5768</v>
      </c>
      <c r="B4939" s="151">
        <v>6.7425254355962236E-5</v>
      </c>
      <c r="C4939" s="151">
        <v>0</v>
      </c>
      <c r="D4939" s="151">
        <v>2.1684840580686601E-4</v>
      </c>
      <c r="E4939" s="151">
        <v>0</v>
      </c>
      <c r="F4939" s="151">
        <v>1.3212366065436728E-4</v>
      </c>
      <c r="G4939" s="151">
        <v>0</v>
      </c>
      <c r="H4939" s="151">
        <v>1.6143510063089888E-4</v>
      </c>
      <c r="I4939" s="151">
        <v>0</v>
      </c>
      <c r="J4939" s="151">
        <v>1.3965983446363733E-4</v>
      </c>
      <c r="K4939" s="151">
        <v>0</v>
      </c>
      <c r="L4939" s="151">
        <v>8.1496454923709835E-5</v>
      </c>
      <c r="M4939" s="151">
        <v>0</v>
      </c>
      <c r="N4939" s="151">
        <v>1.7127964856530064E-5</v>
      </c>
      <c r="O4939" s="151">
        <v>0</v>
      </c>
      <c r="P4939" s="151">
        <v>7.1511729842670037E-5</v>
      </c>
    </row>
    <row r="4940" spans="1:16" ht="22" customHeight="1" x14ac:dyDescent="0.2">
      <c r="A4940" s="150" t="s">
        <v>5769</v>
      </c>
      <c r="B4940" s="151">
        <v>0</v>
      </c>
      <c r="C4940" s="151">
        <v>0</v>
      </c>
      <c r="D4940" s="151">
        <v>0</v>
      </c>
      <c r="E4940" s="151">
        <v>3.9764524727064202E-5</v>
      </c>
      <c r="F4940" s="151">
        <v>0</v>
      </c>
      <c r="G4940" s="151">
        <v>0</v>
      </c>
      <c r="H4940" s="151">
        <v>8.071755031544944E-5</v>
      </c>
      <c r="I4940" s="151">
        <v>0</v>
      </c>
      <c r="J4940" s="151">
        <v>0</v>
      </c>
      <c r="K4940" s="151">
        <v>0</v>
      </c>
      <c r="L4940" s="151">
        <v>0</v>
      </c>
      <c r="M4940" s="151">
        <v>0</v>
      </c>
      <c r="N4940" s="151">
        <v>0</v>
      </c>
      <c r="O4940" s="151">
        <v>0</v>
      </c>
      <c r="P4940" s="151">
        <v>0</v>
      </c>
    </row>
    <row r="4941" spans="1:16" ht="22" customHeight="1" x14ac:dyDescent="0.2">
      <c r="A4941" s="150" t="s">
        <v>5770</v>
      </c>
      <c r="B4941" s="151">
        <v>2.6970101742384894E-4</v>
      </c>
      <c r="C4941" s="151">
        <v>8.8910923303096596E-4</v>
      </c>
      <c r="D4941" s="151">
        <v>1.4456560387124401E-4</v>
      </c>
      <c r="E4941" s="151">
        <v>7.157614450871557E-4</v>
      </c>
      <c r="F4941" s="151">
        <v>1.9818549098155094E-4</v>
      </c>
      <c r="G4941" s="151">
        <v>9.0823667169531166E-4</v>
      </c>
      <c r="H4941" s="151">
        <v>3.2287020126179776E-4</v>
      </c>
      <c r="I4941" s="151">
        <v>8.3559019733725525E-4</v>
      </c>
      <c r="J4941" s="151">
        <v>2.327663907727289E-4</v>
      </c>
      <c r="K4941" s="151">
        <v>8.3774261434826675E-4</v>
      </c>
      <c r="L4941" s="151">
        <v>3.2598581969483934E-4</v>
      </c>
      <c r="M4941" s="151">
        <v>9.991499205246931E-4</v>
      </c>
      <c r="N4941" s="151">
        <v>2.3979150799142092E-4</v>
      </c>
      <c r="O4941" s="151">
        <v>1.9989273886335897E-4</v>
      </c>
      <c r="P4941" s="151">
        <v>2.3241312198867762E-4</v>
      </c>
    </row>
    <row r="4942" spans="1:16" ht="22" customHeight="1" x14ac:dyDescent="0.2">
      <c r="A4942" s="150" t="s">
        <v>5771</v>
      </c>
      <c r="B4942" s="151">
        <v>0</v>
      </c>
      <c r="C4942" s="151">
        <v>0</v>
      </c>
      <c r="D4942" s="151">
        <v>0</v>
      </c>
      <c r="E4942" s="151">
        <v>0</v>
      </c>
      <c r="F4942" s="151">
        <v>6.6061830327183641E-5</v>
      </c>
      <c r="G4942" s="151">
        <v>0</v>
      </c>
      <c r="H4942" s="151">
        <v>0</v>
      </c>
      <c r="I4942" s="151">
        <v>0</v>
      </c>
      <c r="J4942" s="151">
        <v>0</v>
      </c>
      <c r="K4942" s="151">
        <v>0</v>
      </c>
      <c r="L4942" s="151">
        <v>0</v>
      </c>
      <c r="M4942" s="151">
        <v>0</v>
      </c>
      <c r="N4942" s="151">
        <v>3.4255929713060129E-5</v>
      </c>
      <c r="O4942" s="151">
        <v>0</v>
      </c>
      <c r="P4942" s="151">
        <v>0</v>
      </c>
    </row>
    <row r="4943" spans="1:16" ht="22" customHeight="1" x14ac:dyDescent="0.2">
      <c r="A4943" s="150" t="s">
        <v>5772</v>
      </c>
      <c r="B4943" s="151">
        <v>0</v>
      </c>
      <c r="C4943" s="151">
        <v>0</v>
      </c>
      <c r="D4943" s="151">
        <v>0</v>
      </c>
      <c r="E4943" s="151">
        <v>0</v>
      </c>
      <c r="F4943" s="151">
        <v>0</v>
      </c>
      <c r="G4943" s="151">
        <v>0</v>
      </c>
      <c r="H4943" s="151">
        <v>0</v>
      </c>
      <c r="I4943" s="151">
        <v>0</v>
      </c>
      <c r="J4943" s="151">
        <v>0</v>
      </c>
      <c r="K4943" s="151">
        <v>0</v>
      </c>
      <c r="L4943" s="151">
        <v>8.1496454923709835E-5</v>
      </c>
      <c r="M4943" s="151">
        <v>0</v>
      </c>
      <c r="N4943" s="151">
        <v>0</v>
      </c>
      <c r="O4943" s="151">
        <v>0</v>
      </c>
      <c r="P4943" s="151">
        <v>0</v>
      </c>
    </row>
    <row r="4944" spans="1:16" ht="22" customHeight="1" x14ac:dyDescent="0.2">
      <c r="A4944" s="150" t="s">
        <v>5773</v>
      </c>
      <c r="B4944" s="151">
        <v>0</v>
      </c>
      <c r="C4944" s="151">
        <v>0</v>
      </c>
      <c r="D4944" s="151">
        <v>1.0842420290343301E-4</v>
      </c>
      <c r="E4944" s="151">
        <v>0</v>
      </c>
      <c r="F4944" s="151">
        <v>0</v>
      </c>
      <c r="G4944" s="151">
        <v>0</v>
      </c>
      <c r="H4944" s="151">
        <v>0</v>
      </c>
      <c r="I4944" s="151">
        <v>0</v>
      </c>
      <c r="J4944" s="151">
        <v>0</v>
      </c>
      <c r="K4944" s="151">
        <v>0</v>
      </c>
      <c r="L4944" s="151">
        <v>0</v>
      </c>
      <c r="M4944" s="151">
        <v>0</v>
      </c>
      <c r="N4944" s="151">
        <v>1.7127964856530064E-5</v>
      </c>
      <c r="O4944" s="151">
        <v>0</v>
      </c>
      <c r="P4944" s="151">
        <v>0</v>
      </c>
    </row>
    <row r="4945" spans="1:16" ht="22" customHeight="1" x14ac:dyDescent="0.2">
      <c r="A4945" s="150" t="s">
        <v>5774</v>
      </c>
      <c r="B4945" s="151">
        <v>6.7425254355962236E-5</v>
      </c>
      <c r="C4945" s="151">
        <v>7.4092436085913821E-5</v>
      </c>
      <c r="D4945" s="151">
        <v>3.6141400967811002E-5</v>
      </c>
      <c r="E4945" s="151">
        <v>7.9529049454128405E-5</v>
      </c>
      <c r="F4945" s="151">
        <v>0</v>
      </c>
      <c r="G4945" s="151">
        <v>7.5686389307942634E-5</v>
      </c>
      <c r="H4945" s="151">
        <v>8.071755031544944E-5</v>
      </c>
      <c r="I4945" s="151">
        <v>8.7956862877605816E-5</v>
      </c>
      <c r="J4945" s="151">
        <v>9.3106556309091552E-5</v>
      </c>
      <c r="K4945" s="151">
        <v>7.6158419486206064E-5</v>
      </c>
      <c r="L4945" s="151">
        <v>0</v>
      </c>
      <c r="M4945" s="151">
        <v>7.6857686194207168E-5</v>
      </c>
      <c r="N4945" s="151">
        <v>5.1383894569590197E-5</v>
      </c>
      <c r="O4945" s="151">
        <v>6.6630912954452994E-5</v>
      </c>
      <c r="P4945" s="151">
        <v>7.1511729842670037E-5</v>
      </c>
    </row>
    <row r="4946" spans="1:16" ht="22" customHeight="1" x14ac:dyDescent="0.2">
      <c r="A4946" s="150" t="s">
        <v>5775</v>
      </c>
      <c r="B4946" s="151">
        <v>0</v>
      </c>
      <c r="C4946" s="151">
        <v>0</v>
      </c>
      <c r="D4946" s="151">
        <v>0</v>
      </c>
      <c r="E4946" s="151">
        <v>0</v>
      </c>
      <c r="F4946" s="151">
        <v>0</v>
      </c>
      <c r="G4946" s="151">
        <v>0</v>
      </c>
      <c r="H4946" s="151">
        <v>0</v>
      </c>
      <c r="I4946" s="151">
        <v>0</v>
      </c>
      <c r="J4946" s="151">
        <v>0</v>
      </c>
      <c r="K4946" s="151">
        <v>0</v>
      </c>
      <c r="L4946" s="151">
        <v>0</v>
      </c>
      <c r="M4946" s="151">
        <v>0</v>
      </c>
      <c r="N4946" s="151">
        <v>0</v>
      </c>
      <c r="O4946" s="151">
        <v>0</v>
      </c>
      <c r="P4946" s="151">
        <v>1.7877932460667509E-5</v>
      </c>
    </row>
    <row r="4947" spans="1:16" ht="22" customHeight="1" x14ac:dyDescent="0.2">
      <c r="A4947" s="150" t="s">
        <v>5776</v>
      </c>
      <c r="B4947" s="151">
        <v>0</v>
      </c>
      <c r="C4947" s="151">
        <v>0</v>
      </c>
      <c r="D4947" s="151">
        <v>0</v>
      </c>
      <c r="E4947" s="151">
        <v>3.9764524727064202E-5</v>
      </c>
      <c r="F4947" s="151">
        <v>0</v>
      </c>
      <c r="G4947" s="151">
        <v>1.5137277861588527E-4</v>
      </c>
      <c r="H4947" s="151">
        <v>0</v>
      </c>
      <c r="I4947" s="151">
        <v>8.7956862877605816E-5</v>
      </c>
      <c r="J4947" s="151">
        <v>0</v>
      </c>
      <c r="K4947" s="151">
        <v>7.6158419486206064E-5</v>
      </c>
      <c r="L4947" s="151">
        <v>0</v>
      </c>
      <c r="M4947" s="151">
        <v>0</v>
      </c>
      <c r="N4947" s="151">
        <v>0</v>
      </c>
      <c r="O4947" s="151">
        <v>0</v>
      </c>
      <c r="P4947" s="151">
        <v>0</v>
      </c>
    </row>
    <row r="4948" spans="1:16" ht="22" customHeight="1" x14ac:dyDescent="0.2">
      <c r="A4948" s="150" t="s">
        <v>5777</v>
      </c>
      <c r="B4948" s="151">
        <v>0</v>
      </c>
      <c r="C4948" s="151">
        <v>7.4092436085913821E-5</v>
      </c>
      <c r="D4948" s="151">
        <v>0</v>
      </c>
      <c r="E4948" s="151">
        <v>3.9764524727064202E-5</v>
      </c>
      <c r="F4948" s="151">
        <v>0</v>
      </c>
      <c r="G4948" s="151">
        <v>0</v>
      </c>
      <c r="H4948" s="151">
        <v>0</v>
      </c>
      <c r="I4948" s="151">
        <v>0</v>
      </c>
      <c r="J4948" s="151">
        <v>0</v>
      </c>
      <c r="K4948" s="151">
        <v>7.6158419486206064E-5</v>
      </c>
      <c r="L4948" s="151">
        <v>0</v>
      </c>
      <c r="M4948" s="151">
        <v>0</v>
      </c>
      <c r="N4948" s="151">
        <v>0</v>
      </c>
      <c r="O4948" s="151">
        <v>0</v>
      </c>
      <c r="P4948" s="151">
        <v>0</v>
      </c>
    </row>
    <row r="4949" spans="1:16" ht="22" customHeight="1" x14ac:dyDescent="0.2">
      <c r="A4949" s="150" t="s">
        <v>5778</v>
      </c>
      <c r="B4949" s="151">
        <v>4.7197678049173562E-4</v>
      </c>
      <c r="C4949" s="151">
        <v>1.7782184660619319E-3</v>
      </c>
      <c r="D4949" s="151">
        <v>6.1440381645278702E-4</v>
      </c>
      <c r="E4949" s="151">
        <v>2.0677552858073384E-3</v>
      </c>
      <c r="F4949" s="151">
        <v>5.9455647294465283E-4</v>
      </c>
      <c r="G4949" s="151">
        <v>1.9678461220065087E-3</v>
      </c>
      <c r="H4949" s="151">
        <v>1.3721983553626406E-3</v>
      </c>
      <c r="I4949" s="151">
        <v>2.0230078461849336E-3</v>
      </c>
      <c r="J4949" s="151">
        <v>1.5362581791000106E-3</v>
      </c>
      <c r="K4949" s="151">
        <v>1.9039604871551516E-3</v>
      </c>
      <c r="L4949" s="151">
        <v>1.3854397337030671E-3</v>
      </c>
      <c r="M4949" s="151">
        <v>1.8445844686609718E-3</v>
      </c>
      <c r="N4949" s="151">
        <v>8.0501434825691305E-4</v>
      </c>
      <c r="O4949" s="151">
        <v>7.9957095545343587E-4</v>
      </c>
      <c r="P4949" s="151">
        <v>9.2965248795471049E-4</v>
      </c>
    </row>
    <row r="4950" spans="1:16" ht="22" customHeight="1" x14ac:dyDescent="0.2">
      <c r="A4950" s="150" t="s">
        <v>5779</v>
      </c>
      <c r="B4950" s="151">
        <v>0</v>
      </c>
      <c r="C4950" s="151">
        <v>0</v>
      </c>
      <c r="D4950" s="151">
        <v>3.6141400967811002E-5</v>
      </c>
      <c r="E4950" s="151">
        <v>7.9529049454128405E-5</v>
      </c>
      <c r="F4950" s="151">
        <v>0</v>
      </c>
      <c r="G4950" s="151">
        <v>7.5686389307942634E-5</v>
      </c>
      <c r="H4950" s="151">
        <v>0</v>
      </c>
      <c r="I4950" s="151">
        <v>8.7956862877605816E-5</v>
      </c>
      <c r="J4950" s="151">
        <v>9.3106556309091552E-5</v>
      </c>
      <c r="K4950" s="151">
        <v>0</v>
      </c>
      <c r="L4950" s="151">
        <v>0</v>
      </c>
      <c r="M4950" s="151">
        <v>0</v>
      </c>
      <c r="N4950" s="151">
        <v>0</v>
      </c>
      <c r="O4950" s="151">
        <v>0</v>
      </c>
      <c r="P4950" s="151">
        <v>0</v>
      </c>
    </row>
    <row r="4951" spans="1:16" ht="22" customHeight="1" x14ac:dyDescent="0.2">
      <c r="A4951" s="150" t="s">
        <v>5780</v>
      </c>
      <c r="B4951" s="151">
        <v>0</v>
      </c>
      <c r="C4951" s="151">
        <v>2.2227730825774149E-4</v>
      </c>
      <c r="D4951" s="151">
        <v>0</v>
      </c>
      <c r="E4951" s="151">
        <v>3.5788072254357785E-4</v>
      </c>
      <c r="F4951" s="151">
        <v>0</v>
      </c>
      <c r="G4951" s="151">
        <v>2.2705916792382791E-4</v>
      </c>
      <c r="H4951" s="151">
        <v>0</v>
      </c>
      <c r="I4951" s="151">
        <v>2.1989215719401455E-4</v>
      </c>
      <c r="J4951" s="151">
        <v>0</v>
      </c>
      <c r="K4951" s="151">
        <v>3.0463367794482426E-4</v>
      </c>
      <c r="L4951" s="151">
        <v>0</v>
      </c>
      <c r="M4951" s="151">
        <v>3.0743074477682867E-4</v>
      </c>
      <c r="N4951" s="151">
        <v>5.1383894569590197E-5</v>
      </c>
      <c r="O4951" s="151">
        <v>6.6630912954452994E-5</v>
      </c>
      <c r="P4951" s="151">
        <v>7.1511729842670037E-5</v>
      </c>
    </row>
    <row r="4952" spans="1:16" ht="22" customHeight="1" x14ac:dyDescent="0.2">
      <c r="A4952" s="150" t="s">
        <v>5781</v>
      </c>
      <c r="B4952" s="151">
        <v>6.7425254355962236E-5</v>
      </c>
      <c r="C4952" s="151">
        <v>2.9636974434365528E-4</v>
      </c>
      <c r="D4952" s="151">
        <v>1.80707004839055E-4</v>
      </c>
      <c r="E4952" s="151">
        <v>3.9764524727064202E-4</v>
      </c>
      <c r="F4952" s="151">
        <v>6.6061830327183641E-5</v>
      </c>
      <c r="G4952" s="151">
        <v>1.5137277861588527E-4</v>
      </c>
      <c r="H4952" s="151">
        <v>0</v>
      </c>
      <c r="I4952" s="151">
        <v>1.7591372575521163E-4</v>
      </c>
      <c r="J4952" s="151">
        <v>1.862131126181831E-4</v>
      </c>
      <c r="K4952" s="151">
        <v>2.2847525845861821E-4</v>
      </c>
      <c r="L4952" s="151">
        <v>0</v>
      </c>
      <c r="M4952" s="151">
        <v>7.6857686194207168E-5</v>
      </c>
      <c r="N4952" s="151">
        <v>1.0276778913918039E-4</v>
      </c>
      <c r="O4952" s="151">
        <v>0</v>
      </c>
      <c r="P4952" s="151">
        <v>1.0726759476400506E-4</v>
      </c>
    </row>
    <row r="4953" spans="1:16" ht="22" customHeight="1" x14ac:dyDescent="0.2">
      <c r="A4953" s="150" t="s">
        <v>5782</v>
      </c>
      <c r="B4953" s="151">
        <v>2.0227576306788668E-4</v>
      </c>
      <c r="C4953" s="151">
        <v>2.9636974434365528E-4</v>
      </c>
      <c r="D4953" s="151">
        <v>1.4456560387124401E-4</v>
      </c>
      <c r="E4953" s="151">
        <v>1.9882262363532101E-4</v>
      </c>
      <c r="F4953" s="151">
        <v>1.9818549098155094E-4</v>
      </c>
      <c r="G4953" s="151">
        <v>2.2705916792382791E-4</v>
      </c>
      <c r="H4953" s="151">
        <v>2.4215265094634835E-4</v>
      </c>
      <c r="I4953" s="151">
        <v>1.7591372575521163E-4</v>
      </c>
      <c r="J4953" s="151">
        <v>1.862131126181831E-4</v>
      </c>
      <c r="K4953" s="151">
        <v>2.2847525845861821E-4</v>
      </c>
      <c r="L4953" s="151">
        <v>2.444893647711295E-4</v>
      </c>
      <c r="M4953" s="151">
        <v>3.0743074477682867E-4</v>
      </c>
      <c r="N4953" s="151">
        <v>1.7127964856530065E-4</v>
      </c>
      <c r="O4953" s="151">
        <v>1.9989273886335897E-4</v>
      </c>
      <c r="P4953" s="151">
        <v>1.6090139214600758E-4</v>
      </c>
    </row>
    <row r="4954" spans="1:16" ht="22" customHeight="1" x14ac:dyDescent="0.2">
      <c r="A4954" s="150" t="s">
        <v>5783</v>
      </c>
      <c r="B4954" s="151">
        <v>2.6970101742384894E-4</v>
      </c>
      <c r="C4954" s="151">
        <v>0</v>
      </c>
      <c r="D4954" s="151">
        <v>3.25272608710299E-4</v>
      </c>
      <c r="E4954" s="151">
        <v>3.9764524727064202E-5</v>
      </c>
      <c r="F4954" s="151">
        <v>2.6424732130873456E-4</v>
      </c>
      <c r="G4954" s="151">
        <v>0</v>
      </c>
      <c r="H4954" s="151">
        <v>8.071755031544944E-5</v>
      </c>
      <c r="I4954" s="151">
        <v>4.3978431438802908E-5</v>
      </c>
      <c r="J4954" s="151">
        <v>4.6553278154545776E-5</v>
      </c>
      <c r="K4954" s="151">
        <v>7.6158419486206064E-5</v>
      </c>
      <c r="L4954" s="151">
        <v>8.1496454923709835E-5</v>
      </c>
      <c r="M4954" s="151">
        <v>0</v>
      </c>
      <c r="N4954" s="151">
        <v>2.0553557827836079E-4</v>
      </c>
      <c r="O4954" s="151">
        <v>1.3326182590890599E-4</v>
      </c>
      <c r="P4954" s="151">
        <v>1.6090139214600758E-4</v>
      </c>
    </row>
    <row r="4955" spans="1:16" ht="22" customHeight="1" x14ac:dyDescent="0.2">
      <c r="A4955" s="150" t="s">
        <v>5784</v>
      </c>
      <c r="B4955" s="151">
        <v>2.0227576306788668E-4</v>
      </c>
      <c r="C4955" s="151">
        <v>0</v>
      </c>
      <c r="D4955" s="151">
        <v>1.4456560387124401E-4</v>
      </c>
      <c r="E4955" s="151">
        <v>0</v>
      </c>
      <c r="F4955" s="151">
        <v>6.6061830327183641E-5</v>
      </c>
      <c r="G4955" s="151">
        <v>0</v>
      </c>
      <c r="H4955" s="151">
        <v>8.071755031544944E-5</v>
      </c>
      <c r="I4955" s="151">
        <v>0</v>
      </c>
      <c r="J4955" s="151">
        <v>0</v>
      </c>
      <c r="K4955" s="151">
        <v>0</v>
      </c>
      <c r="L4955" s="151">
        <v>0</v>
      </c>
      <c r="M4955" s="151">
        <v>0</v>
      </c>
      <c r="N4955" s="151">
        <v>2.2266354313489086E-4</v>
      </c>
      <c r="O4955" s="151">
        <v>2.6652365181781197E-4</v>
      </c>
      <c r="P4955" s="151">
        <v>1.7877932460667509E-4</v>
      </c>
    </row>
    <row r="4956" spans="1:16" ht="22" customHeight="1" x14ac:dyDescent="0.2">
      <c r="A4956" s="150" t="s">
        <v>5785</v>
      </c>
      <c r="B4956" s="151">
        <v>6.7425254355962236E-5</v>
      </c>
      <c r="C4956" s="151">
        <v>0</v>
      </c>
      <c r="D4956" s="151">
        <v>3.6141400967811002E-5</v>
      </c>
      <c r="E4956" s="151">
        <v>0</v>
      </c>
      <c r="F4956" s="151">
        <v>6.6061830327183641E-5</v>
      </c>
      <c r="G4956" s="151">
        <v>0</v>
      </c>
      <c r="H4956" s="151">
        <v>0</v>
      </c>
      <c r="I4956" s="151">
        <v>0</v>
      </c>
      <c r="J4956" s="151">
        <v>0</v>
      </c>
      <c r="K4956" s="151">
        <v>0</v>
      </c>
      <c r="L4956" s="151">
        <v>0</v>
      </c>
      <c r="M4956" s="151">
        <v>0</v>
      </c>
      <c r="N4956" s="151">
        <v>1.7127964856530064E-5</v>
      </c>
      <c r="O4956" s="151">
        <v>6.6630912954452994E-5</v>
      </c>
      <c r="P4956" s="151">
        <v>3.5755864921335019E-5</v>
      </c>
    </row>
    <row r="4957" spans="1:16" ht="22" customHeight="1" x14ac:dyDescent="0.2">
      <c r="A4957" s="150" t="s">
        <v>5786</v>
      </c>
      <c r="B4957" s="151">
        <v>0</v>
      </c>
      <c r="C4957" s="151">
        <v>0</v>
      </c>
      <c r="D4957" s="151">
        <v>0</v>
      </c>
      <c r="E4957" s="151">
        <v>0</v>
      </c>
      <c r="F4957" s="151">
        <v>0</v>
      </c>
      <c r="G4957" s="151">
        <v>0</v>
      </c>
      <c r="H4957" s="151">
        <v>0</v>
      </c>
      <c r="I4957" s="151">
        <v>0</v>
      </c>
      <c r="J4957" s="151">
        <v>0</v>
      </c>
      <c r="K4957" s="151">
        <v>0</v>
      </c>
      <c r="L4957" s="151">
        <v>0</v>
      </c>
      <c r="M4957" s="151">
        <v>0</v>
      </c>
      <c r="N4957" s="151">
        <v>0</v>
      </c>
      <c r="O4957" s="151">
        <v>6.6630912954452994E-5</v>
      </c>
      <c r="P4957" s="151">
        <v>0</v>
      </c>
    </row>
    <row r="4958" spans="1:16" ht="22" customHeight="1" x14ac:dyDescent="0.2">
      <c r="A4958" s="150" t="s">
        <v>5787</v>
      </c>
      <c r="B4958" s="151">
        <v>0</v>
      </c>
      <c r="C4958" s="151">
        <v>0</v>
      </c>
      <c r="D4958" s="151">
        <v>0</v>
      </c>
      <c r="E4958" s="151">
        <v>0</v>
      </c>
      <c r="F4958" s="151">
        <v>0</v>
      </c>
      <c r="G4958" s="151">
        <v>0</v>
      </c>
      <c r="H4958" s="151">
        <v>0</v>
      </c>
      <c r="I4958" s="151">
        <v>0</v>
      </c>
      <c r="J4958" s="151">
        <v>0</v>
      </c>
      <c r="K4958" s="151">
        <v>0</v>
      </c>
      <c r="L4958" s="151">
        <v>0</v>
      </c>
      <c r="M4958" s="151">
        <v>0</v>
      </c>
      <c r="N4958" s="151">
        <v>3.443814210515088E-5</v>
      </c>
      <c r="O4958" s="151">
        <v>0</v>
      </c>
      <c r="P4958" s="151">
        <v>1.7973027846096592E-5</v>
      </c>
    </row>
    <row r="4959" spans="1:16" ht="22" customHeight="1" x14ac:dyDescent="0.2">
      <c r="A4959" s="150" t="s">
        <v>5788</v>
      </c>
      <c r="B4959" s="151">
        <v>0</v>
      </c>
      <c r="C4959" s="151">
        <v>0</v>
      </c>
      <c r="D4959" s="151">
        <v>0</v>
      </c>
      <c r="E4959" s="151">
        <v>0</v>
      </c>
      <c r="F4959" s="151">
        <v>0</v>
      </c>
      <c r="G4959" s="151">
        <v>0</v>
      </c>
      <c r="H4959" s="151">
        <v>0</v>
      </c>
      <c r="I4959" s="151">
        <v>0</v>
      </c>
      <c r="J4959" s="151">
        <v>0</v>
      </c>
      <c r="K4959" s="151">
        <v>0</v>
      </c>
      <c r="L4959" s="151">
        <v>0</v>
      </c>
      <c r="M4959" s="151">
        <v>0</v>
      </c>
      <c r="N4959" s="151">
        <v>0</v>
      </c>
      <c r="O4959" s="151">
        <v>6.6985332704210722E-5</v>
      </c>
      <c r="P4959" s="151">
        <v>1.7973027846096592E-5</v>
      </c>
    </row>
    <row r="4960" spans="1:16" ht="22" customHeight="1" x14ac:dyDescent="0.2">
      <c r="A4960" s="150" t="s">
        <v>5789</v>
      </c>
      <c r="B4960" s="151">
        <v>1.3556779865188151E-4</v>
      </c>
      <c r="C4960" s="151">
        <v>7.4486544788498471E-5</v>
      </c>
      <c r="D4960" s="151">
        <v>3.6333642462320634E-5</v>
      </c>
      <c r="E4960" s="151">
        <v>1.5990415262585392E-4</v>
      </c>
      <c r="F4960" s="151">
        <v>6.6413223041689938E-5</v>
      </c>
      <c r="G4960" s="151">
        <v>1.5217795297022509E-4</v>
      </c>
      <c r="H4960" s="151">
        <v>8.1146898987340135E-5</v>
      </c>
      <c r="I4960" s="151">
        <v>1.7684943706242022E-4</v>
      </c>
      <c r="J4960" s="151">
        <v>1.404027059235503E-4</v>
      </c>
      <c r="K4960" s="151">
        <v>1.5312703492439305E-4</v>
      </c>
      <c r="L4960" s="151">
        <v>1.6385989341043787E-4</v>
      </c>
      <c r="M4960" s="151">
        <v>1.5453300734792716E-4</v>
      </c>
      <c r="N4960" s="151">
        <v>1.721907105257544E-5</v>
      </c>
      <c r="O4960" s="151">
        <v>6.6985332704210722E-5</v>
      </c>
      <c r="P4960" s="151">
        <v>3.5946055692193185E-5</v>
      </c>
    </row>
    <row r="4961" spans="1:16" ht="22" customHeight="1" x14ac:dyDescent="0.2">
      <c r="A4961" s="150" t="s">
        <v>5790</v>
      </c>
      <c r="B4961" s="151">
        <v>0</v>
      </c>
      <c r="C4961" s="151">
        <v>0</v>
      </c>
      <c r="D4961" s="151">
        <v>0</v>
      </c>
      <c r="E4961" s="151">
        <v>0</v>
      </c>
      <c r="F4961" s="151">
        <v>0</v>
      </c>
      <c r="G4961" s="151">
        <v>0</v>
      </c>
      <c r="H4961" s="151">
        <v>0</v>
      </c>
      <c r="I4961" s="151">
        <v>0</v>
      </c>
      <c r="J4961" s="151">
        <v>0</v>
      </c>
      <c r="K4961" s="151">
        <v>0</v>
      </c>
      <c r="L4961" s="151">
        <v>0</v>
      </c>
      <c r="M4961" s="151">
        <v>0</v>
      </c>
      <c r="N4961" s="151">
        <v>1.721907105257544E-5</v>
      </c>
      <c r="O4961" s="151">
        <v>0</v>
      </c>
      <c r="P4961" s="151">
        <v>0</v>
      </c>
    </row>
    <row r="4962" spans="1:16" ht="22" customHeight="1" x14ac:dyDescent="0.2">
      <c r="A4962" s="150" t="s">
        <v>5791</v>
      </c>
      <c r="B4962" s="151">
        <v>6.7783899325940755E-5</v>
      </c>
      <c r="C4962" s="151">
        <v>0</v>
      </c>
      <c r="D4962" s="151">
        <v>0</v>
      </c>
      <c r="E4962" s="151">
        <v>0</v>
      </c>
      <c r="F4962" s="151">
        <v>6.6413223041689938E-5</v>
      </c>
      <c r="G4962" s="151">
        <v>0</v>
      </c>
      <c r="H4962" s="151">
        <v>0</v>
      </c>
      <c r="I4962" s="151">
        <v>0</v>
      </c>
      <c r="J4962" s="151">
        <v>0</v>
      </c>
      <c r="K4962" s="151">
        <v>0</v>
      </c>
      <c r="L4962" s="151">
        <v>0</v>
      </c>
      <c r="M4962" s="151">
        <v>0</v>
      </c>
      <c r="N4962" s="151">
        <v>5.165721315772631E-5</v>
      </c>
      <c r="O4962" s="151">
        <v>6.6985332704210722E-5</v>
      </c>
      <c r="P4962" s="151">
        <v>5.3919083538289774E-5</v>
      </c>
    </row>
    <row r="4963" spans="1:16" ht="22" customHeight="1" x14ac:dyDescent="0.2">
      <c r="A4963" s="150" t="s">
        <v>5792</v>
      </c>
      <c r="B4963" s="151">
        <v>0</v>
      </c>
      <c r="C4963" s="151">
        <v>0</v>
      </c>
      <c r="D4963" s="151">
        <v>0</v>
      </c>
      <c r="E4963" s="151">
        <v>0</v>
      </c>
      <c r="F4963" s="151">
        <v>0</v>
      </c>
      <c r="G4963" s="151">
        <v>0</v>
      </c>
      <c r="H4963" s="151">
        <v>8.1146898987340135E-5</v>
      </c>
      <c r="I4963" s="151">
        <v>0</v>
      </c>
      <c r="J4963" s="151">
        <v>0</v>
      </c>
      <c r="K4963" s="151">
        <v>0</v>
      </c>
      <c r="L4963" s="151">
        <v>0</v>
      </c>
      <c r="M4963" s="151">
        <v>7.7266503673963582E-5</v>
      </c>
      <c r="N4963" s="151">
        <v>0</v>
      </c>
      <c r="O4963" s="151">
        <v>0</v>
      </c>
      <c r="P4963" s="151">
        <v>0</v>
      </c>
    </row>
    <row r="4964" spans="1:16" ht="22" customHeight="1" x14ac:dyDescent="0.2">
      <c r="A4964" s="152" t="s">
        <v>5793</v>
      </c>
      <c r="B4964" s="153">
        <v>0</v>
      </c>
      <c r="C4964" s="153">
        <v>0</v>
      </c>
      <c r="D4964" s="153">
        <v>0</v>
      </c>
      <c r="E4964" s="153">
        <v>0</v>
      </c>
      <c r="F4964" s="153">
        <v>0</v>
      </c>
      <c r="G4964" s="153">
        <v>0</v>
      </c>
      <c r="H4964" s="153">
        <v>0</v>
      </c>
      <c r="I4964" s="153">
        <v>0</v>
      </c>
      <c r="J4964" s="153">
        <v>0</v>
      </c>
      <c r="K4964" s="153">
        <v>0</v>
      </c>
      <c r="L4964" s="153">
        <v>8.1929946705218933E-5</v>
      </c>
      <c r="M4964" s="153">
        <v>7.7266503673963582E-5</v>
      </c>
      <c r="N4964" s="153">
        <v>0</v>
      </c>
      <c r="O4964" s="153">
        <v>0</v>
      </c>
      <c r="P4964" s="153">
        <v>0</v>
      </c>
    </row>
    <row r="4965" spans="1:16" ht="22" customHeight="1" x14ac:dyDescent="0.2">
      <c r="A4965" s="150" t="s">
        <v>5794</v>
      </c>
      <c r="B4965" s="151">
        <v>4.0670339595564453E-4</v>
      </c>
      <c r="C4965" s="151">
        <v>0</v>
      </c>
      <c r="D4965" s="151">
        <v>5.8133827939713014E-4</v>
      </c>
      <c r="E4965" s="151">
        <v>0</v>
      </c>
      <c r="F4965" s="151">
        <v>3.9847933825013963E-4</v>
      </c>
      <c r="G4965" s="151">
        <v>0</v>
      </c>
      <c r="H4965" s="151">
        <v>0</v>
      </c>
      <c r="I4965" s="151">
        <v>0</v>
      </c>
      <c r="J4965" s="151">
        <v>0</v>
      </c>
      <c r="K4965" s="151">
        <v>0</v>
      </c>
      <c r="L4965" s="151">
        <v>0</v>
      </c>
      <c r="M4965" s="151">
        <v>0</v>
      </c>
      <c r="N4965" s="151">
        <v>3.271623499989333E-4</v>
      </c>
      <c r="O4965" s="151">
        <v>3.3492666352105362E-4</v>
      </c>
      <c r="P4965" s="151">
        <v>3.0554147338364207E-4</v>
      </c>
    </row>
    <row r="4966" spans="1:16" ht="22" customHeight="1" x14ac:dyDescent="0.2">
      <c r="A4966" s="150" t="s">
        <v>5795</v>
      </c>
      <c r="B4966" s="151">
        <v>3.389194966297038E-4</v>
      </c>
      <c r="C4966" s="151">
        <v>7.4486544788498471E-5</v>
      </c>
      <c r="D4966" s="151">
        <v>3.2700278216088571E-4</v>
      </c>
      <c r="E4966" s="151">
        <v>0</v>
      </c>
      <c r="F4966" s="151">
        <v>3.3206611520844972E-4</v>
      </c>
      <c r="G4966" s="151">
        <v>7.6088976485112544E-5</v>
      </c>
      <c r="H4966" s="151">
        <v>8.1146898987340135E-5</v>
      </c>
      <c r="I4966" s="151">
        <v>4.4212359265605055E-5</v>
      </c>
      <c r="J4966" s="151">
        <v>0</v>
      </c>
      <c r="K4966" s="151">
        <v>0</v>
      </c>
      <c r="L4966" s="151">
        <v>0</v>
      </c>
      <c r="M4966" s="151">
        <v>0</v>
      </c>
      <c r="N4966" s="151">
        <v>2.7550513684120704E-4</v>
      </c>
      <c r="O4966" s="151">
        <v>2.0095599811263215E-4</v>
      </c>
      <c r="P4966" s="151">
        <v>2.1567633415315909E-4</v>
      </c>
    </row>
    <row r="4967" spans="1:16" ht="22" customHeight="1" x14ac:dyDescent="0.2">
      <c r="A4967" s="150" t="s">
        <v>5796</v>
      </c>
      <c r="B4967" s="151">
        <v>0</v>
      </c>
      <c r="C4967" s="151">
        <v>0</v>
      </c>
      <c r="D4967" s="151">
        <v>3.6333642462320634E-5</v>
      </c>
      <c r="E4967" s="151">
        <v>0</v>
      </c>
      <c r="F4967" s="151">
        <v>0</v>
      </c>
      <c r="G4967" s="151">
        <v>0</v>
      </c>
      <c r="H4967" s="151">
        <v>0</v>
      </c>
      <c r="I4967" s="151">
        <v>0</v>
      </c>
      <c r="J4967" s="151">
        <v>0</v>
      </c>
      <c r="K4967" s="151">
        <v>0</v>
      </c>
      <c r="L4967" s="151">
        <v>0</v>
      </c>
      <c r="M4967" s="151">
        <v>0</v>
      </c>
      <c r="N4967" s="151">
        <v>8.6095355262877189E-5</v>
      </c>
      <c r="O4967" s="151">
        <v>0</v>
      </c>
      <c r="P4967" s="151">
        <v>7.1892111384386369E-5</v>
      </c>
    </row>
    <row r="4968" spans="1:16" ht="22" customHeight="1" x14ac:dyDescent="0.2">
      <c r="A4968" s="150" t="s">
        <v>5797</v>
      </c>
      <c r="B4968" s="151">
        <v>0</v>
      </c>
      <c r="C4968" s="151">
        <v>0</v>
      </c>
      <c r="D4968" s="151">
        <v>3.6333642462320634E-5</v>
      </c>
      <c r="E4968" s="151">
        <v>0</v>
      </c>
      <c r="F4968" s="151">
        <v>0</v>
      </c>
      <c r="G4968" s="151">
        <v>0</v>
      </c>
      <c r="H4968" s="151">
        <v>0</v>
      </c>
      <c r="I4968" s="151">
        <v>0</v>
      </c>
      <c r="J4968" s="151">
        <v>0</v>
      </c>
      <c r="K4968" s="151">
        <v>0</v>
      </c>
      <c r="L4968" s="151">
        <v>0</v>
      </c>
      <c r="M4968" s="151">
        <v>0</v>
      </c>
      <c r="N4968" s="151">
        <v>0</v>
      </c>
      <c r="O4968" s="151">
        <v>0</v>
      </c>
      <c r="P4968" s="151">
        <v>0</v>
      </c>
    </row>
    <row r="4969" spans="1:16" ht="22" customHeight="1" x14ac:dyDescent="0.2">
      <c r="A4969" s="150" t="s">
        <v>5798</v>
      </c>
      <c r="B4969" s="151">
        <v>0</v>
      </c>
      <c r="C4969" s="151">
        <v>0</v>
      </c>
      <c r="D4969" s="151">
        <v>0</v>
      </c>
      <c r="E4969" s="151">
        <v>0</v>
      </c>
      <c r="F4969" s="151">
        <v>0</v>
      </c>
      <c r="G4969" s="151">
        <v>0</v>
      </c>
      <c r="H4969" s="151">
        <v>0</v>
      </c>
      <c r="I4969" s="151">
        <v>0</v>
      </c>
      <c r="J4969" s="151">
        <v>0</v>
      </c>
      <c r="K4969" s="151">
        <v>0</v>
      </c>
      <c r="L4969" s="151">
        <v>0</v>
      </c>
      <c r="M4969" s="151">
        <v>0</v>
      </c>
      <c r="N4969" s="151">
        <v>0</v>
      </c>
      <c r="O4969" s="151">
        <v>0</v>
      </c>
      <c r="P4969" s="151">
        <v>1.806914029447144E-5</v>
      </c>
    </row>
    <row r="4970" spans="1:16" ht="22" customHeight="1" x14ac:dyDescent="0.2">
      <c r="A4970" s="150" t="s">
        <v>5799</v>
      </c>
      <c r="B4970" s="151">
        <v>0</v>
      </c>
      <c r="C4970" s="151">
        <v>0</v>
      </c>
      <c r="D4970" s="151">
        <v>0</v>
      </c>
      <c r="E4970" s="151">
        <v>0</v>
      </c>
      <c r="F4970" s="151">
        <v>0</v>
      </c>
      <c r="G4970" s="151">
        <v>0</v>
      </c>
      <c r="H4970" s="151">
        <v>0</v>
      </c>
      <c r="I4970" s="151">
        <v>0</v>
      </c>
      <c r="J4970" s="151">
        <v>0</v>
      </c>
      <c r="K4970" s="151">
        <v>0</v>
      </c>
      <c r="L4970" s="151">
        <v>8.2368074762466083E-5</v>
      </c>
      <c r="M4970" s="151">
        <v>0</v>
      </c>
      <c r="N4970" s="151">
        <v>6.9244606585757917E-5</v>
      </c>
      <c r="O4970" s="151">
        <v>6.7343543039527349E-5</v>
      </c>
      <c r="P4970" s="151">
        <v>0</v>
      </c>
    </row>
    <row r="4971" spans="1:16" ht="22" customHeight="1" x14ac:dyDescent="0.2">
      <c r="A4971" s="150" t="s">
        <v>5800</v>
      </c>
      <c r="B4971" s="151">
        <v>2.0443914021299781E-4</v>
      </c>
      <c r="C4971" s="151">
        <v>0</v>
      </c>
      <c r="D4971" s="151">
        <v>0</v>
      </c>
      <c r="E4971" s="151">
        <v>0</v>
      </c>
      <c r="F4971" s="151">
        <v>6.6768373967046574E-5</v>
      </c>
      <c r="G4971" s="151">
        <v>0</v>
      </c>
      <c r="H4971" s="151">
        <v>1.6316167924727214E-4</v>
      </c>
      <c r="I4971" s="151">
        <v>0</v>
      </c>
      <c r="J4971" s="151">
        <v>2.8230704506553435E-4</v>
      </c>
      <c r="K4971" s="151">
        <v>0</v>
      </c>
      <c r="L4971" s="151">
        <v>2.4710422428739828E-4</v>
      </c>
      <c r="M4971" s="151">
        <v>7.7679693533182638E-5</v>
      </c>
      <c r="N4971" s="151">
        <v>3.1160072963591059E-4</v>
      </c>
      <c r="O4971" s="151">
        <v>2.693741721581094E-4</v>
      </c>
      <c r="P4971" s="151">
        <v>3.2524452530048592E-4</v>
      </c>
    </row>
    <row r="4972" spans="1:16" ht="22" customHeight="1" x14ac:dyDescent="0.2">
      <c r="A4972" s="150" t="s">
        <v>5801</v>
      </c>
      <c r="B4972" s="151">
        <v>2.0443914021299781E-4</v>
      </c>
      <c r="C4972" s="151">
        <v>7.4884868557420928E-5</v>
      </c>
      <c r="D4972" s="151">
        <v>2.1916764009357047E-4</v>
      </c>
      <c r="E4972" s="151">
        <v>8.0379627523156523E-5</v>
      </c>
      <c r="F4972" s="151">
        <v>1.3353674793409315E-4</v>
      </c>
      <c r="G4972" s="151">
        <v>7.6495869407492822E-5</v>
      </c>
      <c r="H4972" s="151">
        <v>8.1580839623636068E-5</v>
      </c>
      <c r="I4972" s="151">
        <v>4.4448788994298123E-5</v>
      </c>
      <c r="J4972" s="151">
        <v>9.4102348355178092E-5</v>
      </c>
      <c r="K4972" s="151">
        <v>7.6972948036860679E-5</v>
      </c>
      <c r="L4972" s="151">
        <v>8.2368074762466083E-5</v>
      </c>
      <c r="M4972" s="151">
        <v>7.7679693533182638E-5</v>
      </c>
      <c r="N4972" s="151">
        <v>3.4622303292878959E-5</v>
      </c>
      <c r="O4972" s="151">
        <v>0</v>
      </c>
      <c r="P4972" s="151">
        <v>3.613828058894288E-5</v>
      </c>
    </row>
    <row r="4973" spans="1:16" ht="22" customHeight="1" x14ac:dyDescent="0.2">
      <c r="A4973" s="150" t="s">
        <v>5802</v>
      </c>
      <c r="B4973" s="151">
        <v>0</v>
      </c>
      <c r="C4973" s="151">
        <v>2.2465460567226283E-4</v>
      </c>
      <c r="D4973" s="151">
        <v>0</v>
      </c>
      <c r="E4973" s="151">
        <v>2.813286963310478E-4</v>
      </c>
      <c r="F4973" s="151">
        <v>0</v>
      </c>
      <c r="G4973" s="151">
        <v>2.2948760822247852E-4</v>
      </c>
      <c r="H4973" s="151">
        <v>0</v>
      </c>
      <c r="I4973" s="151">
        <v>2.6669273396578882E-4</v>
      </c>
      <c r="J4973" s="151">
        <v>0</v>
      </c>
      <c r="K4973" s="151">
        <v>3.0789179214744272E-4</v>
      </c>
      <c r="L4973" s="151">
        <v>0</v>
      </c>
      <c r="M4973" s="151">
        <v>3.8839846766591319E-4</v>
      </c>
      <c r="N4973" s="151">
        <v>0</v>
      </c>
      <c r="O4973" s="151">
        <v>0</v>
      </c>
      <c r="P4973" s="151">
        <v>0</v>
      </c>
    </row>
    <row r="4974" spans="1:16" ht="22" customHeight="1" x14ac:dyDescent="0.2">
      <c r="A4974" s="150" t="s">
        <v>5803</v>
      </c>
      <c r="B4974" s="151">
        <v>0</v>
      </c>
      <c r="C4974" s="151">
        <v>7.4884868557420928E-5</v>
      </c>
      <c r="D4974" s="151">
        <v>0</v>
      </c>
      <c r="E4974" s="151">
        <v>1.205694412847348E-4</v>
      </c>
      <c r="F4974" s="151">
        <v>0</v>
      </c>
      <c r="G4974" s="151">
        <v>0</v>
      </c>
      <c r="H4974" s="151">
        <v>0</v>
      </c>
      <c r="I4974" s="151">
        <v>8.8897577988596247E-5</v>
      </c>
      <c r="J4974" s="151">
        <v>0</v>
      </c>
      <c r="K4974" s="151">
        <v>1.5394589607372136E-4</v>
      </c>
      <c r="L4974" s="151">
        <v>0</v>
      </c>
      <c r="M4974" s="151">
        <v>1.5535938706636528E-4</v>
      </c>
      <c r="N4974" s="151">
        <v>0</v>
      </c>
      <c r="O4974" s="151">
        <v>0</v>
      </c>
      <c r="P4974" s="151">
        <v>0</v>
      </c>
    </row>
    <row r="4975" spans="1:16" ht="22" customHeight="1" x14ac:dyDescent="0.2">
      <c r="A4975" s="150" t="s">
        <v>5804</v>
      </c>
      <c r="B4975" s="151">
        <v>0</v>
      </c>
      <c r="C4975" s="151">
        <v>2.2465460567226283E-4</v>
      </c>
      <c r="D4975" s="151">
        <v>0</v>
      </c>
      <c r="E4975" s="151">
        <v>2.0094906880789131E-4</v>
      </c>
      <c r="F4975" s="151">
        <v>0</v>
      </c>
      <c r="G4975" s="151">
        <v>7.6495869407492822E-5</v>
      </c>
      <c r="H4975" s="151">
        <v>0</v>
      </c>
      <c r="I4975" s="151">
        <v>1.7779515597719249E-4</v>
      </c>
      <c r="J4975" s="151">
        <v>0</v>
      </c>
      <c r="K4975" s="151">
        <v>7.6972948036860679E-5</v>
      </c>
      <c r="L4975" s="151">
        <v>0</v>
      </c>
      <c r="M4975" s="151">
        <v>0</v>
      </c>
      <c r="N4975" s="151">
        <v>0</v>
      </c>
      <c r="O4975" s="151">
        <v>0</v>
      </c>
      <c r="P4975" s="151">
        <v>0</v>
      </c>
    </row>
    <row r="4976" spans="1:16" ht="22" customHeight="1" x14ac:dyDescent="0.2">
      <c r="A4976" s="150" t="s">
        <v>5805</v>
      </c>
      <c r="B4976" s="151">
        <v>1.3629276014199852E-4</v>
      </c>
      <c r="C4976" s="151">
        <v>5.2419407990194646E-4</v>
      </c>
      <c r="D4976" s="151">
        <v>2.1916764009357047E-4</v>
      </c>
      <c r="E4976" s="151">
        <v>6.8322683394683053E-4</v>
      </c>
      <c r="F4976" s="151">
        <v>6.6768373967046574E-5</v>
      </c>
      <c r="G4976" s="151">
        <v>4.5897521644495704E-4</v>
      </c>
      <c r="H4976" s="151">
        <v>2.4474251887090826E-4</v>
      </c>
      <c r="I4976" s="151">
        <v>8.000782018973663E-4</v>
      </c>
      <c r="J4976" s="151">
        <v>3.7640939342071237E-4</v>
      </c>
      <c r="K4976" s="151">
        <v>5.388106362580247E-4</v>
      </c>
      <c r="L4976" s="151">
        <v>3.2947229904986433E-4</v>
      </c>
      <c r="M4976" s="151">
        <v>6.9911724179864379E-4</v>
      </c>
      <c r="N4976" s="151">
        <v>3.2891188128235008E-4</v>
      </c>
      <c r="O4976" s="151">
        <v>2.0203062911858209E-4</v>
      </c>
      <c r="P4976" s="151">
        <v>2.8910624471154304E-4</v>
      </c>
    </row>
    <row r="4977" spans="1:16" ht="22" customHeight="1" x14ac:dyDescent="0.2">
      <c r="A4977" s="150" t="s">
        <v>5806</v>
      </c>
      <c r="B4977" s="151">
        <v>1.7718058818459808E-3</v>
      </c>
      <c r="C4977" s="151">
        <v>1.6474671082632605E-3</v>
      </c>
      <c r="D4977" s="151">
        <v>1.6437573007017784E-3</v>
      </c>
      <c r="E4977" s="151">
        <v>1.7683518055094435E-3</v>
      </c>
      <c r="F4977" s="151">
        <v>2.7375033326489094E-3</v>
      </c>
      <c r="G4977" s="151">
        <v>1.4534215187423638E-3</v>
      </c>
      <c r="H4977" s="151">
        <v>1.2237125943545411E-3</v>
      </c>
      <c r="I4977" s="151">
        <v>1.0223221468688571E-3</v>
      </c>
      <c r="J4977" s="151">
        <v>9.4102348355178101E-4</v>
      </c>
      <c r="K4977" s="151">
        <v>1.2315671685897709E-3</v>
      </c>
      <c r="L4977" s="151">
        <v>1.6473614952493218E-3</v>
      </c>
      <c r="M4977" s="151">
        <v>1.0875157094645568E-3</v>
      </c>
      <c r="N4977" s="151">
        <v>2.129271652512056E-3</v>
      </c>
      <c r="O4977" s="151">
        <v>2.2896804633439302E-3</v>
      </c>
      <c r="P4977" s="151">
        <v>1.6442917667969011E-3</v>
      </c>
    </row>
    <row r="4978" spans="1:16" ht="22" customHeight="1" x14ac:dyDescent="0.2">
      <c r="A4978" s="150" t="s">
        <v>5807</v>
      </c>
      <c r="B4978" s="151">
        <v>0</v>
      </c>
      <c r="C4978" s="151">
        <v>2.9953947422968371E-4</v>
      </c>
      <c r="D4978" s="151">
        <v>3.6527940015595072E-5</v>
      </c>
      <c r="E4978" s="151">
        <v>3.6170832385420433E-4</v>
      </c>
      <c r="F4978" s="151">
        <v>0</v>
      </c>
      <c r="G4978" s="151">
        <v>2.2948760822247852E-4</v>
      </c>
      <c r="H4978" s="151">
        <v>8.1580839623636068E-5</v>
      </c>
      <c r="I4978" s="151">
        <v>2.6669273396578882E-4</v>
      </c>
      <c r="J4978" s="151">
        <v>0</v>
      </c>
      <c r="K4978" s="151">
        <v>2.3091884411058206E-4</v>
      </c>
      <c r="L4978" s="151">
        <v>8.2368074762466083E-5</v>
      </c>
      <c r="M4978" s="151">
        <v>1.5535938706636528E-4</v>
      </c>
      <c r="N4978" s="151">
        <v>1.0386690987863688E-4</v>
      </c>
      <c r="O4978" s="151">
        <v>2.0203062911858209E-4</v>
      </c>
      <c r="P4978" s="151">
        <v>1.0841484176682865E-4</v>
      </c>
    </row>
    <row r="4979" spans="1:16" ht="22" customHeight="1" x14ac:dyDescent="0.2">
      <c r="A4979" s="150" t="s">
        <v>5808</v>
      </c>
      <c r="B4979" s="151">
        <v>1.3629276014199852E-4</v>
      </c>
      <c r="C4979" s="151">
        <v>0</v>
      </c>
      <c r="D4979" s="151">
        <v>1.0958382004678524E-4</v>
      </c>
      <c r="E4979" s="151">
        <v>0</v>
      </c>
      <c r="F4979" s="151">
        <v>6.6768373967046574E-5</v>
      </c>
      <c r="G4979" s="151">
        <v>0</v>
      </c>
      <c r="H4979" s="151">
        <v>0</v>
      </c>
      <c r="I4979" s="151">
        <v>0</v>
      </c>
      <c r="J4979" s="151">
        <v>0</v>
      </c>
      <c r="K4979" s="151">
        <v>0</v>
      </c>
      <c r="L4979" s="151">
        <v>0</v>
      </c>
      <c r="M4979" s="151">
        <v>0</v>
      </c>
      <c r="N4979" s="151">
        <v>6.9244606585757917E-5</v>
      </c>
      <c r="O4979" s="151">
        <v>6.7343543039527349E-5</v>
      </c>
      <c r="P4979" s="151">
        <v>5.4207420883414327E-5</v>
      </c>
    </row>
    <row r="4980" spans="1:16" ht="22" customHeight="1" x14ac:dyDescent="0.2">
      <c r="A4980" s="150" t="s">
        <v>5809</v>
      </c>
      <c r="B4980" s="151">
        <v>6.8146380070999258E-5</v>
      </c>
      <c r="C4980" s="151">
        <v>0</v>
      </c>
      <c r="D4980" s="151">
        <v>0</v>
      </c>
      <c r="E4980" s="151">
        <v>0</v>
      </c>
      <c r="F4980" s="151">
        <v>0</v>
      </c>
      <c r="G4980" s="151">
        <v>0</v>
      </c>
      <c r="H4980" s="151">
        <v>0</v>
      </c>
      <c r="I4980" s="151">
        <v>0</v>
      </c>
      <c r="J4980" s="151">
        <v>0</v>
      </c>
      <c r="K4980" s="151">
        <v>0</v>
      </c>
      <c r="L4980" s="151">
        <v>0</v>
      </c>
      <c r="M4980" s="151">
        <v>0</v>
      </c>
      <c r="N4980" s="151">
        <v>0</v>
      </c>
      <c r="O4980" s="151">
        <v>0</v>
      </c>
      <c r="P4980" s="151">
        <v>0</v>
      </c>
    </row>
    <row r="4981" spans="1:16" ht="22" customHeight="1" x14ac:dyDescent="0.2">
      <c r="A4981" s="150" t="s">
        <v>5810</v>
      </c>
      <c r="B4981" s="151">
        <v>0</v>
      </c>
      <c r="C4981" s="151">
        <v>0</v>
      </c>
      <c r="D4981" s="151">
        <v>7.3055880031190143E-5</v>
      </c>
      <c r="E4981" s="151">
        <v>0</v>
      </c>
      <c r="F4981" s="151">
        <v>0</v>
      </c>
      <c r="G4981" s="151">
        <v>0</v>
      </c>
      <c r="H4981" s="151">
        <v>0</v>
      </c>
      <c r="I4981" s="151">
        <v>0</v>
      </c>
      <c r="J4981" s="151">
        <v>0</v>
      </c>
      <c r="K4981" s="151">
        <v>0</v>
      </c>
      <c r="L4981" s="151">
        <v>0</v>
      </c>
      <c r="M4981" s="151">
        <v>0</v>
      </c>
      <c r="N4981" s="151">
        <v>1.7311151646439479E-5</v>
      </c>
      <c r="O4981" s="151">
        <v>0</v>
      </c>
      <c r="P4981" s="151">
        <v>0</v>
      </c>
    </row>
    <row r="4982" spans="1:16" ht="22" customHeight="1" x14ac:dyDescent="0.2">
      <c r="A4982" s="150" t="s">
        <v>5811</v>
      </c>
      <c r="B4982" s="151">
        <v>2.7258552028399703E-4</v>
      </c>
      <c r="C4982" s="151">
        <v>0</v>
      </c>
      <c r="D4982" s="151">
        <v>3.2875146014035568E-4</v>
      </c>
      <c r="E4982" s="151">
        <v>0</v>
      </c>
      <c r="F4982" s="151">
        <v>2.0030512190113975E-4</v>
      </c>
      <c r="G4982" s="151">
        <v>0</v>
      </c>
      <c r="H4982" s="151">
        <v>0</v>
      </c>
      <c r="I4982" s="151">
        <v>0</v>
      </c>
      <c r="J4982" s="151">
        <v>0</v>
      </c>
      <c r="K4982" s="151">
        <v>0</v>
      </c>
      <c r="L4982" s="151">
        <v>0</v>
      </c>
      <c r="M4982" s="151">
        <v>0</v>
      </c>
      <c r="N4982" s="151">
        <v>1.2117806152507635E-4</v>
      </c>
      <c r="O4982" s="151">
        <v>6.7343543039527349E-5</v>
      </c>
      <c r="P4982" s="151">
        <v>9.03457014723572E-5</v>
      </c>
    </row>
    <row r="4983" spans="1:16" ht="22" customHeight="1" x14ac:dyDescent="0.2">
      <c r="A4983" s="150" t="s">
        <v>5812</v>
      </c>
      <c r="B4983" s="151">
        <v>0</v>
      </c>
      <c r="C4983" s="151">
        <v>0</v>
      </c>
      <c r="D4983" s="151">
        <v>0</v>
      </c>
      <c r="E4983" s="151">
        <v>0</v>
      </c>
      <c r="F4983" s="151">
        <v>0</v>
      </c>
      <c r="G4983" s="151">
        <v>0</v>
      </c>
      <c r="H4983" s="151">
        <v>0</v>
      </c>
      <c r="I4983" s="151">
        <v>0</v>
      </c>
      <c r="J4983" s="151">
        <v>0</v>
      </c>
      <c r="K4983" s="151">
        <v>0</v>
      </c>
      <c r="L4983" s="151">
        <v>0</v>
      </c>
      <c r="M4983" s="151">
        <v>0</v>
      </c>
      <c r="N4983" s="151">
        <v>5.2212667062648101E-5</v>
      </c>
      <c r="O4983" s="151">
        <v>1.3541121019775931E-4</v>
      </c>
      <c r="P4983" s="151">
        <v>5.4498858630099338E-5</v>
      </c>
    </row>
    <row r="4984" spans="1:16" ht="22" customHeight="1" x14ac:dyDescent="0.2">
      <c r="A4984" s="150" t="s">
        <v>5813</v>
      </c>
      <c r="B4984" s="151">
        <v>0</v>
      </c>
      <c r="C4984" s="151">
        <v>0</v>
      </c>
      <c r="D4984" s="151">
        <v>0</v>
      </c>
      <c r="E4984" s="151">
        <v>0</v>
      </c>
      <c r="F4984" s="151">
        <v>0</v>
      </c>
      <c r="G4984" s="151">
        <v>0</v>
      </c>
      <c r="H4984" s="151">
        <v>0</v>
      </c>
      <c r="I4984" s="151">
        <v>0</v>
      </c>
      <c r="J4984" s="151">
        <v>0</v>
      </c>
      <c r="K4984" s="151">
        <v>0</v>
      </c>
      <c r="L4984" s="151">
        <v>0</v>
      </c>
      <c r="M4984" s="151">
        <v>7.8097326294113739E-5</v>
      </c>
      <c r="N4984" s="151">
        <v>0</v>
      </c>
      <c r="O4984" s="151">
        <v>0</v>
      </c>
      <c r="P4984" s="151">
        <v>0</v>
      </c>
    </row>
    <row r="4985" spans="1:16" ht="22" customHeight="1" x14ac:dyDescent="0.2">
      <c r="A4985" s="150" t="s">
        <v>5814</v>
      </c>
      <c r="B4985" s="151">
        <v>0</v>
      </c>
      <c r="C4985" s="151">
        <v>0</v>
      </c>
      <c r="D4985" s="151">
        <v>1.1017298036961741E-4</v>
      </c>
      <c r="E4985" s="151">
        <v>8.0811776058227266E-5</v>
      </c>
      <c r="F4985" s="151">
        <v>0</v>
      </c>
      <c r="G4985" s="151">
        <v>7.6907137522586879E-5</v>
      </c>
      <c r="H4985" s="151">
        <v>8.2019446288279283E-5</v>
      </c>
      <c r="I4985" s="151">
        <v>8.9375521956276896E-5</v>
      </c>
      <c r="J4985" s="151">
        <v>4.7304137479619106E-5</v>
      </c>
      <c r="K4985" s="151">
        <v>7.7386781090822305E-5</v>
      </c>
      <c r="L4985" s="151">
        <v>8.2810913874092261E-5</v>
      </c>
      <c r="M4985" s="151">
        <v>7.8097326294113739E-5</v>
      </c>
      <c r="N4985" s="151">
        <v>3.4808444708432076E-5</v>
      </c>
      <c r="O4985" s="151">
        <v>1.3541121019775931E-4</v>
      </c>
      <c r="P4985" s="151">
        <v>7.2665144840132465E-5</v>
      </c>
    </row>
    <row r="4986" spans="1:16" ht="22" customHeight="1" x14ac:dyDescent="0.2">
      <c r="A4986" s="150" t="s">
        <v>5815</v>
      </c>
      <c r="B4986" s="151">
        <v>0</v>
      </c>
      <c r="C4986" s="151">
        <v>0</v>
      </c>
      <c r="D4986" s="151">
        <v>0</v>
      </c>
      <c r="E4986" s="151">
        <v>0</v>
      </c>
      <c r="F4986" s="151">
        <v>0</v>
      </c>
      <c r="G4986" s="151">
        <v>0</v>
      </c>
      <c r="H4986" s="151">
        <v>0</v>
      </c>
      <c r="I4986" s="151">
        <v>0</v>
      </c>
      <c r="J4986" s="151">
        <v>4.7304137479619106E-5</v>
      </c>
      <c r="K4986" s="151">
        <v>0</v>
      </c>
      <c r="L4986" s="151">
        <v>0</v>
      </c>
      <c r="M4986" s="151">
        <v>0</v>
      </c>
      <c r="N4986" s="151">
        <v>0</v>
      </c>
      <c r="O4986" s="151">
        <v>0</v>
      </c>
      <c r="P4986" s="151">
        <v>0</v>
      </c>
    </row>
    <row r="4987" spans="1:16" ht="22" customHeight="1" x14ac:dyDescent="0.2">
      <c r="A4987" s="150" t="s">
        <v>5816</v>
      </c>
      <c r="B4987" s="151">
        <v>4.1107655075086654E-4</v>
      </c>
      <c r="C4987" s="151">
        <v>4.5172485226573268E-4</v>
      </c>
      <c r="D4987" s="151">
        <v>3.672432678987247E-4</v>
      </c>
      <c r="E4987" s="151">
        <v>6.8690009649493167E-4</v>
      </c>
      <c r="F4987" s="151">
        <v>2.6850937487823035E-4</v>
      </c>
      <c r="G4987" s="151">
        <v>4.6144282513552127E-4</v>
      </c>
      <c r="H4987" s="151">
        <v>3.2807778515311713E-4</v>
      </c>
      <c r="I4987" s="151">
        <v>7.5969193662835349E-4</v>
      </c>
      <c r="J4987" s="151">
        <v>4.7304137479619099E-4</v>
      </c>
      <c r="K4987" s="151">
        <v>6.9648102981740071E-4</v>
      </c>
      <c r="L4987" s="151">
        <v>4.1405456937046128E-4</v>
      </c>
      <c r="M4987" s="151">
        <v>5.4668128405879616E-4</v>
      </c>
      <c r="N4987" s="151">
        <v>3.4808444708432071E-4</v>
      </c>
      <c r="O4987" s="151">
        <v>3.3852802549439831E-4</v>
      </c>
      <c r="P4987" s="151">
        <v>3.814920104106954E-4</v>
      </c>
    </row>
    <row r="4988" spans="1:16" ht="22" customHeight="1" x14ac:dyDescent="0.2">
      <c r="A4988" s="150" t="s">
        <v>5817</v>
      </c>
      <c r="B4988" s="151">
        <v>4.7958930920934432E-4</v>
      </c>
      <c r="C4988" s="151">
        <v>7.5287475377622118E-4</v>
      </c>
      <c r="D4988" s="151">
        <v>3.3051894110885222E-4</v>
      </c>
      <c r="E4988" s="151">
        <v>4.0405888029113632E-4</v>
      </c>
      <c r="F4988" s="151">
        <v>5.3701874975646069E-4</v>
      </c>
      <c r="G4988" s="151">
        <v>4.6144282513552127E-4</v>
      </c>
      <c r="H4988" s="151">
        <v>1.6403889257655857E-4</v>
      </c>
      <c r="I4988" s="151">
        <v>4.0218984880324596E-4</v>
      </c>
      <c r="J4988" s="151">
        <v>3.3112896235733372E-4</v>
      </c>
      <c r="K4988" s="151">
        <v>5.4170746763575607E-4</v>
      </c>
      <c r="L4988" s="151">
        <v>2.4843274162227676E-4</v>
      </c>
      <c r="M4988" s="151">
        <v>3.1238930517645496E-4</v>
      </c>
      <c r="N4988" s="151">
        <v>4.177013365011848E-4</v>
      </c>
      <c r="O4988" s="151">
        <v>4.0623363059327794E-4</v>
      </c>
      <c r="P4988" s="151">
        <v>3.9965829662072852E-4</v>
      </c>
    </row>
    <row r="4989" spans="1:16" ht="22" customHeight="1" x14ac:dyDescent="0.2">
      <c r="A4989" s="150" t="s">
        <v>5818</v>
      </c>
      <c r="B4989" s="151">
        <v>1.3702551691695551E-4</v>
      </c>
      <c r="C4989" s="151">
        <v>5.2701232764335482E-4</v>
      </c>
      <c r="D4989" s="151">
        <v>4.0396759468859717E-4</v>
      </c>
      <c r="E4989" s="151">
        <v>4.8487065634936352E-4</v>
      </c>
      <c r="F4989" s="151">
        <v>2.0138203115867273E-4</v>
      </c>
      <c r="G4989" s="151">
        <v>4.6144282513552127E-4</v>
      </c>
      <c r="H4989" s="151">
        <v>1.6403889257655857E-4</v>
      </c>
      <c r="I4989" s="151">
        <v>4.4687760978138444E-4</v>
      </c>
      <c r="J4989" s="151">
        <v>2.365206873980955E-4</v>
      </c>
      <c r="K4989" s="151">
        <v>3.8693390545411149E-4</v>
      </c>
      <c r="L4989" s="151">
        <v>1.6562182774818452E-4</v>
      </c>
      <c r="M4989" s="151">
        <v>3.9048663147056865E-4</v>
      </c>
      <c r="N4989" s="151">
        <v>2.6106333531324052E-4</v>
      </c>
      <c r="O4989" s="151">
        <v>3.3852802549439831E-4</v>
      </c>
      <c r="P4989" s="151">
        <v>2.7249429315049669E-4</v>
      </c>
    </row>
    <row r="4990" spans="1:16" ht="22" customHeight="1" x14ac:dyDescent="0.2">
      <c r="A4990" s="150" t="s">
        <v>5819</v>
      </c>
      <c r="B4990" s="151">
        <v>1.0276913768771663E-3</v>
      </c>
      <c r="C4990" s="151">
        <v>9.0344970453146536E-4</v>
      </c>
      <c r="D4990" s="151">
        <v>9.5483249653668413E-4</v>
      </c>
      <c r="E4990" s="151">
        <v>8.4852364861138618E-4</v>
      </c>
      <c r="F4990" s="151">
        <v>8.7265546835424846E-4</v>
      </c>
      <c r="G4990" s="151">
        <v>7.6907137522586879E-4</v>
      </c>
      <c r="H4990" s="151">
        <v>1.2302916943241892E-3</v>
      </c>
      <c r="I4990" s="151">
        <v>1.2959450683660148E-3</v>
      </c>
      <c r="J4990" s="151">
        <v>1.4664282618681919E-3</v>
      </c>
      <c r="K4990" s="151">
        <v>9.2864137308986761E-4</v>
      </c>
      <c r="L4990" s="151">
        <v>1.2421637081113837E-3</v>
      </c>
      <c r="M4990" s="151">
        <v>1.0152652418234783E-3</v>
      </c>
      <c r="N4990" s="151">
        <v>1.061657563607178E-3</v>
      </c>
      <c r="O4990" s="151">
        <v>1.2864064968787134E-3</v>
      </c>
      <c r="P4990" s="151">
        <v>1.1989748898621857E-3</v>
      </c>
    </row>
    <row r="4991" spans="1:16" ht="22" customHeight="1" x14ac:dyDescent="0.2">
      <c r="A4991" s="150" t="s">
        <v>5820</v>
      </c>
      <c r="B4991" s="151">
        <v>1.3702551691695551E-4</v>
      </c>
      <c r="C4991" s="151">
        <v>8.2816222915384338E-4</v>
      </c>
      <c r="D4991" s="151">
        <v>1.8362163394936235E-4</v>
      </c>
      <c r="E4991" s="151">
        <v>6.8690009649493167E-4</v>
      </c>
      <c r="F4991" s="151">
        <v>2.0138203115867273E-4</v>
      </c>
      <c r="G4991" s="151">
        <v>6.9216423770328186E-4</v>
      </c>
      <c r="H4991" s="151">
        <v>2.4605833886483784E-4</v>
      </c>
      <c r="I4991" s="151">
        <v>7.1500417565021517E-4</v>
      </c>
      <c r="J4991" s="151">
        <v>2.8382482487771459E-4</v>
      </c>
      <c r="K4991" s="151">
        <v>6.9648102981740071E-4</v>
      </c>
      <c r="L4991" s="151">
        <v>3.3124365549636904E-4</v>
      </c>
      <c r="M4991" s="151">
        <v>7.0287593664702355E-4</v>
      </c>
      <c r="N4991" s="151">
        <v>2.2625489060480844E-4</v>
      </c>
      <c r="O4991" s="151">
        <v>2.0311681529663897E-4</v>
      </c>
      <c r="P4991" s="151">
        <v>1.8166286210033114E-4</v>
      </c>
    </row>
    <row r="4992" spans="1:16" ht="22" customHeight="1" x14ac:dyDescent="0.2">
      <c r="A4992" s="150" t="s">
        <v>5821</v>
      </c>
      <c r="B4992" s="151">
        <v>1.2332296522525996E-3</v>
      </c>
      <c r="C4992" s="151">
        <v>7.5287475377622127E-5</v>
      </c>
      <c r="D4992" s="151">
        <v>1.1384541304860466E-3</v>
      </c>
      <c r="E4992" s="151">
        <v>1.6162355211645453E-4</v>
      </c>
      <c r="F4992" s="151">
        <v>1.4768015618302668E-3</v>
      </c>
      <c r="G4992" s="151">
        <v>2.3072141256776064E-4</v>
      </c>
      <c r="H4992" s="151">
        <v>2.4605833886483784E-4</v>
      </c>
      <c r="I4992" s="151">
        <v>1.7875104391255379E-4</v>
      </c>
      <c r="J4992" s="151">
        <v>3.7843309983695285E-4</v>
      </c>
      <c r="K4992" s="151">
        <v>5.4170746763575607E-4</v>
      </c>
      <c r="L4992" s="151">
        <v>5.796763971186458E-4</v>
      </c>
      <c r="M4992" s="151">
        <v>3.9048663147056865E-4</v>
      </c>
      <c r="N4992" s="151">
        <v>1.0442533412529621E-3</v>
      </c>
      <c r="O4992" s="151">
        <v>9.4787847138431524E-4</v>
      </c>
      <c r="P4992" s="151">
        <v>9.4464688292172189E-4</v>
      </c>
    </row>
    <row r="4993" spans="1:16" ht="22" customHeight="1" x14ac:dyDescent="0.2">
      <c r="A4993" s="150" t="s">
        <v>5822</v>
      </c>
      <c r="B4993" s="151">
        <v>6.8883097693388451E-5</v>
      </c>
      <c r="C4993" s="151">
        <v>0</v>
      </c>
      <c r="D4993" s="151">
        <v>0</v>
      </c>
      <c r="E4993" s="151">
        <v>0</v>
      </c>
      <c r="F4993" s="151">
        <v>0</v>
      </c>
      <c r="G4993" s="151">
        <v>0</v>
      </c>
      <c r="H4993" s="151">
        <v>8.2462794646594306E-5</v>
      </c>
      <c r="I4993" s="151">
        <v>0</v>
      </c>
      <c r="J4993" s="151">
        <v>4.7559835520049479E-5</v>
      </c>
      <c r="K4993" s="151">
        <v>0</v>
      </c>
      <c r="L4993" s="151">
        <v>8.3258540435573837E-5</v>
      </c>
      <c r="M4993" s="151">
        <v>0</v>
      </c>
      <c r="N4993" s="151">
        <v>0</v>
      </c>
      <c r="O4993" s="151">
        <v>0</v>
      </c>
      <c r="P4993" s="151">
        <v>0</v>
      </c>
    </row>
    <row r="4994" spans="1:16" ht="22" customHeight="1" x14ac:dyDescent="0.2">
      <c r="A4994" s="150" t="s">
        <v>5823</v>
      </c>
      <c r="B4994" s="151">
        <v>4.1329858616033071E-4</v>
      </c>
      <c r="C4994" s="151">
        <v>1.5138886940797529E-4</v>
      </c>
      <c r="D4994" s="151">
        <v>2.9538269331529858E-4</v>
      </c>
      <c r="E4994" s="151">
        <v>2.8437008764273486E-4</v>
      </c>
      <c r="F4994" s="151">
        <v>4.0494116535689872E-4</v>
      </c>
      <c r="G4994" s="151">
        <v>3.0929140711786292E-4</v>
      </c>
      <c r="H4994" s="151">
        <v>6.5970235717275445E-4</v>
      </c>
      <c r="I4994" s="151">
        <v>3.1450521510019598E-4</v>
      </c>
      <c r="J4994" s="151">
        <v>8.0851720384084115E-4</v>
      </c>
      <c r="K4994" s="151">
        <v>3.890254400781878E-4</v>
      </c>
      <c r="L4994" s="151">
        <v>4.99551242613443E-4</v>
      </c>
      <c r="M4994" s="151">
        <v>2.3555842201143494E-4</v>
      </c>
      <c r="N4994" s="151">
        <v>5.0745067772238537E-4</v>
      </c>
      <c r="O4994" s="151">
        <v>6.8071581342657385E-4</v>
      </c>
      <c r="P4994" s="151">
        <v>5.4793447055126909E-4</v>
      </c>
    </row>
    <row r="4995" spans="1:16" ht="22" customHeight="1" x14ac:dyDescent="0.2">
      <c r="A4995" s="150" t="s">
        <v>5824</v>
      </c>
      <c r="B4995" s="151">
        <v>1.377661953867769E-4</v>
      </c>
      <c r="C4995" s="151">
        <v>0</v>
      </c>
      <c r="D4995" s="151">
        <v>1.8461418332206162E-4</v>
      </c>
      <c r="E4995" s="151">
        <v>8.124859646935281E-5</v>
      </c>
      <c r="F4995" s="151">
        <v>2.0247058267844936E-4</v>
      </c>
      <c r="G4995" s="151">
        <v>0</v>
      </c>
      <c r="H4995" s="151">
        <v>8.2462794646594306E-5</v>
      </c>
      <c r="I4995" s="151">
        <v>0</v>
      </c>
      <c r="J4995" s="151">
        <v>1.9023934208019791E-4</v>
      </c>
      <c r="K4995" s="151">
        <v>0</v>
      </c>
      <c r="L4995" s="151">
        <v>1.6651708087114767E-4</v>
      </c>
      <c r="M4995" s="151">
        <v>7.851947400381165E-5</v>
      </c>
      <c r="N4995" s="151">
        <v>2.4497618924528952E-4</v>
      </c>
      <c r="O4995" s="151">
        <v>2.0421474402797216E-4</v>
      </c>
      <c r="P4995" s="151">
        <v>2.1917378822050763E-4</v>
      </c>
    </row>
    <row r="4996" spans="1:16" ht="22" customHeight="1" x14ac:dyDescent="0.2">
      <c r="A4996" s="150" t="s">
        <v>5825</v>
      </c>
      <c r="B4996" s="151">
        <v>6.8883097693388451E-5</v>
      </c>
      <c r="C4996" s="151">
        <v>0</v>
      </c>
      <c r="D4996" s="151">
        <v>3.6922836664412322E-5</v>
      </c>
      <c r="E4996" s="151">
        <v>0</v>
      </c>
      <c r="F4996" s="151">
        <v>0</v>
      </c>
      <c r="G4996" s="151">
        <v>0</v>
      </c>
      <c r="H4996" s="151">
        <v>0</v>
      </c>
      <c r="I4996" s="151">
        <v>0</v>
      </c>
      <c r="J4996" s="151">
        <v>4.7559835520049479E-5</v>
      </c>
      <c r="K4996" s="151">
        <v>0</v>
      </c>
      <c r="L4996" s="151">
        <v>0</v>
      </c>
      <c r="M4996" s="151">
        <v>0</v>
      </c>
      <c r="N4996" s="151">
        <v>1.7498299231806394E-5</v>
      </c>
      <c r="O4996" s="151">
        <v>0</v>
      </c>
      <c r="P4996" s="151">
        <v>0</v>
      </c>
    </row>
    <row r="4997" spans="1:16" ht="22" customHeight="1" x14ac:dyDescent="0.2">
      <c r="A4997" s="150" t="s">
        <v>5826</v>
      </c>
      <c r="B4997" s="151">
        <v>6.8883097693388451E-5</v>
      </c>
      <c r="C4997" s="151">
        <v>0</v>
      </c>
      <c r="D4997" s="151">
        <v>0</v>
      </c>
      <c r="E4997" s="151">
        <v>0</v>
      </c>
      <c r="F4997" s="151">
        <v>0</v>
      </c>
      <c r="G4997" s="151">
        <v>0</v>
      </c>
      <c r="H4997" s="151">
        <v>8.2462794646594306E-5</v>
      </c>
      <c r="I4997" s="151">
        <v>0</v>
      </c>
      <c r="J4997" s="151">
        <v>0</v>
      </c>
      <c r="K4997" s="151">
        <v>0</v>
      </c>
      <c r="L4997" s="151">
        <v>0</v>
      </c>
      <c r="M4997" s="151">
        <v>0</v>
      </c>
      <c r="N4997" s="151">
        <v>0</v>
      </c>
      <c r="O4997" s="151">
        <v>0</v>
      </c>
      <c r="P4997" s="151">
        <v>1.8264482351708969E-5</v>
      </c>
    </row>
    <row r="4998" spans="1:16" ht="22" customHeight="1" x14ac:dyDescent="0.2">
      <c r="A4998" s="150" t="s">
        <v>5827</v>
      </c>
      <c r="B4998" s="151">
        <v>0</v>
      </c>
      <c r="C4998" s="151">
        <v>0</v>
      </c>
      <c r="D4998" s="151">
        <v>0</v>
      </c>
      <c r="E4998" s="151">
        <v>0</v>
      </c>
      <c r="F4998" s="151">
        <v>0</v>
      </c>
      <c r="G4998" s="151">
        <v>0</v>
      </c>
      <c r="H4998" s="151">
        <v>0</v>
      </c>
      <c r="I4998" s="151">
        <v>0</v>
      </c>
      <c r="J4998" s="151">
        <v>0</v>
      </c>
      <c r="K4998" s="151">
        <v>0</v>
      </c>
      <c r="L4998" s="151">
        <v>0</v>
      </c>
      <c r="M4998" s="151">
        <v>0</v>
      </c>
      <c r="N4998" s="151">
        <v>0</v>
      </c>
      <c r="O4998" s="151">
        <v>0</v>
      </c>
      <c r="P4998" s="151">
        <v>3.6528964703417939E-5</v>
      </c>
    </row>
    <row r="4999" spans="1:16" ht="22" customHeight="1" x14ac:dyDescent="0.2">
      <c r="A4999" s="150" t="s">
        <v>5828</v>
      </c>
      <c r="B4999" s="151">
        <v>0</v>
      </c>
      <c r="C4999" s="151">
        <v>0</v>
      </c>
      <c r="D4999" s="151">
        <v>0</v>
      </c>
      <c r="E4999" s="151">
        <v>0</v>
      </c>
      <c r="F4999" s="151">
        <v>0</v>
      </c>
      <c r="G4999" s="151">
        <v>0</v>
      </c>
      <c r="H4999" s="151">
        <v>0</v>
      </c>
      <c r="I4999" s="151">
        <v>0</v>
      </c>
      <c r="J4999" s="151">
        <v>0</v>
      </c>
      <c r="K4999" s="151">
        <v>0</v>
      </c>
      <c r="L4999" s="151">
        <v>0</v>
      </c>
      <c r="M4999" s="151">
        <v>0</v>
      </c>
      <c r="N4999" s="151">
        <v>3.4996598463612788E-5</v>
      </c>
      <c r="O4999" s="151">
        <v>0</v>
      </c>
      <c r="P4999" s="151">
        <v>0</v>
      </c>
    </row>
    <row r="5000" spans="1:16" ht="22" customHeight="1" x14ac:dyDescent="0.2">
      <c r="A5000" s="150" t="s">
        <v>5829</v>
      </c>
      <c r="B5000" s="151">
        <v>0</v>
      </c>
      <c r="C5000" s="151">
        <v>0</v>
      </c>
      <c r="D5000" s="151">
        <v>0</v>
      </c>
      <c r="E5000" s="151">
        <v>0</v>
      </c>
      <c r="F5000" s="151">
        <v>0</v>
      </c>
      <c r="G5000" s="151">
        <v>0</v>
      </c>
      <c r="H5000" s="151">
        <v>0</v>
      </c>
      <c r="I5000" s="151">
        <v>0</v>
      </c>
      <c r="J5000" s="151">
        <v>0</v>
      </c>
      <c r="K5000" s="151">
        <v>0</v>
      </c>
      <c r="L5000" s="151">
        <v>0</v>
      </c>
      <c r="M5000" s="151">
        <v>0</v>
      </c>
      <c r="N5000" s="151">
        <v>5.2494897695419176E-5</v>
      </c>
      <c r="O5000" s="151">
        <v>0</v>
      </c>
      <c r="P5000" s="151">
        <v>1.8264482351708969E-5</v>
      </c>
    </row>
    <row r="5001" spans="1:16" ht="22" customHeight="1" x14ac:dyDescent="0.2">
      <c r="A5001" s="150" t="s">
        <v>5830</v>
      </c>
      <c r="B5001" s="151">
        <v>0</v>
      </c>
      <c r="C5001" s="151">
        <v>0</v>
      </c>
      <c r="D5001" s="151">
        <v>0</v>
      </c>
      <c r="E5001" s="151">
        <v>0</v>
      </c>
      <c r="F5001" s="151">
        <v>0</v>
      </c>
      <c r="G5001" s="151">
        <v>0</v>
      </c>
      <c r="H5001" s="151">
        <v>8.2462794646594306E-5</v>
      </c>
      <c r="I5001" s="151">
        <v>0</v>
      </c>
      <c r="J5001" s="151">
        <v>9.5119671040098957E-5</v>
      </c>
      <c r="K5001" s="151">
        <v>0</v>
      </c>
      <c r="L5001" s="151">
        <v>0</v>
      </c>
      <c r="M5001" s="151">
        <v>7.851947400381165E-5</v>
      </c>
      <c r="N5001" s="151">
        <v>6.9993196927225576E-5</v>
      </c>
      <c r="O5001" s="151">
        <v>6.8071581342657382E-5</v>
      </c>
      <c r="P5001" s="151">
        <v>5.4793447055126908E-5</v>
      </c>
    </row>
    <row r="5002" spans="1:16" ht="22" customHeight="1" x14ac:dyDescent="0.2">
      <c r="A5002" s="150" t="s">
        <v>5831</v>
      </c>
      <c r="B5002" s="151">
        <v>0</v>
      </c>
      <c r="C5002" s="151">
        <v>0</v>
      </c>
      <c r="D5002" s="151">
        <v>0</v>
      </c>
      <c r="E5002" s="151">
        <v>0</v>
      </c>
      <c r="F5002" s="151">
        <v>0</v>
      </c>
      <c r="G5002" s="151">
        <v>7.7322851779465729E-5</v>
      </c>
      <c r="H5002" s="151">
        <v>0</v>
      </c>
      <c r="I5002" s="151">
        <v>0</v>
      </c>
      <c r="J5002" s="151">
        <v>0</v>
      </c>
      <c r="K5002" s="151">
        <v>0</v>
      </c>
      <c r="L5002" s="151">
        <v>0</v>
      </c>
      <c r="M5002" s="151">
        <v>0</v>
      </c>
      <c r="N5002" s="151">
        <v>0</v>
      </c>
      <c r="O5002" s="151">
        <v>0</v>
      </c>
      <c r="P5002" s="151">
        <v>0</v>
      </c>
    </row>
    <row r="5003" spans="1:16" ht="22" customHeight="1" x14ac:dyDescent="0.2">
      <c r="A5003" s="150" t="s">
        <v>5832</v>
      </c>
      <c r="B5003" s="151">
        <v>3.4441548846694223E-4</v>
      </c>
      <c r="C5003" s="151">
        <v>6.8124991233588878E-4</v>
      </c>
      <c r="D5003" s="151">
        <v>4.4307403997294786E-4</v>
      </c>
      <c r="E5003" s="151">
        <v>9.7498315763223378E-4</v>
      </c>
      <c r="F5003" s="151">
        <v>3.3745097113074894E-4</v>
      </c>
      <c r="G5003" s="151">
        <v>6.9590566601519159E-4</v>
      </c>
      <c r="H5003" s="151">
        <v>2.4738838393978293E-4</v>
      </c>
      <c r="I5003" s="151">
        <v>9.4351564530058794E-4</v>
      </c>
      <c r="J5003" s="151">
        <v>5.7071802624059369E-4</v>
      </c>
      <c r="K5003" s="151">
        <v>7.7805088015637559E-4</v>
      </c>
      <c r="L5003" s="151">
        <v>3.3303416174229535E-4</v>
      </c>
      <c r="M5003" s="151">
        <v>6.281557920304932E-4</v>
      </c>
      <c r="N5003" s="151">
        <v>5.0745067772238537E-4</v>
      </c>
      <c r="O5003" s="151">
        <v>3.4035790671328693E-4</v>
      </c>
      <c r="P5003" s="151">
        <v>3.8355412938588838E-4</v>
      </c>
    </row>
    <row r="5004" spans="1:16" ht="22" customHeight="1" x14ac:dyDescent="0.2">
      <c r="A5004" s="150" t="s">
        <v>5833</v>
      </c>
      <c r="B5004" s="151">
        <v>0</v>
      </c>
      <c r="C5004" s="151">
        <v>0</v>
      </c>
      <c r="D5004" s="151">
        <v>0</v>
      </c>
      <c r="E5004" s="151">
        <v>1.2187289470402922E-4</v>
      </c>
      <c r="F5004" s="151">
        <v>0</v>
      </c>
      <c r="G5004" s="151">
        <v>7.7322851779465729E-5</v>
      </c>
      <c r="H5004" s="151">
        <v>0</v>
      </c>
      <c r="I5004" s="151">
        <v>1.3478794932865541E-4</v>
      </c>
      <c r="J5004" s="151">
        <v>0</v>
      </c>
      <c r="K5004" s="151">
        <v>0</v>
      </c>
      <c r="L5004" s="151">
        <v>0</v>
      </c>
      <c r="M5004" s="151">
        <v>0</v>
      </c>
      <c r="N5004" s="151">
        <v>0</v>
      </c>
      <c r="O5004" s="151">
        <v>0</v>
      </c>
      <c r="P5004" s="151">
        <v>0</v>
      </c>
    </row>
    <row r="5005" spans="1:16" ht="22" customHeight="1" x14ac:dyDescent="0.2">
      <c r="A5005" s="150" t="s">
        <v>5834</v>
      </c>
      <c r="B5005" s="151">
        <v>1.2398957584809922E-3</v>
      </c>
      <c r="C5005" s="151">
        <v>1.4381942593757653E-3</v>
      </c>
      <c r="D5005" s="151">
        <v>1.476913466576493E-3</v>
      </c>
      <c r="E5005" s="151">
        <v>1.6655962276217328E-3</v>
      </c>
      <c r="F5005" s="151">
        <v>1.1473333018445463E-3</v>
      </c>
      <c r="G5005" s="151">
        <v>1.701102739148246E-3</v>
      </c>
      <c r="H5005" s="151">
        <v>1.8141814822250748E-3</v>
      </c>
      <c r="I5005" s="151">
        <v>1.8870312906011759E-3</v>
      </c>
      <c r="J5005" s="151">
        <v>2.0450729273621274E-3</v>
      </c>
      <c r="K5005" s="151">
        <v>1.6339068483283887E-3</v>
      </c>
      <c r="L5005" s="151">
        <v>2.3312391321960672E-3</v>
      </c>
      <c r="M5005" s="151">
        <v>1.7274284280838564E-3</v>
      </c>
      <c r="N5005" s="151">
        <v>1.2248809462264475E-3</v>
      </c>
      <c r="O5005" s="151">
        <v>1.0210737201398609E-3</v>
      </c>
      <c r="P5005" s="151">
        <v>1.187191352861083E-3</v>
      </c>
    </row>
    <row r="5006" spans="1:16" ht="22" customHeight="1" x14ac:dyDescent="0.2">
      <c r="A5006" s="150" t="s">
        <v>5835</v>
      </c>
      <c r="B5006" s="151">
        <v>4.1329858616033071E-4</v>
      </c>
      <c r="C5006" s="151">
        <v>5.2986104292791357E-4</v>
      </c>
      <c r="D5006" s="151">
        <v>2.2153701998647393E-4</v>
      </c>
      <c r="E5006" s="151">
        <v>6.4998877175482248E-4</v>
      </c>
      <c r="F5006" s="151">
        <v>2.0247058267844936E-4</v>
      </c>
      <c r="G5006" s="151">
        <v>8.50551369574123E-4</v>
      </c>
      <c r="H5006" s="151">
        <v>4.1231397323297152E-4</v>
      </c>
      <c r="I5006" s="151">
        <v>7.637983795290474E-4</v>
      </c>
      <c r="J5006" s="151">
        <v>2.8535901312029684E-4</v>
      </c>
      <c r="K5006" s="151">
        <v>7.0024579214073804E-4</v>
      </c>
      <c r="L5006" s="151">
        <v>2.497756213067215E-4</v>
      </c>
      <c r="M5006" s="151">
        <v>8.6371421404192819E-4</v>
      </c>
      <c r="N5006" s="151">
        <v>3.8496258309974067E-4</v>
      </c>
      <c r="O5006" s="151">
        <v>4.0842948805594432E-4</v>
      </c>
      <c r="P5006" s="151">
        <v>4.5661205879272423E-4</v>
      </c>
    </row>
    <row r="5007" spans="1:16" ht="22" customHeight="1" x14ac:dyDescent="0.2">
      <c r="A5007" s="150" t="s">
        <v>5836</v>
      </c>
      <c r="B5007" s="151">
        <v>1.1710126607876036E-3</v>
      </c>
      <c r="C5007" s="151">
        <v>1.5138886940797529E-4</v>
      </c>
      <c r="D5007" s="151">
        <v>1.1446079365967821E-3</v>
      </c>
      <c r="E5007" s="151">
        <v>3.2499438587741124E-4</v>
      </c>
      <c r="F5007" s="151">
        <v>1.0123529133922468E-3</v>
      </c>
      <c r="G5007" s="151">
        <v>1.5464570355893146E-4</v>
      </c>
      <c r="H5007" s="151">
        <v>1.6492558929318861E-4</v>
      </c>
      <c r="I5007" s="151">
        <v>3.1450521510019598E-4</v>
      </c>
      <c r="J5007" s="151">
        <v>4.7559835520049476E-4</v>
      </c>
      <c r="K5007" s="151">
        <v>3.890254400781878E-4</v>
      </c>
      <c r="L5007" s="151">
        <v>3.3303416174229535E-4</v>
      </c>
      <c r="M5007" s="151">
        <v>3.140778960152466E-4</v>
      </c>
      <c r="N5007" s="151">
        <v>9.2740985928573883E-4</v>
      </c>
      <c r="O5007" s="151">
        <v>8.1685897611188864E-4</v>
      </c>
      <c r="P5007" s="151">
        <v>7.8537274112348572E-4</v>
      </c>
    </row>
    <row r="5008" spans="1:16" ht="22" customHeight="1" x14ac:dyDescent="0.2">
      <c r="A5008" s="150" t="s">
        <v>5837</v>
      </c>
      <c r="B5008" s="151">
        <v>0</v>
      </c>
      <c r="C5008" s="151">
        <v>0</v>
      </c>
      <c r="D5008" s="151">
        <v>3.6922836664412322E-5</v>
      </c>
      <c r="E5008" s="151">
        <v>0</v>
      </c>
      <c r="F5008" s="151">
        <v>0</v>
      </c>
      <c r="G5008" s="151">
        <v>0</v>
      </c>
      <c r="H5008" s="151">
        <v>0</v>
      </c>
      <c r="I5008" s="151">
        <v>0</v>
      </c>
      <c r="J5008" s="151">
        <v>0</v>
      </c>
      <c r="K5008" s="151">
        <v>0</v>
      </c>
      <c r="L5008" s="151">
        <v>0</v>
      </c>
      <c r="M5008" s="151">
        <v>0</v>
      </c>
      <c r="N5008" s="151">
        <v>0</v>
      </c>
      <c r="O5008" s="151">
        <v>0</v>
      </c>
      <c r="P5008" s="151">
        <v>0</v>
      </c>
    </row>
    <row r="5009" spans="1:16" ht="22" customHeight="1" x14ac:dyDescent="0.2">
      <c r="A5009" s="150" t="s">
        <v>5838</v>
      </c>
      <c r="B5009" s="151">
        <v>0</v>
      </c>
      <c r="C5009" s="151">
        <v>0</v>
      </c>
      <c r="D5009" s="151">
        <v>0</v>
      </c>
      <c r="E5009" s="151">
        <v>0</v>
      </c>
      <c r="F5009" s="151">
        <v>6.7490194226149791E-5</v>
      </c>
      <c r="G5009" s="151">
        <v>0</v>
      </c>
      <c r="H5009" s="151">
        <v>0</v>
      </c>
      <c r="I5009" s="151">
        <v>0</v>
      </c>
      <c r="J5009" s="151">
        <v>0</v>
      </c>
      <c r="K5009" s="151">
        <v>0</v>
      </c>
      <c r="L5009" s="151">
        <v>0</v>
      </c>
      <c r="M5009" s="151">
        <v>0</v>
      </c>
      <c r="N5009" s="151">
        <v>0</v>
      </c>
      <c r="O5009" s="151">
        <v>0</v>
      </c>
      <c r="P5009" s="151">
        <v>0</v>
      </c>
    </row>
    <row r="5010" spans="1:16" ht="22" customHeight="1" x14ac:dyDescent="0.2">
      <c r="A5010" s="150" t="s">
        <v>5839</v>
      </c>
      <c r="B5010" s="151">
        <v>0</v>
      </c>
      <c r="C5010" s="151">
        <v>0</v>
      </c>
      <c r="D5010" s="151">
        <v>3.7123504254979776E-5</v>
      </c>
      <c r="E5010" s="151">
        <v>0</v>
      </c>
      <c r="F5010" s="151">
        <v>0</v>
      </c>
      <c r="G5010" s="151">
        <v>0</v>
      </c>
      <c r="H5010" s="151">
        <v>8.2910962008804056E-5</v>
      </c>
      <c r="I5010" s="151">
        <v>0</v>
      </c>
      <c r="J5010" s="151">
        <v>4.7818312887006264E-5</v>
      </c>
      <c r="K5010" s="151">
        <v>0</v>
      </c>
      <c r="L5010" s="151">
        <v>0</v>
      </c>
      <c r="M5010" s="151">
        <v>0</v>
      </c>
      <c r="N5010" s="151">
        <v>1.2315379078907217E-4</v>
      </c>
      <c r="O5010" s="151">
        <v>2.0532460676725461E-4</v>
      </c>
      <c r="P5010" s="151">
        <v>9.1818729213754329E-5</v>
      </c>
    </row>
    <row r="5011" spans="1:16" ht="22" customHeight="1" x14ac:dyDescent="0.2">
      <c r="A5011" s="150" t="s">
        <v>5840</v>
      </c>
      <c r="B5011" s="151">
        <v>0</v>
      </c>
      <c r="C5011" s="151">
        <v>0</v>
      </c>
      <c r="D5011" s="151">
        <v>0</v>
      </c>
      <c r="E5011" s="151">
        <v>0</v>
      </c>
      <c r="F5011" s="151">
        <v>0</v>
      </c>
      <c r="G5011" s="151">
        <v>7.7743084669571516E-5</v>
      </c>
      <c r="H5011" s="151">
        <v>0</v>
      </c>
      <c r="I5011" s="151">
        <v>0</v>
      </c>
      <c r="J5011" s="151">
        <v>0</v>
      </c>
      <c r="K5011" s="151">
        <v>0</v>
      </c>
      <c r="L5011" s="151">
        <v>0</v>
      </c>
      <c r="M5011" s="151">
        <v>0</v>
      </c>
      <c r="N5011" s="151">
        <v>0</v>
      </c>
      <c r="O5011" s="151">
        <v>0</v>
      </c>
      <c r="P5011" s="151">
        <v>0</v>
      </c>
    </row>
    <row r="5012" spans="1:16" ht="22" customHeight="1" x14ac:dyDescent="0.2">
      <c r="A5012" s="150" t="s">
        <v>5841</v>
      </c>
      <c r="B5012" s="151">
        <v>6.9257462354765549E-5</v>
      </c>
      <c r="C5012" s="151">
        <v>0</v>
      </c>
      <c r="D5012" s="151">
        <v>7.4247008509959551E-5</v>
      </c>
      <c r="E5012" s="151">
        <v>0</v>
      </c>
      <c r="F5012" s="151">
        <v>0</v>
      </c>
      <c r="G5012" s="151">
        <v>0</v>
      </c>
      <c r="H5012" s="151">
        <v>1.6582192401760811E-4</v>
      </c>
      <c r="I5012" s="151">
        <v>0</v>
      </c>
      <c r="J5012" s="151">
        <v>1.9127325154802505E-4</v>
      </c>
      <c r="K5012" s="151">
        <v>7.822794175485297E-5</v>
      </c>
      <c r="L5012" s="151">
        <v>2.5113309750947538E-4</v>
      </c>
      <c r="M5012" s="151">
        <v>7.894621027557149E-5</v>
      </c>
      <c r="N5012" s="151">
        <v>2.2871418289399114E-4</v>
      </c>
      <c r="O5012" s="151">
        <v>2.0532460676725461E-4</v>
      </c>
      <c r="P5012" s="151">
        <v>1.4690996674200692E-4</v>
      </c>
    </row>
    <row r="5013" spans="1:16" ht="22" customHeight="1" x14ac:dyDescent="0.2">
      <c r="A5013" s="150" t="s">
        <v>5842</v>
      </c>
      <c r="B5013" s="151">
        <v>0</v>
      </c>
      <c r="C5013" s="151">
        <v>0</v>
      </c>
      <c r="D5013" s="151">
        <v>0</v>
      </c>
      <c r="E5013" s="151">
        <v>0</v>
      </c>
      <c r="F5013" s="151">
        <v>0</v>
      </c>
      <c r="G5013" s="151">
        <v>0</v>
      </c>
      <c r="H5013" s="151">
        <v>0</v>
      </c>
      <c r="I5013" s="151">
        <v>0</v>
      </c>
      <c r="J5013" s="151">
        <v>0</v>
      </c>
      <c r="K5013" s="151">
        <v>0</v>
      </c>
      <c r="L5013" s="151">
        <v>0</v>
      </c>
      <c r="M5013" s="151">
        <v>0</v>
      </c>
      <c r="N5013" s="151">
        <v>0</v>
      </c>
      <c r="O5013" s="151">
        <v>0</v>
      </c>
      <c r="P5013" s="151">
        <v>1.8363745842750865E-5</v>
      </c>
    </row>
    <row r="5014" spans="1:16" ht="22" customHeight="1" x14ac:dyDescent="0.2">
      <c r="A5014" s="150" t="s">
        <v>5843</v>
      </c>
      <c r="B5014" s="151">
        <v>0</v>
      </c>
      <c r="C5014" s="151">
        <v>1.5221163500258385E-4</v>
      </c>
      <c r="D5014" s="151">
        <v>3.7123504254979776E-5</v>
      </c>
      <c r="E5014" s="151">
        <v>2.0422541232106346E-4</v>
      </c>
      <c r="F5014" s="151">
        <v>0</v>
      </c>
      <c r="G5014" s="151">
        <v>3.1097233867828606E-4</v>
      </c>
      <c r="H5014" s="151">
        <v>8.2910962008804056E-5</v>
      </c>
      <c r="I5014" s="151">
        <v>1.8069399004203804E-4</v>
      </c>
      <c r="J5014" s="151">
        <v>0</v>
      </c>
      <c r="K5014" s="151">
        <v>0</v>
      </c>
      <c r="L5014" s="151">
        <v>0</v>
      </c>
      <c r="M5014" s="151">
        <v>2.3683863082671447E-4</v>
      </c>
      <c r="N5014" s="151">
        <v>5.2780196052459497E-5</v>
      </c>
      <c r="O5014" s="151">
        <v>6.8441535589084873E-5</v>
      </c>
      <c r="P5014" s="151">
        <v>5.5091237528252592E-5</v>
      </c>
    </row>
    <row r="5015" spans="1:16" ht="22" customHeight="1" x14ac:dyDescent="0.2">
      <c r="A5015" s="150" t="s">
        <v>5844</v>
      </c>
      <c r="B5015" s="151">
        <v>5.5405969883812439E-4</v>
      </c>
      <c r="C5015" s="151">
        <v>7.6105817501291925E-5</v>
      </c>
      <c r="D5015" s="151">
        <v>7.4247008509959551E-4</v>
      </c>
      <c r="E5015" s="151">
        <v>4.084508246421269E-5</v>
      </c>
      <c r="F5015" s="151">
        <v>6.1071289883988795E-4</v>
      </c>
      <c r="G5015" s="151">
        <v>1.5548616933914303E-4</v>
      </c>
      <c r="H5015" s="151">
        <v>1.6582192401760811E-4</v>
      </c>
      <c r="I5015" s="151">
        <v>4.5173497510509511E-5</v>
      </c>
      <c r="J5015" s="151">
        <v>4.7818312887006264E-5</v>
      </c>
      <c r="K5015" s="151">
        <v>0</v>
      </c>
      <c r="L5015" s="151">
        <v>8.3711032503158461E-5</v>
      </c>
      <c r="M5015" s="151">
        <v>0</v>
      </c>
      <c r="N5015" s="151">
        <v>7.5651614341858619E-4</v>
      </c>
      <c r="O5015" s="151">
        <v>7.5285689147993359E-4</v>
      </c>
      <c r="P5015" s="151">
        <v>6.978223420245329E-4</v>
      </c>
    </row>
    <row r="5016" spans="1:16" ht="22" customHeight="1" x14ac:dyDescent="0.2">
      <c r="A5016" s="150" t="s">
        <v>5845</v>
      </c>
      <c r="B5016" s="151">
        <v>2.0777238706429666E-4</v>
      </c>
      <c r="C5016" s="151">
        <v>0</v>
      </c>
      <c r="D5016" s="151">
        <v>1.1137051276493933E-4</v>
      </c>
      <c r="E5016" s="151">
        <v>0</v>
      </c>
      <c r="F5016" s="151">
        <v>2.714279550399502E-4</v>
      </c>
      <c r="G5016" s="151">
        <v>0</v>
      </c>
      <c r="H5016" s="151">
        <v>0</v>
      </c>
      <c r="I5016" s="151">
        <v>0</v>
      </c>
      <c r="J5016" s="151">
        <v>0</v>
      </c>
      <c r="K5016" s="151">
        <v>0</v>
      </c>
      <c r="L5016" s="151">
        <v>0</v>
      </c>
      <c r="M5016" s="151">
        <v>0</v>
      </c>
      <c r="N5016" s="151">
        <v>1.7593398684153167E-4</v>
      </c>
      <c r="O5016" s="151">
        <v>2.0532460676725461E-4</v>
      </c>
      <c r="P5016" s="151">
        <v>1.2854622089925608E-4</v>
      </c>
    </row>
    <row r="5017" spans="1:16" ht="22" customHeight="1" x14ac:dyDescent="0.2">
      <c r="A5017" s="150" t="s">
        <v>5846</v>
      </c>
      <c r="B5017" s="151">
        <v>0</v>
      </c>
      <c r="C5017" s="151">
        <v>0</v>
      </c>
      <c r="D5017" s="151">
        <v>3.7123504254979776E-5</v>
      </c>
      <c r="E5017" s="151">
        <v>0</v>
      </c>
      <c r="F5017" s="151">
        <v>0</v>
      </c>
      <c r="G5017" s="151">
        <v>0</v>
      </c>
      <c r="H5017" s="151">
        <v>0</v>
      </c>
      <c r="I5017" s="151">
        <v>0</v>
      </c>
      <c r="J5017" s="151">
        <v>0</v>
      </c>
      <c r="K5017" s="151">
        <v>0</v>
      </c>
      <c r="L5017" s="151">
        <v>0</v>
      </c>
      <c r="M5017" s="151">
        <v>0</v>
      </c>
      <c r="N5017" s="151">
        <v>0</v>
      </c>
      <c r="O5017" s="151">
        <v>0</v>
      </c>
      <c r="P5017" s="151">
        <v>0</v>
      </c>
    </row>
    <row r="5018" spans="1:16" ht="22" customHeight="1" x14ac:dyDescent="0.2">
      <c r="A5018" s="150" t="s">
        <v>5847</v>
      </c>
      <c r="B5018" s="151">
        <v>6.9635918433206894E-5</v>
      </c>
      <c r="C5018" s="151">
        <v>0</v>
      </c>
      <c r="D5018" s="151">
        <v>1.4930545973587496E-4</v>
      </c>
      <c r="E5018" s="151">
        <v>0</v>
      </c>
      <c r="F5018" s="151">
        <v>6.8227791977255243E-5</v>
      </c>
      <c r="G5018" s="151">
        <v>0</v>
      </c>
      <c r="H5018" s="151">
        <v>0</v>
      </c>
      <c r="I5018" s="151">
        <v>0</v>
      </c>
      <c r="J5018" s="151">
        <v>9.6159230286438829E-5</v>
      </c>
      <c r="K5018" s="151">
        <v>0</v>
      </c>
      <c r="L5018" s="151">
        <v>0</v>
      </c>
      <c r="M5018" s="151">
        <v>0</v>
      </c>
      <c r="N5018" s="151">
        <v>8.8447687373884769E-5</v>
      </c>
      <c r="O5018" s="151">
        <v>2.0644659915396092E-4</v>
      </c>
      <c r="P5018" s="151">
        <v>5.5392282542068186E-5</v>
      </c>
    </row>
    <row r="5019" spans="1:16" ht="22" customHeight="1" x14ac:dyDescent="0.2">
      <c r="A5019" s="150" t="s">
        <v>5848</v>
      </c>
      <c r="B5019" s="151">
        <v>6.9635918433206894E-5</v>
      </c>
      <c r="C5019" s="151">
        <v>0</v>
      </c>
      <c r="D5019" s="151">
        <v>3.732636493396874E-5</v>
      </c>
      <c r="E5019" s="151">
        <v>4.1068279636148276E-5</v>
      </c>
      <c r="F5019" s="151">
        <v>6.8227791977255243E-5</v>
      </c>
      <c r="G5019" s="151">
        <v>0</v>
      </c>
      <c r="H5019" s="151">
        <v>0</v>
      </c>
      <c r="I5019" s="151">
        <v>0</v>
      </c>
      <c r="J5019" s="151">
        <v>4.8079615143219415E-5</v>
      </c>
      <c r="K5019" s="151">
        <v>0</v>
      </c>
      <c r="L5019" s="151">
        <v>1.6833693967848262E-4</v>
      </c>
      <c r="M5019" s="151">
        <v>0</v>
      </c>
      <c r="N5019" s="151">
        <v>8.8447687373884769E-5</v>
      </c>
      <c r="O5019" s="151">
        <v>1.3763106610264062E-4</v>
      </c>
      <c r="P5019" s="151">
        <v>9.2320470903446971E-5</v>
      </c>
    </row>
    <row r="5020" spans="1:16" ht="22" customHeight="1" x14ac:dyDescent="0.2">
      <c r="A5020" s="150" t="s">
        <v>5849</v>
      </c>
      <c r="B5020" s="151">
        <v>0</v>
      </c>
      <c r="C5020" s="151">
        <v>0</v>
      </c>
      <c r="D5020" s="151">
        <v>7.465272986793748E-5</v>
      </c>
      <c r="E5020" s="151">
        <v>0</v>
      </c>
      <c r="F5020" s="151">
        <v>6.8227791977255243E-5</v>
      </c>
      <c r="G5020" s="151">
        <v>0</v>
      </c>
      <c r="H5020" s="151">
        <v>8.3364027374972376E-5</v>
      </c>
      <c r="I5020" s="151">
        <v>4.5420347223681694E-5</v>
      </c>
      <c r="J5020" s="151">
        <v>2.4039807571609706E-4</v>
      </c>
      <c r="K5020" s="151">
        <v>0</v>
      </c>
      <c r="L5020" s="151">
        <v>1.6833693967848262E-4</v>
      </c>
      <c r="M5020" s="151">
        <v>0</v>
      </c>
      <c r="N5020" s="151">
        <v>1.0613722484866173E-4</v>
      </c>
      <c r="O5020" s="151">
        <v>1.3763106610264062E-4</v>
      </c>
      <c r="P5020" s="151">
        <v>1.1078456508413637E-4</v>
      </c>
    </row>
    <row r="5021" spans="1:16" ht="22" customHeight="1" x14ac:dyDescent="0.2">
      <c r="A5021" s="150" t="s">
        <v>5850</v>
      </c>
      <c r="B5021" s="151">
        <v>0</v>
      </c>
      <c r="C5021" s="151">
        <v>0</v>
      </c>
      <c r="D5021" s="151">
        <v>0</v>
      </c>
      <c r="E5021" s="151">
        <v>0</v>
      </c>
      <c r="F5021" s="151">
        <v>0</v>
      </c>
      <c r="G5021" s="151">
        <v>0</v>
      </c>
      <c r="H5021" s="151">
        <v>0</v>
      </c>
      <c r="I5021" s="151">
        <v>0</v>
      </c>
      <c r="J5021" s="151">
        <v>9.6159230286438829E-5</v>
      </c>
      <c r="K5021" s="151">
        <v>0</v>
      </c>
      <c r="L5021" s="151">
        <v>8.4168469839241309E-5</v>
      </c>
      <c r="M5021" s="151">
        <v>0</v>
      </c>
      <c r="N5021" s="151">
        <v>3.5379074949553909E-5</v>
      </c>
      <c r="O5021" s="151">
        <v>0</v>
      </c>
      <c r="P5021" s="151">
        <v>1.8464094180689395E-5</v>
      </c>
    </row>
    <row r="5022" spans="1:16" ht="22" customHeight="1" x14ac:dyDescent="0.2">
      <c r="A5022" s="150" t="s">
        <v>5851</v>
      </c>
      <c r="B5022" s="151">
        <v>2.0890775529962071E-4</v>
      </c>
      <c r="C5022" s="151">
        <v>0</v>
      </c>
      <c r="D5022" s="151">
        <v>1.4930545973587496E-4</v>
      </c>
      <c r="E5022" s="151">
        <v>0</v>
      </c>
      <c r="F5022" s="151">
        <v>2.0468337593176574E-4</v>
      </c>
      <c r="G5022" s="151">
        <v>0</v>
      </c>
      <c r="H5022" s="151">
        <v>2.5009208212491715E-4</v>
      </c>
      <c r="I5022" s="151">
        <v>0</v>
      </c>
      <c r="J5022" s="151">
        <v>1.4423884542965826E-4</v>
      </c>
      <c r="K5022" s="151">
        <v>0</v>
      </c>
      <c r="L5022" s="151">
        <v>1.6833693967848262E-4</v>
      </c>
      <c r="M5022" s="151">
        <v>0</v>
      </c>
      <c r="N5022" s="151">
        <v>2.6534306212165431E-4</v>
      </c>
      <c r="O5022" s="151">
        <v>2.0644659915396092E-4</v>
      </c>
      <c r="P5022" s="151">
        <v>2.4003322434896211E-4</v>
      </c>
    </row>
    <row r="5023" spans="1:16" ht="22" customHeight="1" x14ac:dyDescent="0.2">
      <c r="A5023" s="150" t="s">
        <v>5852</v>
      </c>
      <c r="B5023" s="151">
        <v>3.4817959216603447E-4</v>
      </c>
      <c r="C5023" s="151">
        <v>4.5913017771271198E-4</v>
      </c>
      <c r="D5023" s="151">
        <v>2.2395818960381245E-4</v>
      </c>
      <c r="E5023" s="151">
        <v>4.5175107599763106E-4</v>
      </c>
      <c r="F5023" s="151">
        <v>2.7291116790902097E-4</v>
      </c>
      <c r="G5023" s="151">
        <v>3.9083955134429398E-4</v>
      </c>
      <c r="H5023" s="151">
        <v>5.0018416424983431E-4</v>
      </c>
      <c r="I5023" s="151">
        <v>3.1794243056577188E-4</v>
      </c>
      <c r="J5023" s="151">
        <v>1.9231846057287766E-4</v>
      </c>
      <c r="K5023" s="151">
        <v>3.9327708423204775E-4</v>
      </c>
      <c r="L5023" s="151">
        <v>3.3667387935696524E-4</v>
      </c>
      <c r="M5023" s="151">
        <v>2.3813283099516648E-4</v>
      </c>
      <c r="N5023" s="151">
        <v>3.0072213707120824E-4</v>
      </c>
      <c r="O5023" s="151">
        <v>2.0644659915396092E-4</v>
      </c>
      <c r="P5023" s="151">
        <v>2.4003322434896211E-4</v>
      </c>
    </row>
    <row r="5024" spans="1:16" ht="22" customHeight="1" x14ac:dyDescent="0.2">
      <c r="A5024" s="150" t="s">
        <v>5853</v>
      </c>
      <c r="B5024" s="151">
        <v>0</v>
      </c>
      <c r="C5024" s="151">
        <v>0</v>
      </c>
      <c r="D5024" s="151">
        <v>0</v>
      </c>
      <c r="E5024" s="151">
        <v>0</v>
      </c>
      <c r="F5024" s="151">
        <v>0</v>
      </c>
      <c r="G5024" s="151">
        <v>0</v>
      </c>
      <c r="H5024" s="151">
        <v>8.3364027374972376E-5</v>
      </c>
      <c r="I5024" s="151">
        <v>9.0840694447363388E-5</v>
      </c>
      <c r="J5024" s="151">
        <v>0</v>
      </c>
      <c r="K5024" s="151">
        <v>0</v>
      </c>
      <c r="L5024" s="151">
        <v>0</v>
      </c>
      <c r="M5024" s="151">
        <v>0</v>
      </c>
      <c r="N5024" s="151">
        <v>0</v>
      </c>
      <c r="O5024" s="151">
        <v>6.8815533051320312E-5</v>
      </c>
      <c r="P5024" s="151">
        <v>1.8464094180689395E-5</v>
      </c>
    </row>
    <row r="5025" spans="1:16" ht="22" customHeight="1" x14ac:dyDescent="0.2">
      <c r="A5025" s="150" t="s">
        <v>5854</v>
      </c>
      <c r="B5025" s="151">
        <v>1.3927183686641379E-4</v>
      </c>
      <c r="C5025" s="151">
        <v>3.0608678514180797E-4</v>
      </c>
      <c r="D5025" s="151">
        <v>1.8663182466984368E-4</v>
      </c>
      <c r="E5025" s="151">
        <v>3.6961451672533449E-4</v>
      </c>
      <c r="F5025" s="151">
        <v>6.8227791977255243E-5</v>
      </c>
      <c r="G5025" s="151">
        <v>3.1267164107543518E-4</v>
      </c>
      <c r="H5025" s="151">
        <v>8.3364027374972376E-5</v>
      </c>
      <c r="I5025" s="151">
        <v>4.0878312501313523E-4</v>
      </c>
      <c r="J5025" s="151">
        <v>2.4039807571609706E-4</v>
      </c>
      <c r="K5025" s="151">
        <v>4.7193250107845731E-4</v>
      </c>
      <c r="L5025" s="151">
        <v>1.6833693967848262E-4</v>
      </c>
      <c r="M5025" s="151">
        <v>3.9688805165861074E-4</v>
      </c>
      <c r="N5025" s="151">
        <v>3.8916982444509295E-4</v>
      </c>
      <c r="O5025" s="151">
        <v>4.1289319830792185E-4</v>
      </c>
      <c r="P5025" s="151">
        <v>4.0621007197516666E-4</v>
      </c>
    </row>
    <row r="5026" spans="1:16" ht="22" customHeight="1" x14ac:dyDescent="0.2">
      <c r="A5026" s="150" t="s">
        <v>5855</v>
      </c>
      <c r="B5026" s="151">
        <v>0</v>
      </c>
      <c r="C5026" s="151">
        <v>0</v>
      </c>
      <c r="D5026" s="151">
        <v>0</v>
      </c>
      <c r="E5026" s="151">
        <v>0</v>
      </c>
      <c r="F5026" s="151">
        <v>0</v>
      </c>
      <c r="G5026" s="151">
        <v>0</v>
      </c>
      <c r="H5026" s="151">
        <v>0</v>
      </c>
      <c r="I5026" s="151">
        <v>0</v>
      </c>
      <c r="J5026" s="151">
        <v>0</v>
      </c>
      <c r="K5026" s="151">
        <v>0</v>
      </c>
      <c r="L5026" s="151">
        <v>0</v>
      </c>
      <c r="M5026" s="151">
        <v>7.9377610331722156E-5</v>
      </c>
      <c r="N5026" s="151">
        <v>1.7689537474776955E-5</v>
      </c>
      <c r="O5026" s="151">
        <v>0</v>
      </c>
      <c r="P5026" s="151">
        <v>0</v>
      </c>
    </row>
    <row r="5027" spans="1:16" ht="22" customHeight="1" x14ac:dyDescent="0.2">
      <c r="A5027" s="150" t="s">
        <v>5856</v>
      </c>
      <c r="B5027" s="151">
        <v>0</v>
      </c>
      <c r="C5027" s="151">
        <v>0</v>
      </c>
      <c r="D5027" s="151">
        <v>0</v>
      </c>
      <c r="E5027" s="151">
        <v>8.2136559272296552E-5</v>
      </c>
      <c r="F5027" s="151">
        <v>0</v>
      </c>
      <c r="G5027" s="151">
        <v>7.8167910268858796E-5</v>
      </c>
      <c r="H5027" s="151">
        <v>0</v>
      </c>
      <c r="I5027" s="151">
        <v>4.5420347223681694E-5</v>
      </c>
      <c r="J5027" s="151">
        <v>0</v>
      </c>
      <c r="K5027" s="151">
        <v>7.8655416846409548E-5</v>
      </c>
      <c r="L5027" s="151">
        <v>0</v>
      </c>
      <c r="M5027" s="151">
        <v>7.9377610331722156E-5</v>
      </c>
      <c r="N5027" s="151">
        <v>3.5379074949553909E-5</v>
      </c>
      <c r="O5027" s="151">
        <v>0</v>
      </c>
      <c r="P5027" s="151">
        <v>0</v>
      </c>
    </row>
    <row r="5028" spans="1:16" ht="22" customHeight="1" x14ac:dyDescent="0.2">
      <c r="A5028" s="150" t="s">
        <v>5857</v>
      </c>
      <c r="B5028" s="151">
        <v>0</v>
      </c>
      <c r="C5028" s="151">
        <v>0</v>
      </c>
      <c r="D5028" s="151">
        <v>0</v>
      </c>
      <c r="E5028" s="151">
        <v>4.1068279636148276E-5</v>
      </c>
      <c r="F5028" s="151">
        <v>0</v>
      </c>
      <c r="G5028" s="151">
        <v>7.8167910268858796E-5</v>
      </c>
      <c r="H5028" s="151">
        <v>0</v>
      </c>
      <c r="I5028" s="151">
        <v>4.5420347223681694E-5</v>
      </c>
      <c r="J5028" s="151">
        <v>0</v>
      </c>
      <c r="K5028" s="151">
        <v>7.8655416846409548E-5</v>
      </c>
      <c r="L5028" s="151">
        <v>0</v>
      </c>
      <c r="M5028" s="151">
        <v>7.9377610331722156E-5</v>
      </c>
      <c r="N5028" s="151">
        <v>0</v>
      </c>
      <c r="O5028" s="151">
        <v>0</v>
      </c>
      <c r="P5028" s="151">
        <v>0</v>
      </c>
    </row>
    <row r="5029" spans="1:16" ht="22" customHeight="1" x14ac:dyDescent="0.2">
      <c r="A5029" s="150" t="s">
        <v>5858</v>
      </c>
      <c r="B5029" s="151">
        <v>0</v>
      </c>
      <c r="C5029" s="151">
        <v>7.6521696285451992E-5</v>
      </c>
      <c r="D5029" s="151">
        <v>0</v>
      </c>
      <c r="E5029" s="151">
        <v>2.464096778168897E-4</v>
      </c>
      <c r="F5029" s="151">
        <v>0</v>
      </c>
      <c r="G5029" s="151">
        <v>1.5633582053771759E-4</v>
      </c>
      <c r="H5029" s="151">
        <v>0</v>
      </c>
      <c r="I5029" s="151">
        <v>9.0840694447363388E-5</v>
      </c>
      <c r="J5029" s="151">
        <v>0</v>
      </c>
      <c r="K5029" s="151">
        <v>7.8655416846409548E-5</v>
      </c>
      <c r="L5029" s="151">
        <v>0</v>
      </c>
      <c r="M5029" s="151">
        <v>7.9377610331722156E-5</v>
      </c>
      <c r="N5029" s="151">
        <v>3.5379074949553909E-5</v>
      </c>
      <c r="O5029" s="151">
        <v>6.8815533051320312E-5</v>
      </c>
      <c r="P5029" s="151">
        <v>5.5392282542068186E-5</v>
      </c>
    </row>
    <row r="5030" spans="1:16" ht="22" customHeight="1" x14ac:dyDescent="0.2">
      <c r="A5030" s="150" t="s">
        <v>5859</v>
      </c>
      <c r="B5030" s="151">
        <v>2.0890775529962071E-4</v>
      </c>
      <c r="C5030" s="151">
        <v>4.5913017771271198E-4</v>
      </c>
      <c r="D5030" s="151">
        <v>1.4930545973587496E-4</v>
      </c>
      <c r="E5030" s="151">
        <v>6.9816075381452076E-4</v>
      </c>
      <c r="F5030" s="151">
        <v>1.3645558395451049E-4</v>
      </c>
      <c r="G5030" s="151">
        <v>7.8167910268858796E-4</v>
      </c>
      <c r="H5030" s="151">
        <v>2.5009208212491715E-4</v>
      </c>
      <c r="I5030" s="151">
        <v>7.7214590280258889E-4</v>
      </c>
      <c r="J5030" s="151">
        <v>2.4039807571609706E-4</v>
      </c>
      <c r="K5030" s="151">
        <v>5.5058791792486682E-4</v>
      </c>
      <c r="L5030" s="151">
        <v>3.3667387935696524E-4</v>
      </c>
      <c r="M5030" s="151">
        <v>8.7315371364894364E-4</v>
      </c>
      <c r="N5030" s="151">
        <v>2.8303259959643127E-4</v>
      </c>
      <c r="O5030" s="151">
        <v>3.4407766525660152E-4</v>
      </c>
      <c r="P5030" s="151">
        <v>3.6928188361378788E-4</v>
      </c>
    </row>
    <row r="5031" spans="1:16" ht="22" customHeight="1" x14ac:dyDescent="0.2">
      <c r="A5031" s="150" t="s">
        <v>5860</v>
      </c>
      <c r="B5031" s="151">
        <v>1.3927183686641379E-4</v>
      </c>
      <c r="C5031" s="151">
        <v>3.0608678514180797E-4</v>
      </c>
      <c r="D5031" s="151">
        <v>1.1197909480190623E-4</v>
      </c>
      <c r="E5031" s="151">
        <v>1.642731185445931E-4</v>
      </c>
      <c r="F5031" s="151">
        <v>1.3645558395451049E-4</v>
      </c>
      <c r="G5031" s="151">
        <v>1.5633582053771759E-4</v>
      </c>
      <c r="H5031" s="151">
        <v>3.334561094998895E-4</v>
      </c>
      <c r="I5031" s="151">
        <v>2.2710173611840848E-4</v>
      </c>
      <c r="J5031" s="151">
        <v>2.8847769085931651E-4</v>
      </c>
      <c r="K5031" s="151">
        <v>1.573108336928191E-4</v>
      </c>
      <c r="L5031" s="151">
        <v>1.6833693967848262E-4</v>
      </c>
      <c r="M5031" s="151">
        <v>2.3813283099516648E-4</v>
      </c>
      <c r="N5031" s="151">
        <v>8.8447687373884769E-5</v>
      </c>
      <c r="O5031" s="151">
        <v>1.3763106610264062E-4</v>
      </c>
      <c r="P5031" s="151">
        <v>1.4771275344551516E-4</v>
      </c>
    </row>
    <row r="5032" spans="1:16" ht="22" customHeight="1" x14ac:dyDescent="0.2">
      <c r="A5032" s="150" t="s">
        <v>5861</v>
      </c>
      <c r="B5032" s="151">
        <v>1.3927183686641379E-3</v>
      </c>
      <c r="C5032" s="151">
        <v>1.5304339257090398E-4</v>
      </c>
      <c r="D5032" s="151">
        <v>1.6050336921606559E-3</v>
      </c>
      <c r="E5032" s="151">
        <v>3.2854623708918621E-4</v>
      </c>
      <c r="F5032" s="151">
        <v>1.3645558395451048E-3</v>
      </c>
      <c r="G5032" s="151">
        <v>2.3450373080657639E-4</v>
      </c>
      <c r="H5032" s="151">
        <v>5.0018416424983431E-4</v>
      </c>
      <c r="I5032" s="151">
        <v>2.2710173611840848E-4</v>
      </c>
      <c r="J5032" s="151">
        <v>4.8079615143219412E-4</v>
      </c>
      <c r="K5032" s="151">
        <v>2.3596625053922866E-4</v>
      </c>
      <c r="L5032" s="151">
        <v>4.208423491962065E-4</v>
      </c>
      <c r="M5032" s="151">
        <v>3.1751044132688862E-4</v>
      </c>
      <c r="N5032" s="151">
        <v>1.0259931735370634E-3</v>
      </c>
      <c r="O5032" s="151">
        <v>8.2578639661584369E-4</v>
      </c>
      <c r="P5032" s="151">
        <v>9.9706108575722732E-4</v>
      </c>
    </row>
    <row r="5033" spans="1:16" ht="22" customHeight="1" x14ac:dyDescent="0.2">
      <c r="A5033" s="150" t="s">
        <v>5862</v>
      </c>
      <c r="B5033" s="151">
        <v>5.5708734746565515E-4</v>
      </c>
      <c r="C5033" s="151">
        <v>0</v>
      </c>
      <c r="D5033" s="151">
        <v>5.9722183894349984E-4</v>
      </c>
      <c r="E5033" s="151">
        <v>4.1068279636148276E-5</v>
      </c>
      <c r="F5033" s="151">
        <v>8.8696129570431815E-4</v>
      </c>
      <c r="G5033" s="151">
        <v>7.8167910268858796E-5</v>
      </c>
      <c r="H5033" s="151">
        <v>0</v>
      </c>
      <c r="I5033" s="151">
        <v>0</v>
      </c>
      <c r="J5033" s="151">
        <v>0</v>
      </c>
      <c r="K5033" s="151">
        <v>0</v>
      </c>
      <c r="L5033" s="151">
        <v>0</v>
      </c>
      <c r="M5033" s="151">
        <v>0</v>
      </c>
      <c r="N5033" s="151">
        <v>3.3610121202076211E-4</v>
      </c>
      <c r="O5033" s="151">
        <v>2.7526213220528125E-4</v>
      </c>
      <c r="P5033" s="151">
        <v>3.1388960107171972E-4</v>
      </c>
    </row>
    <row r="5034" spans="1:16" ht="22" customHeight="1" x14ac:dyDescent="0.2">
      <c r="A5034" s="150" t="s">
        <v>5863</v>
      </c>
      <c r="B5034" s="151">
        <v>9.7490285806489663E-4</v>
      </c>
      <c r="C5034" s="151">
        <v>0</v>
      </c>
      <c r="D5034" s="151">
        <v>1.0078118532171559E-3</v>
      </c>
      <c r="E5034" s="151">
        <v>0</v>
      </c>
      <c r="F5034" s="151">
        <v>8.8696129570431815E-4</v>
      </c>
      <c r="G5034" s="151">
        <v>7.8167910268858796E-5</v>
      </c>
      <c r="H5034" s="151">
        <v>8.3364027374972376E-5</v>
      </c>
      <c r="I5034" s="151">
        <v>0</v>
      </c>
      <c r="J5034" s="151">
        <v>9.6159230286438829E-5</v>
      </c>
      <c r="K5034" s="151">
        <v>0</v>
      </c>
      <c r="L5034" s="151">
        <v>1.6833693967848262E-4</v>
      </c>
      <c r="M5034" s="151">
        <v>7.9377610331722156E-5</v>
      </c>
      <c r="N5034" s="151">
        <v>4.422384368694239E-4</v>
      </c>
      <c r="O5034" s="151">
        <v>6.1933979746188277E-4</v>
      </c>
      <c r="P5034" s="151">
        <v>4.9853054287861366E-4</v>
      </c>
    </row>
    <row r="5035" spans="1:16" ht="22" customHeight="1" x14ac:dyDescent="0.2">
      <c r="A5035" s="150" t="s">
        <v>5864</v>
      </c>
      <c r="B5035" s="151">
        <v>2.0890775529962071E-4</v>
      </c>
      <c r="C5035" s="151">
        <v>0</v>
      </c>
      <c r="D5035" s="151">
        <v>2.6128455453778117E-4</v>
      </c>
      <c r="E5035" s="151">
        <v>0</v>
      </c>
      <c r="F5035" s="151">
        <v>2.7291116790902097E-4</v>
      </c>
      <c r="G5035" s="151">
        <v>0</v>
      </c>
      <c r="H5035" s="151">
        <v>0</v>
      </c>
      <c r="I5035" s="151">
        <v>0</v>
      </c>
      <c r="J5035" s="151">
        <v>4.8079615143219415E-5</v>
      </c>
      <c r="K5035" s="151">
        <v>0</v>
      </c>
      <c r="L5035" s="151">
        <v>0</v>
      </c>
      <c r="M5035" s="151">
        <v>0</v>
      </c>
      <c r="N5035" s="151">
        <v>1.4151629979821564E-4</v>
      </c>
      <c r="O5035" s="151">
        <v>6.8815533051320312E-5</v>
      </c>
      <c r="P5035" s="151">
        <v>1.6617684762620455E-4</v>
      </c>
    </row>
    <row r="5036" spans="1:16" ht="22" customHeight="1" x14ac:dyDescent="0.2">
      <c r="A5036" s="150" t="s">
        <v>5865</v>
      </c>
      <c r="B5036" s="151">
        <v>6.9635918433206894E-5</v>
      </c>
      <c r="C5036" s="151">
        <v>0</v>
      </c>
      <c r="D5036" s="151">
        <v>7.465272986793748E-5</v>
      </c>
      <c r="E5036" s="151">
        <v>0</v>
      </c>
      <c r="F5036" s="151">
        <v>1.3645558395451049E-4</v>
      </c>
      <c r="G5036" s="151">
        <v>0</v>
      </c>
      <c r="H5036" s="151">
        <v>0</v>
      </c>
      <c r="I5036" s="151">
        <v>0</v>
      </c>
      <c r="J5036" s="151">
        <v>0</v>
      </c>
      <c r="K5036" s="151">
        <v>0</v>
      </c>
      <c r="L5036" s="151">
        <v>0</v>
      </c>
      <c r="M5036" s="151">
        <v>0</v>
      </c>
      <c r="N5036" s="151">
        <v>0</v>
      </c>
      <c r="O5036" s="151">
        <v>0</v>
      </c>
      <c r="P5036" s="151">
        <v>1.8464094180689395E-5</v>
      </c>
    </row>
    <row r="5037" spans="1:16" ht="22" customHeight="1" x14ac:dyDescent="0.2">
      <c r="A5037" s="150" t="s">
        <v>5866</v>
      </c>
      <c r="B5037" s="151">
        <v>0</v>
      </c>
      <c r="C5037" s="151">
        <v>0</v>
      </c>
      <c r="D5037" s="151">
        <v>0</v>
      </c>
      <c r="E5037" s="151">
        <v>0</v>
      </c>
      <c r="F5037" s="151">
        <v>0</v>
      </c>
      <c r="G5037" s="151">
        <v>0</v>
      </c>
      <c r="H5037" s="151">
        <v>0</v>
      </c>
      <c r="I5037" s="151">
        <v>0</v>
      </c>
      <c r="J5037" s="151">
        <v>0</v>
      </c>
      <c r="K5037" s="151">
        <v>0</v>
      </c>
      <c r="L5037" s="151">
        <v>0</v>
      </c>
      <c r="M5037" s="151">
        <v>0</v>
      </c>
      <c r="N5037" s="151">
        <v>0</v>
      </c>
      <c r="O5037" s="151">
        <v>0</v>
      </c>
      <c r="P5037" s="151">
        <v>1.8565545247616262E-5</v>
      </c>
    </row>
    <row r="5038" spans="1:16" ht="22" customHeight="1" x14ac:dyDescent="0.2">
      <c r="A5038" s="150" t="s">
        <v>5867</v>
      </c>
      <c r="B5038" s="151">
        <v>4.2011120021791856E-4</v>
      </c>
      <c r="C5038" s="151">
        <v>1.0771900323259781E-3</v>
      </c>
      <c r="D5038" s="151">
        <v>3.3778309366069511E-4</v>
      </c>
      <c r="E5038" s="151">
        <v>8.6717252000943876E-4</v>
      </c>
      <c r="F5038" s="151">
        <v>4.1161601973091353E-4</v>
      </c>
      <c r="G5038" s="151">
        <v>9.4316885137590064E-4</v>
      </c>
      <c r="H5038" s="151">
        <v>5.0293242888856961E-4</v>
      </c>
      <c r="I5038" s="151">
        <v>8.6772828185022665E-4</v>
      </c>
      <c r="J5038" s="151">
        <v>7.2515683279196312E-4</v>
      </c>
      <c r="K5038" s="151">
        <v>9.4905107359733723E-4</v>
      </c>
      <c r="L5038" s="151">
        <v>5.9241653771466003E-4</v>
      </c>
      <c r="M5038" s="151">
        <v>8.7795126152613568E-4</v>
      </c>
      <c r="N5038" s="151">
        <v>3.3794792197692017E-4</v>
      </c>
      <c r="O5038" s="151">
        <v>2.7677456150311248E-4</v>
      </c>
      <c r="P5038" s="151">
        <v>4.0844199544755772E-4</v>
      </c>
    </row>
    <row r="5039" spans="1:16" ht="22" customHeight="1" x14ac:dyDescent="0.2">
      <c r="A5039" s="150" t="s">
        <v>5868</v>
      </c>
      <c r="B5039" s="151">
        <v>0</v>
      </c>
      <c r="C5039" s="151">
        <v>0</v>
      </c>
      <c r="D5039" s="151">
        <v>0</v>
      </c>
      <c r="E5039" s="151">
        <v>0</v>
      </c>
      <c r="F5039" s="151">
        <v>0</v>
      </c>
      <c r="G5039" s="151">
        <v>0</v>
      </c>
      <c r="H5039" s="151">
        <v>0</v>
      </c>
      <c r="I5039" s="151">
        <v>0</v>
      </c>
      <c r="J5039" s="151">
        <v>0</v>
      </c>
      <c r="K5039" s="151">
        <v>0</v>
      </c>
      <c r="L5039" s="151">
        <v>0</v>
      </c>
      <c r="M5039" s="151">
        <v>7.9813751047830525E-5</v>
      </c>
      <c r="N5039" s="151">
        <v>0</v>
      </c>
      <c r="O5039" s="151">
        <v>0</v>
      </c>
      <c r="P5039" s="151">
        <v>0</v>
      </c>
    </row>
    <row r="5040" spans="1:16" ht="22" customHeight="1" x14ac:dyDescent="0.2">
      <c r="A5040" s="150" t="s">
        <v>5869</v>
      </c>
      <c r="B5040" s="151">
        <v>1.4003706673930619E-4</v>
      </c>
      <c r="C5040" s="151">
        <v>1.5388429033228259E-4</v>
      </c>
      <c r="D5040" s="151">
        <v>0</v>
      </c>
      <c r="E5040" s="151">
        <v>8.2587859048517976E-5</v>
      </c>
      <c r="F5040" s="151">
        <v>0</v>
      </c>
      <c r="G5040" s="151">
        <v>7.8597404281325058E-5</v>
      </c>
      <c r="H5040" s="151">
        <v>0</v>
      </c>
      <c r="I5040" s="151">
        <v>4.5669909571064564E-5</v>
      </c>
      <c r="J5040" s="151">
        <v>4.8343788852797545E-5</v>
      </c>
      <c r="K5040" s="151">
        <v>0</v>
      </c>
      <c r="L5040" s="151">
        <v>0</v>
      </c>
      <c r="M5040" s="151">
        <v>0</v>
      </c>
      <c r="N5040" s="151">
        <v>5.3360198206882131E-5</v>
      </c>
      <c r="O5040" s="151">
        <v>6.9193640375778121E-5</v>
      </c>
      <c r="P5040" s="151">
        <v>1.8565545247616262E-5</v>
      </c>
    </row>
    <row r="5041" spans="1:16" ht="22" customHeight="1" x14ac:dyDescent="0.2">
      <c r="A5041" s="150" t="s">
        <v>5870</v>
      </c>
      <c r="B5041" s="151">
        <v>0</v>
      </c>
      <c r="C5041" s="151">
        <v>7.6942145166141297E-5</v>
      </c>
      <c r="D5041" s="151">
        <v>3.7531454851188354E-5</v>
      </c>
      <c r="E5041" s="151">
        <v>8.2587859048517976E-5</v>
      </c>
      <c r="F5041" s="151">
        <v>6.8602669955152259E-5</v>
      </c>
      <c r="G5041" s="151">
        <v>7.8597404281325058E-5</v>
      </c>
      <c r="H5041" s="151">
        <v>8.3822071481428278E-5</v>
      </c>
      <c r="I5041" s="151">
        <v>4.5669909571064564E-5</v>
      </c>
      <c r="J5041" s="151">
        <v>4.8343788852797545E-5</v>
      </c>
      <c r="K5041" s="151">
        <v>0</v>
      </c>
      <c r="L5041" s="151">
        <v>0</v>
      </c>
      <c r="M5041" s="151">
        <v>0</v>
      </c>
      <c r="N5041" s="151">
        <v>0</v>
      </c>
      <c r="O5041" s="151">
        <v>0</v>
      </c>
      <c r="P5041" s="151">
        <v>0</v>
      </c>
    </row>
    <row r="5042" spans="1:16" ht="22" customHeight="1" x14ac:dyDescent="0.2">
      <c r="A5042" s="150" t="s">
        <v>5871</v>
      </c>
      <c r="B5042" s="151">
        <v>0</v>
      </c>
      <c r="C5042" s="151">
        <v>0</v>
      </c>
      <c r="D5042" s="151">
        <v>0</v>
      </c>
      <c r="E5042" s="151">
        <v>0</v>
      </c>
      <c r="F5042" s="151">
        <v>0</v>
      </c>
      <c r="G5042" s="151">
        <v>0</v>
      </c>
      <c r="H5042" s="151">
        <v>0</v>
      </c>
      <c r="I5042" s="151">
        <v>0</v>
      </c>
      <c r="J5042" s="151">
        <v>0</v>
      </c>
      <c r="K5042" s="151">
        <v>0</v>
      </c>
      <c r="L5042" s="151">
        <v>0</v>
      </c>
      <c r="M5042" s="151">
        <v>0</v>
      </c>
      <c r="N5042" s="151">
        <v>0</v>
      </c>
      <c r="O5042" s="151">
        <v>0</v>
      </c>
      <c r="P5042" s="151">
        <v>1.8565545247616262E-5</v>
      </c>
    </row>
    <row r="5043" spans="1:16" ht="22" customHeight="1" x14ac:dyDescent="0.2">
      <c r="A5043" s="150" t="s">
        <v>5872</v>
      </c>
      <c r="B5043" s="151">
        <v>1.4003706673930619E-4</v>
      </c>
      <c r="C5043" s="151">
        <v>7.6942145166141297E-5</v>
      </c>
      <c r="D5043" s="151">
        <v>1.5012581940475342E-4</v>
      </c>
      <c r="E5043" s="151">
        <v>1.6517571809703595E-4</v>
      </c>
      <c r="F5043" s="151">
        <v>1.3720533991030452E-4</v>
      </c>
      <c r="G5043" s="151">
        <v>1.5719480856265012E-4</v>
      </c>
      <c r="H5043" s="151">
        <v>1.6764414296285656E-4</v>
      </c>
      <c r="I5043" s="151">
        <v>4.5669909571064564E-5</v>
      </c>
      <c r="J5043" s="151">
        <v>2.417189442639877E-4</v>
      </c>
      <c r="K5043" s="151">
        <v>7.9087589466444769E-5</v>
      </c>
      <c r="L5043" s="151">
        <v>2.538928018777114E-4</v>
      </c>
      <c r="M5043" s="151">
        <v>7.9813751047830525E-5</v>
      </c>
      <c r="N5043" s="151">
        <v>7.1146930942509509E-5</v>
      </c>
      <c r="O5043" s="151">
        <v>1.3838728075155624E-4</v>
      </c>
      <c r="P5043" s="151">
        <v>9.2827726238081293E-5</v>
      </c>
    </row>
    <row r="5044" spans="1:16" ht="22" customHeight="1" x14ac:dyDescent="0.2">
      <c r="A5044" s="150" t="s">
        <v>5873</v>
      </c>
      <c r="B5044" s="151">
        <v>1.4003706673930619E-4</v>
      </c>
      <c r="C5044" s="151">
        <v>1.5388429033228259E-4</v>
      </c>
      <c r="D5044" s="151">
        <v>3.0025163880950683E-4</v>
      </c>
      <c r="E5044" s="151">
        <v>1.6517571809703595E-4</v>
      </c>
      <c r="F5044" s="151">
        <v>6.8602669955152259E-5</v>
      </c>
      <c r="G5044" s="151">
        <v>7.8597404281325058E-5</v>
      </c>
      <c r="H5044" s="151">
        <v>0</v>
      </c>
      <c r="I5044" s="151">
        <v>3.6535927656851651E-4</v>
      </c>
      <c r="J5044" s="151">
        <v>2.417189442639877E-4</v>
      </c>
      <c r="K5044" s="151">
        <v>7.9087589466444769E-5</v>
      </c>
      <c r="L5044" s="151">
        <v>8.4630933959237145E-5</v>
      </c>
      <c r="M5044" s="151">
        <v>7.9813751047830525E-5</v>
      </c>
      <c r="N5044" s="151">
        <v>1.6008059462064637E-4</v>
      </c>
      <c r="O5044" s="151">
        <v>2.0758092112733433E-4</v>
      </c>
      <c r="P5044" s="151">
        <v>9.2827726238081293E-5</v>
      </c>
    </row>
    <row r="5045" spans="1:16" ht="22" customHeight="1" x14ac:dyDescent="0.2">
      <c r="A5045" s="150" t="s">
        <v>5874</v>
      </c>
      <c r="B5045" s="151">
        <v>0</v>
      </c>
      <c r="C5045" s="151">
        <v>0</v>
      </c>
      <c r="D5045" s="151">
        <v>0</v>
      </c>
      <c r="E5045" s="151">
        <v>0</v>
      </c>
      <c r="F5045" s="151">
        <v>0</v>
      </c>
      <c r="G5045" s="151">
        <v>0</v>
      </c>
      <c r="H5045" s="151">
        <v>0</v>
      </c>
      <c r="I5045" s="151">
        <v>0</v>
      </c>
      <c r="J5045" s="151">
        <v>0</v>
      </c>
      <c r="K5045" s="151">
        <v>0</v>
      </c>
      <c r="L5045" s="151">
        <v>0</v>
      </c>
      <c r="M5045" s="151">
        <v>0</v>
      </c>
      <c r="N5045" s="151">
        <v>0</v>
      </c>
      <c r="O5045" s="151">
        <v>0</v>
      </c>
      <c r="P5045" s="151">
        <v>1.8565545247616262E-5</v>
      </c>
    </row>
    <row r="5046" spans="1:16" ht="22" customHeight="1" x14ac:dyDescent="0.2">
      <c r="A5046" s="150" t="s">
        <v>5875</v>
      </c>
      <c r="B5046" s="151">
        <v>4.9012973358757161E-4</v>
      </c>
      <c r="C5046" s="151">
        <v>1.7696693388212495E-3</v>
      </c>
      <c r="D5046" s="151">
        <v>3.7531454851188345E-4</v>
      </c>
      <c r="E5046" s="151">
        <v>1.8169328990673952E-3</v>
      </c>
      <c r="F5046" s="151">
        <v>4.1161601973091353E-4</v>
      </c>
      <c r="G5046" s="151">
        <v>1.1789610642198758E-3</v>
      </c>
      <c r="H5046" s="151">
        <v>6.7057657185142622E-4</v>
      </c>
      <c r="I5046" s="151">
        <v>1.7811264732715177E-3</v>
      </c>
      <c r="J5046" s="151">
        <v>6.2846925508636803E-4</v>
      </c>
      <c r="K5046" s="151">
        <v>1.8190145577282296E-3</v>
      </c>
      <c r="L5046" s="151">
        <v>5.0778560375542279E-4</v>
      </c>
      <c r="M5046" s="151">
        <v>1.8357162741001018E-3</v>
      </c>
      <c r="N5046" s="151">
        <v>7.6482950763197722E-4</v>
      </c>
      <c r="O5046" s="151">
        <v>1.1762918863882279E-3</v>
      </c>
      <c r="P5046" s="151">
        <v>9.0971171713319669E-4</v>
      </c>
    </row>
    <row r="5047" spans="1:16" ht="22" customHeight="1" x14ac:dyDescent="0.2">
      <c r="A5047" s="152" t="s">
        <v>5876</v>
      </c>
      <c r="B5047" s="153">
        <v>0</v>
      </c>
      <c r="C5047" s="153">
        <v>0</v>
      </c>
      <c r="D5047" s="153">
        <v>0</v>
      </c>
      <c r="E5047" s="153">
        <v>0</v>
      </c>
      <c r="F5047" s="153">
        <v>0</v>
      </c>
      <c r="G5047" s="153">
        <v>7.8597404281325058E-5</v>
      </c>
      <c r="H5047" s="153">
        <v>0</v>
      </c>
      <c r="I5047" s="153">
        <v>0</v>
      </c>
      <c r="J5047" s="153">
        <v>0</v>
      </c>
      <c r="K5047" s="153">
        <v>0</v>
      </c>
      <c r="L5047" s="153">
        <v>0</v>
      </c>
      <c r="M5047" s="153">
        <v>0</v>
      </c>
      <c r="N5047" s="153">
        <v>0</v>
      </c>
      <c r="O5047" s="153">
        <v>0</v>
      </c>
      <c r="P5047" s="153">
        <v>0</v>
      </c>
    </row>
    <row r="5048" spans="1:16" ht="22" customHeight="1" x14ac:dyDescent="0.2">
      <c r="A5048" s="150" t="s">
        <v>5877</v>
      </c>
      <c r="B5048" s="151">
        <v>2.1005560010895928E-4</v>
      </c>
      <c r="C5048" s="151">
        <v>0</v>
      </c>
      <c r="D5048" s="151">
        <v>1.5012581940475342E-4</v>
      </c>
      <c r="E5048" s="151">
        <v>0</v>
      </c>
      <c r="F5048" s="151">
        <v>2.0580800986545676E-4</v>
      </c>
      <c r="G5048" s="151">
        <v>0</v>
      </c>
      <c r="H5048" s="151">
        <v>0</v>
      </c>
      <c r="I5048" s="151">
        <v>0</v>
      </c>
      <c r="J5048" s="151">
        <v>0</v>
      </c>
      <c r="K5048" s="151">
        <v>0</v>
      </c>
      <c r="L5048" s="151">
        <v>0</v>
      </c>
      <c r="M5048" s="151">
        <v>0</v>
      </c>
      <c r="N5048" s="151">
        <v>1.6008059462064637E-4</v>
      </c>
      <c r="O5048" s="151">
        <v>2.0758092112733433E-4</v>
      </c>
      <c r="P5048" s="151">
        <v>1.2995881673331382E-4</v>
      </c>
    </row>
    <row r="5049" spans="1:16" ht="22" customHeight="1" x14ac:dyDescent="0.2">
      <c r="A5049" s="150" t="s">
        <v>5878</v>
      </c>
      <c r="B5049" s="151">
        <v>0</v>
      </c>
      <c r="C5049" s="151">
        <v>0</v>
      </c>
      <c r="D5049" s="151">
        <v>3.7738810955338557E-5</v>
      </c>
      <c r="E5049" s="151">
        <v>0</v>
      </c>
      <c r="F5049" s="151">
        <v>0</v>
      </c>
      <c r="G5049" s="151">
        <v>0</v>
      </c>
      <c r="H5049" s="151">
        <v>0</v>
      </c>
      <c r="I5049" s="151">
        <v>0</v>
      </c>
      <c r="J5049" s="151">
        <v>0</v>
      </c>
      <c r="K5049" s="151">
        <v>0</v>
      </c>
      <c r="L5049" s="151">
        <v>0</v>
      </c>
      <c r="M5049" s="151">
        <v>0</v>
      </c>
      <c r="N5049" s="151">
        <v>0</v>
      </c>
      <c r="O5049" s="151">
        <v>0</v>
      </c>
      <c r="P5049" s="151">
        <v>3.7336234641615019E-5</v>
      </c>
    </row>
    <row r="5050" spans="1:16" ht="22" customHeight="1" x14ac:dyDescent="0.2">
      <c r="A5050" s="150" t="s">
        <v>5879</v>
      </c>
      <c r="B5050" s="151">
        <v>1.4081075219090456E-4</v>
      </c>
      <c r="C5050" s="151">
        <v>7.7367239890816094E-5</v>
      </c>
      <c r="D5050" s="151">
        <v>7.5477621910677114E-5</v>
      </c>
      <c r="E5050" s="151">
        <v>0</v>
      </c>
      <c r="F5050" s="151">
        <v>1.3796338046229514E-4</v>
      </c>
      <c r="G5050" s="151">
        <v>7.9031644083984304E-5</v>
      </c>
      <c r="H5050" s="151">
        <v>3.3714070739491591E-4</v>
      </c>
      <c r="I5050" s="151">
        <v>4.5922229513446129E-5</v>
      </c>
      <c r="J5050" s="151">
        <v>2.9166528965334209E-4</v>
      </c>
      <c r="K5050" s="151">
        <v>1.5904907494909335E-4</v>
      </c>
      <c r="L5050" s="151">
        <v>3.4039403272002558E-4</v>
      </c>
      <c r="M5050" s="151">
        <v>2.4076413299511305E-4</v>
      </c>
      <c r="N5050" s="151">
        <v>4.8289505338603832E-4</v>
      </c>
      <c r="O5050" s="151">
        <v>5.5660740545377307E-4</v>
      </c>
      <c r="P5050" s="151">
        <v>4.2936669837857278E-4</v>
      </c>
    </row>
    <row r="5051" spans="1:16" ht="22" customHeight="1" x14ac:dyDescent="0.2">
      <c r="A5051" s="150" t="s">
        <v>5880</v>
      </c>
      <c r="B5051" s="151">
        <v>0</v>
      </c>
      <c r="C5051" s="151">
        <v>0</v>
      </c>
      <c r="D5051" s="151">
        <v>0</v>
      </c>
      <c r="E5051" s="151">
        <v>0</v>
      </c>
      <c r="F5051" s="151">
        <v>0</v>
      </c>
      <c r="G5051" s="151">
        <v>7.9031644083984304E-5</v>
      </c>
      <c r="H5051" s="151">
        <v>0</v>
      </c>
      <c r="I5051" s="151">
        <v>4.5922229513446129E-5</v>
      </c>
      <c r="J5051" s="151">
        <v>0</v>
      </c>
      <c r="K5051" s="151">
        <v>0</v>
      </c>
      <c r="L5051" s="151">
        <v>0</v>
      </c>
      <c r="M5051" s="151">
        <v>0</v>
      </c>
      <c r="N5051" s="151">
        <v>0</v>
      </c>
      <c r="O5051" s="151">
        <v>0</v>
      </c>
      <c r="P5051" s="151">
        <v>0</v>
      </c>
    </row>
    <row r="5052" spans="1:16" ht="22" customHeight="1" x14ac:dyDescent="0.2">
      <c r="A5052" s="150" t="s">
        <v>5881</v>
      </c>
      <c r="B5052" s="151">
        <v>0</v>
      </c>
      <c r="C5052" s="151">
        <v>0</v>
      </c>
      <c r="D5052" s="151">
        <v>0</v>
      </c>
      <c r="E5052" s="151">
        <v>0</v>
      </c>
      <c r="F5052" s="151">
        <v>0</v>
      </c>
      <c r="G5052" s="151">
        <v>0</v>
      </c>
      <c r="H5052" s="151">
        <v>0</v>
      </c>
      <c r="I5052" s="151">
        <v>0</v>
      </c>
      <c r="J5052" s="151">
        <v>0</v>
      </c>
      <c r="K5052" s="151">
        <v>0</v>
      </c>
      <c r="L5052" s="151">
        <v>0</v>
      </c>
      <c r="M5052" s="151">
        <v>0</v>
      </c>
      <c r="N5052" s="151">
        <v>1.7885001977260677E-5</v>
      </c>
      <c r="O5052" s="151">
        <v>0</v>
      </c>
      <c r="P5052" s="151">
        <v>0</v>
      </c>
    </row>
    <row r="5053" spans="1:16" ht="22" customHeight="1" x14ac:dyDescent="0.2">
      <c r="A5053" s="150" t="s">
        <v>5882</v>
      </c>
      <c r="B5053" s="151">
        <v>0</v>
      </c>
      <c r="C5053" s="151">
        <v>7.7367239890816094E-5</v>
      </c>
      <c r="D5053" s="151">
        <v>3.7738810955338557E-5</v>
      </c>
      <c r="E5053" s="151">
        <v>8.3044145562598175E-5</v>
      </c>
      <c r="F5053" s="151">
        <v>0</v>
      </c>
      <c r="G5053" s="151">
        <v>0</v>
      </c>
      <c r="H5053" s="151">
        <v>8.4285176848728977E-5</v>
      </c>
      <c r="I5053" s="151">
        <v>4.5922229513446129E-5</v>
      </c>
      <c r="J5053" s="151">
        <v>4.8610881608890346E-5</v>
      </c>
      <c r="K5053" s="151">
        <v>1.5904907494909335E-4</v>
      </c>
      <c r="L5053" s="151">
        <v>8.5098508180006394E-5</v>
      </c>
      <c r="M5053" s="151">
        <v>8.0254710998371013E-5</v>
      </c>
      <c r="N5053" s="151">
        <v>0</v>
      </c>
      <c r="O5053" s="151">
        <v>0</v>
      </c>
      <c r="P5053" s="151">
        <v>0</v>
      </c>
    </row>
    <row r="5054" spans="1:16" ht="22" customHeight="1" x14ac:dyDescent="0.2">
      <c r="A5054" s="150" t="s">
        <v>5883</v>
      </c>
      <c r="B5054" s="151">
        <v>1.4081075219090456E-4</v>
      </c>
      <c r="C5054" s="151">
        <v>7.7367239890816094E-5</v>
      </c>
      <c r="D5054" s="151">
        <v>3.7738810955338557E-5</v>
      </c>
      <c r="E5054" s="151">
        <v>4.1522072781299088E-5</v>
      </c>
      <c r="F5054" s="151">
        <v>6.898169023114757E-5</v>
      </c>
      <c r="G5054" s="151">
        <v>0</v>
      </c>
      <c r="H5054" s="151">
        <v>8.4285176848728977E-5</v>
      </c>
      <c r="I5054" s="151">
        <v>9.1844459026892258E-5</v>
      </c>
      <c r="J5054" s="151">
        <v>4.8610881608890346E-5</v>
      </c>
      <c r="K5054" s="151">
        <v>7.9524537474546673E-5</v>
      </c>
      <c r="L5054" s="151">
        <v>8.5098508180006394E-5</v>
      </c>
      <c r="M5054" s="151">
        <v>0</v>
      </c>
      <c r="N5054" s="151">
        <v>7.1540007909042707E-5</v>
      </c>
      <c r="O5054" s="151">
        <v>0</v>
      </c>
      <c r="P5054" s="151">
        <v>3.7336234641615019E-5</v>
      </c>
    </row>
    <row r="5055" spans="1:16" ht="22" customHeight="1" x14ac:dyDescent="0.2">
      <c r="A5055" s="150" t="s">
        <v>5884</v>
      </c>
      <c r="B5055" s="151">
        <v>0</v>
      </c>
      <c r="C5055" s="151">
        <v>0</v>
      </c>
      <c r="D5055" s="151">
        <v>0</v>
      </c>
      <c r="E5055" s="151">
        <v>0</v>
      </c>
      <c r="F5055" s="151">
        <v>0</v>
      </c>
      <c r="G5055" s="151">
        <v>0</v>
      </c>
      <c r="H5055" s="151">
        <v>0</v>
      </c>
      <c r="I5055" s="151">
        <v>0</v>
      </c>
      <c r="J5055" s="151">
        <v>0</v>
      </c>
      <c r="K5055" s="151">
        <v>0</v>
      </c>
      <c r="L5055" s="151">
        <v>0</v>
      </c>
      <c r="M5055" s="151">
        <v>0</v>
      </c>
      <c r="N5055" s="151">
        <v>0</v>
      </c>
      <c r="O5055" s="151">
        <v>6.9575925681721634E-5</v>
      </c>
      <c r="P5055" s="151">
        <v>0</v>
      </c>
    </row>
    <row r="5056" spans="1:16" ht="22" customHeight="1" x14ac:dyDescent="0.2">
      <c r="A5056" s="150" t="s">
        <v>5885</v>
      </c>
      <c r="B5056" s="151">
        <v>2.1121612828635682E-4</v>
      </c>
      <c r="C5056" s="151">
        <v>2.3210171967244828E-4</v>
      </c>
      <c r="D5056" s="151">
        <v>1.886940547766928E-4</v>
      </c>
      <c r="E5056" s="151">
        <v>2.4913243668779454E-4</v>
      </c>
      <c r="F5056" s="151">
        <v>1.3796338046229514E-4</v>
      </c>
      <c r="G5056" s="151">
        <v>1.5806328816796861E-4</v>
      </c>
      <c r="H5056" s="151">
        <v>5.0571106109237383E-4</v>
      </c>
      <c r="I5056" s="151">
        <v>2.755333770806768E-4</v>
      </c>
      <c r="J5056" s="151">
        <v>3.8888705287112277E-4</v>
      </c>
      <c r="K5056" s="151">
        <v>3.1809814989818669E-4</v>
      </c>
      <c r="L5056" s="151">
        <v>3.4039403272002558E-4</v>
      </c>
      <c r="M5056" s="151">
        <v>2.4076413299511305E-4</v>
      </c>
      <c r="N5056" s="151">
        <v>1.7885001977260677E-4</v>
      </c>
      <c r="O5056" s="151">
        <v>1.3915185136344327E-4</v>
      </c>
      <c r="P5056" s="151">
        <v>2.240174078496901E-4</v>
      </c>
    </row>
    <row r="5057" spans="1:16" ht="22" customHeight="1" x14ac:dyDescent="0.2">
      <c r="A5057" s="150" t="s">
        <v>5886</v>
      </c>
      <c r="B5057" s="151">
        <v>0</v>
      </c>
      <c r="C5057" s="151">
        <v>7.7367239890816094E-5</v>
      </c>
      <c r="D5057" s="151">
        <v>3.7738810955338557E-5</v>
      </c>
      <c r="E5057" s="151">
        <v>0</v>
      </c>
      <c r="F5057" s="151">
        <v>6.898169023114757E-5</v>
      </c>
      <c r="G5057" s="151">
        <v>0</v>
      </c>
      <c r="H5057" s="151">
        <v>0</v>
      </c>
      <c r="I5057" s="151">
        <v>4.5922229513446129E-5</v>
      </c>
      <c r="J5057" s="151">
        <v>0</v>
      </c>
      <c r="K5057" s="151">
        <v>0</v>
      </c>
      <c r="L5057" s="151">
        <v>8.5098508180006394E-5</v>
      </c>
      <c r="M5057" s="151">
        <v>0</v>
      </c>
      <c r="N5057" s="151">
        <v>0</v>
      </c>
      <c r="O5057" s="151">
        <v>6.9575925681721634E-5</v>
      </c>
      <c r="P5057" s="151">
        <v>0</v>
      </c>
    </row>
    <row r="5058" spans="1:16" ht="22" customHeight="1" x14ac:dyDescent="0.2">
      <c r="A5058" s="150" t="s">
        <v>5887</v>
      </c>
      <c r="B5058" s="151">
        <v>0</v>
      </c>
      <c r="C5058" s="151">
        <v>0</v>
      </c>
      <c r="D5058" s="151">
        <v>0</v>
      </c>
      <c r="E5058" s="151">
        <v>0</v>
      </c>
      <c r="F5058" s="151">
        <v>6.898169023114757E-5</v>
      </c>
      <c r="G5058" s="151">
        <v>0</v>
      </c>
      <c r="H5058" s="151">
        <v>0</v>
      </c>
      <c r="I5058" s="151">
        <v>0</v>
      </c>
      <c r="J5058" s="151">
        <v>0</v>
      </c>
      <c r="K5058" s="151">
        <v>0</v>
      </c>
      <c r="L5058" s="151">
        <v>0</v>
      </c>
      <c r="M5058" s="151">
        <v>0</v>
      </c>
      <c r="N5058" s="151">
        <v>0</v>
      </c>
      <c r="O5058" s="151">
        <v>0</v>
      </c>
      <c r="P5058" s="151">
        <v>0</v>
      </c>
    </row>
    <row r="5059" spans="1:16" ht="22" customHeight="1" x14ac:dyDescent="0.2">
      <c r="A5059" s="150" t="s">
        <v>5888</v>
      </c>
      <c r="B5059" s="151">
        <v>1.4081075219090456E-4</v>
      </c>
      <c r="C5059" s="151">
        <v>3.0946895956326438E-4</v>
      </c>
      <c r="D5059" s="151">
        <v>3.7738810955338561E-4</v>
      </c>
      <c r="E5059" s="151">
        <v>3.321765822503927E-4</v>
      </c>
      <c r="F5059" s="151">
        <v>2.0694507069344268E-4</v>
      </c>
      <c r="G5059" s="151">
        <v>3.1612657633593721E-4</v>
      </c>
      <c r="H5059" s="151">
        <v>1.6857035369745795E-4</v>
      </c>
      <c r="I5059" s="151">
        <v>3.6737783610756903E-4</v>
      </c>
      <c r="J5059" s="151">
        <v>3.402761712622324E-4</v>
      </c>
      <c r="K5059" s="151">
        <v>3.1809814989818669E-4</v>
      </c>
      <c r="L5059" s="151">
        <v>2.5529552454001917E-4</v>
      </c>
      <c r="M5059" s="151">
        <v>3.2101884399348405E-4</v>
      </c>
      <c r="N5059" s="151">
        <v>2.325050257043888E-4</v>
      </c>
      <c r="O5059" s="151">
        <v>2.0872777704516489E-4</v>
      </c>
      <c r="P5059" s="151">
        <v>2.6135364249130514E-4</v>
      </c>
    </row>
    <row r="5060" spans="1:16" ht="22" customHeight="1" x14ac:dyDescent="0.2">
      <c r="A5060" s="150" t="s">
        <v>5889</v>
      </c>
      <c r="B5060" s="151">
        <v>1.4081075219090456E-4</v>
      </c>
      <c r="C5060" s="151">
        <v>0</v>
      </c>
      <c r="D5060" s="151">
        <v>0</v>
      </c>
      <c r="E5060" s="151">
        <v>0</v>
      </c>
      <c r="F5060" s="151">
        <v>1.3796338046229514E-4</v>
      </c>
      <c r="G5060" s="151">
        <v>0</v>
      </c>
      <c r="H5060" s="151">
        <v>0</v>
      </c>
      <c r="I5060" s="151">
        <v>0</v>
      </c>
      <c r="J5060" s="151">
        <v>0</v>
      </c>
      <c r="K5060" s="151">
        <v>0</v>
      </c>
      <c r="L5060" s="151">
        <v>0</v>
      </c>
      <c r="M5060" s="151">
        <v>0</v>
      </c>
      <c r="N5060" s="151">
        <v>0</v>
      </c>
      <c r="O5060" s="151">
        <v>0</v>
      </c>
      <c r="P5060" s="151">
        <v>0</v>
      </c>
    </row>
    <row r="5061" spans="1:16" ht="22" customHeight="1" x14ac:dyDescent="0.2">
      <c r="A5061" s="150" t="s">
        <v>5890</v>
      </c>
      <c r="B5061" s="151">
        <v>1.4081075219090456E-4</v>
      </c>
      <c r="C5061" s="151">
        <v>0</v>
      </c>
      <c r="D5061" s="151">
        <v>1.1321643286601568E-4</v>
      </c>
      <c r="E5061" s="151">
        <v>0</v>
      </c>
      <c r="F5061" s="151">
        <v>1.3796338046229514E-4</v>
      </c>
      <c r="G5061" s="151">
        <v>0</v>
      </c>
      <c r="H5061" s="151">
        <v>0</v>
      </c>
      <c r="I5061" s="151">
        <v>0</v>
      </c>
      <c r="J5061" s="151">
        <v>0</v>
      </c>
      <c r="K5061" s="151">
        <v>0</v>
      </c>
      <c r="L5061" s="151">
        <v>0</v>
      </c>
      <c r="M5061" s="151">
        <v>0</v>
      </c>
      <c r="N5061" s="151">
        <v>1.2519501384082474E-4</v>
      </c>
      <c r="O5061" s="151">
        <v>6.9575925681721634E-5</v>
      </c>
      <c r="P5061" s="151">
        <v>9.3340586604037545E-5</v>
      </c>
    </row>
    <row r="5062" spans="1:16" ht="22" customHeight="1" x14ac:dyDescent="0.2">
      <c r="A5062" s="150" t="s">
        <v>5891</v>
      </c>
      <c r="B5062" s="151">
        <v>4.9283763266816589E-4</v>
      </c>
      <c r="C5062" s="151">
        <v>0</v>
      </c>
      <c r="D5062" s="151">
        <v>3.7738810955338561E-4</v>
      </c>
      <c r="E5062" s="151">
        <v>0</v>
      </c>
      <c r="F5062" s="151">
        <v>3.4490845115573782E-4</v>
      </c>
      <c r="G5062" s="151">
        <v>0</v>
      </c>
      <c r="H5062" s="151">
        <v>0</v>
      </c>
      <c r="I5062" s="151">
        <v>0</v>
      </c>
      <c r="J5062" s="151">
        <v>0</v>
      </c>
      <c r="K5062" s="151">
        <v>0</v>
      </c>
      <c r="L5062" s="151">
        <v>0</v>
      </c>
      <c r="M5062" s="151">
        <v>0</v>
      </c>
      <c r="N5062" s="151">
        <v>8.9425009886303383E-5</v>
      </c>
      <c r="O5062" s="151">
        <v>1.3915185136344327E-4</v>
      </c>
      <c r="P5062" s="151">
        <v>7.4672469283230039E-5</v>
      </c>
    </row>
    <row r="5063" spans="1:16" ht="22" customHeight="1" x14ac:dyDescent="0.2">
      <c r="A5063" s="150" t="s">
        <v>5892</v>
      </c>
      <c r="B5063" s="151">
        <v>7.0796517073760346E-5</v>
      </c>
      <c r="C5063" s="151">
        <v>7.7797057890209527E-5</v>
      </c>
      <c r="D5063" s="151">
        <v>0</v>
      </c>
      <c r="E5063" s="151">
        <v>0</v>
      </c>
      <c r="F5063" s="151">
        <v>6.9364921843542834E-5</v>
      </c>
      <c r="G5063" s="151">
        <v>0</v>
      </c>
      <c r="H5063" s="151">
        <v>0</v>
      </c>
      <c r="I5063" s="151">
        <v>0</v>
      </c>
      <c r="J5063" s="151">
        <v>0</v>
      </c>
      <c r="K5063" s="151">
        <v>0</v>
      </c>
      <c r="L5063" s="151">
        <v>8.5571277669895334E-5</v>
      </c>
      <c r="M5063" s="151">
        <v>0</v>
      </c>
      <c r="N5063" s="151">
        <v>5.3953089298069708E-5</v>
      </c>
      <c r="O5063" s="151">
        <v>6.9962458602175649E-5</v>
      </c>
      <c r="P5063" s="151">
        <v>5.6315487251102657E-5</v>
      </c>
    </row>
    <row r="5064" spans="1:16" ht="22" customHeight="1" x14ac:dyDescent="0.2">
      <c r="A5064" s="150" t="s">
        <v>5893</v>
      </c>
      <c r="B5064" s="151">
        <v>0</v>
      </c>
      <c r="C5064" s="151">
        <v>1.5559411578041905E-4</v>
      </c>
      <c r="D5064" s="151">
        <v>1.1384541304860466E-4</v>
      </c>
      <c r="E5064" s="151">
        <v>8.3505501926834833E-5</v>
      </c>
      <c r="F5064" s="151">
        <v>1.3872984368708567E-4</v>
      </c>
      <c r="G5064" s="151">
        <v>7.947070877333978E-5</v>
      </c>
      <c r="H5064" s="151">
        <v>1.6950685566244385E-4</v>
      </c>
      <c r="I5064" s="151">
        <v>4.6177353010743055E-5</v>
      </c>
      <c r="J5064" s="151">
        <v>2.4440471031136532E-4</v>
      </c>
      <c r="K5064" s="151">
        <v>7.9966340460516374E-5</v>
      </c>
      <c r="L5064" s="151">
        <v>1.7114255533979067E-4</v>
      </c>
      <c r="M5064" s="151">
        <v>1.6140114100783506E-4</v>
      </c>
      <c r="N5064" s="151">
        <v>2.1581235719227883E-4</v>
      </c>
      <c r="O5064" s="151">
        <v>1.399249172043513E-4</v>
      </c>
      <c r="P5064" s="151">
        <v>2.4403377808811149E-4</v>
      </c>
    </row>
    <row r="5065" spans="1:16" ht="22" customHeight="1" x14ac:dyDescent="0.2">
      <c r="A5065" s="150" t="s">
        <v>5894</v>
      </c>
      <c r="B5065" s="151">
        <v>7.0796517073760346E-5</v>
      </c>
      <c r="C5065" s="151">
        <v>0</v>
      </c>
      <c r="D5065" s="151">
        <v>7.5896942032403113E-5</v>
      </c>
      <c r="E5065" s="151">
        <v>4.1752750963417417E-5</v>
      </c>
      <c r="F5065" s="151">
        <v>6.9364921843542834E-5</v>
      </c>
      <c r="G5065" s="151">
        <v>1.5894141754667956E-4</v>
      </c>
      <c r="H5065" s="151">
        <v>3.3901371132488771E-4</v>
      </c>
      <c r="I5065" s="151">
        <v>9.235470602148611E-5</v>
      </c>
      <c r="J5065" s="151">
        <v>2.9328565237363841E-4</v>
      </c>
      <c r="K5065" s="151">
        <v>3.9983170230258188E-4</v>
      </c>
      <c r="L5065" s="151">
        <v>0</v>
      </c>
      <c r="M5065" s="151">
        <v>0</v>
      </c>
      <c r="N5065" s="151">
        <v>0</v>
      </c>
      <c r="O5065" s="151">
        <v>0</v>
      </c>
      <c r="P5065" s="151">
        <v>0</v>
      </c>
    </row>
    <row r="5066" spans="1:16" ht="22" customHeight="1" x14ac:dyDescent="0.2">
      <c r="A5066" s="150" t="s">
        <v>5895</v>
      </c>
      <c r="B5066" s="151">
        <v>1.6283198926964879E-3</v>
      </c>
      <c r="C5066" s="151">
        <v>7.7797057890209521E-4</v>
      </c>
      <c r="D5066" s="151">
        <v>1.7835781377614731E-3</v>
      </c>
      <c r="E5066" s="151">
        <v>7.0979676637809603E-4</v>
      </c>
      <c r="F5066" s="151">
        <v>1.3179335150273138E-3</v>
      </c>
      <c r="G5066" s="151">
        <v>8.7417779650673748E-4</v>
      </c>
      <c r="H5066" s="151">
        <v>1.8645754122868822E-3</v>
      </c>
      <c r="I5066" s="151">
        <v>6.9266029516114585E-4</v>
      </c>
      <c r="J5066" s="151">
        <v>1.6619520301172843E-3</v>
      </c>
      <c r="K5066" s="151">
        <v>9.5959608552619654E-4</v>
      </c>
      <c r="L5066" s="151">
        <v>1.7114255533979064E-3</v>
      </c>
      <c r="M5066" s="151">
        <v>9.6840684604701023E-4</v>
      </c>
      <c r="N5066" s="151">
        <v>1.6006083158427347E-3</v>
      </c>
      <c r="O5066" s="151">
        <v>1.7490614650543912E-3</v>
      </c>
      <c r="P5066" s="151">
        <v>1.4829744976123699E-3</v>
      </c>
    </row>
    <row r="5067" spans="1:16" ht="22" customHeight="1" x14ac:dyDescent="0.2">
      <c r="A5067" s="150" t="s">
        <v>5896</v>
      </c>
      <c r="B5067" s="151">
        <v>0</v>
      </c>
      <c r="C5067" s="151">
        <v>0</v>
      </c>
      <c r="D5067" s="151">
        <v>0</v>
      </c>
      <c r="E5067" s="151">
        <v>0</v>
      </c>
      <c r="F5067" s="151">
        <v>0</v>
      </c>
      <c r="G5067" s="151">
        <v>0</v>
      </c>
      <c r="H5067" s="151">
        <v>0</v>
      </c>
      <c r="I5067" s="151">
        <v>0</v>
      </c>
      <c r="J5067" s="151">
        <v>4.8880942062273073E-5</v>
      </c>
      <c r="K5067" s="151">
        <v>0</v>
      </c>
      <c r="L5067" s="151">
        <v>0</v>
      </c>
      <c r="M5067" s="151">
        <v>0</v>
      </c>
      <c r="N5067" s="151">
        <v>0</v>
      </c>
      <c r="O5067" s="151">
        <v>0</v>
      </c>
      <c r="P5067" s="151">
        <v>0</v>
      </c>
    </row>
    <row r="5068" spans="1:16" ht="22" customHeight="1" x14ac:dyDescent="0.2">
      <c r="A5068" s="150" t="s">
        <v>5897</v>
      </c>
      <c r="B5068" s="151">
        <v>0</v>
      </c>
      <c r="C5068" s="151">
        <v>0</v>
      </c>
      <c r="D5068" s="151">
        <v>3.7948471016201557E-5</v>
      </c>
      <c r="E5068" s="151">
        <v>0</v>
      </c>
      <c r="F5068" s="151">
        <v>6.9364921843542834E-5</v>
      </c>
      <c r="G5068" s="151">
        <v>0</v>
      </c>
      <c r="H5068" s="151">
        <v>1.6950685566244385E-4</v>
      </c>
      <c r="I5068" s="151">
        <v>0</v>
      </c>
      <c r="J5068" s="151">
        <v>4.8880942062273073E-5</v>
      </c>
      <c r="K5068" s="151">
        <v>0</v>
      </c>
      <c r="L5068" s="151">
        <v>0</v>
      </c>
      <c r="M5068" s="151">
        <v>0</v>
      </c>
      <c r="N5068" s="151">
        <v>0</v>
      </c>
      <c r="O5068" s="151">
        <v>0</v>
      </c>
      <c r="P5068" s="151">
        <v>0</v>
      </c>
    </row>
    <row r="5069" spans="1:16" ht="22" customHeight="1" x14ac:dyDescent="0.2">
      <c r="A5069" s="150" t="s">
        <v>5898</v>
      </c>
      <c r="B5069" s="151">
        <v>1.4159303414752069E-4</v>
      </c>
      <c r="C5069" s="151">
        <v>0</v>
      </c>
      <c r="D5069" s="151">
        <v>1.5179388406480623E-4</v>
      </c>
      <c r="E5069" s="151">
        <v>0</v>
      </c>
      <c r="F5069" s="151">
        <v>6.9364921843542834E-5</v>
      </c>
      <c r="G5069" s="151">
        <v>0</v>
      </c>
      <c r="H5069" s="151">
        <v>8.4753427831221927E-5</v>
      </c>
      <c r="I5069" s="151">
        <v>0</v>
      </c>
      <c r="J5069" s="151">
        <v>4.8880942062273073E-5</v>
      </c>
      <c r="K5069" s="151">
        <v>0</v>
      </c>
      <c r="L5069" s="151">
        <v>8.5571277669895334E-5</v>
      </c>
      <c r="M5069" s="151">
        <v>8.0700570503917528E-5</v>
      </c>
      <c r="N5069" s="151">
        <v>5.3953089298069708E-5</v>
      </c>
      <c r="O5069" s="151">
        <v>0</v>
      </c>
      <c r="P5069" s="151">
        <v>7.5087316334803547E-5</v>
      </c>
    </row>
    <row r="5070" spans="1:16" ht="22" customHeight="1" x14ac:dyDescent="0.2">
      <c r="A5070" s="150" t="s">
        <v>5899</v>
      </c>
      <c r="B5070" s="151">
        <v>2.1238955122128102E-4</v>
      </c>
      <c r="C5070" s="151">
        <v>0</v>
      </c>
      <c r="D5070" s="151">
        <v>2.2769082609720931E-4</v>
      </c>
      <c r="E5070" s="151">
        <v>0</v>
      </c>
      <c r="F5070" s="151">
        <v>4.16189531061257E-4</v>
      </c>
      <c r="G5070" s="151">
        <v>7.947070877333978E-5</v>
      </c>
      <c r="H5070" s="151">
        <v>6.7802742264977541E-4</v>
      </c>
      <c r="I5070" s="151">
        <v>4.6177353010743055E-5</v>
      </c>
      <c r="J5070" s="151">
        <v>7.3321413093409597E-4</v>
      </c>
      <c r="K5070" s="151">
        <v>7.9966340460516374E-5</v>
      </c>
      <c r="L5070" s="151">
        <v>8.5571277669895321E-4</v>
      </c>
      <c r="M5070" s="151">
        <v>2.4210171151175256E-4</v>
      </c>
      <c r="N5070" s="151">
        <v>7.0139016087490626E-4</v>
      </c>
      <c r="O5070" s="151">
        <v>5.5969966881740519E-4</v>
      </c>
      <c r="P5070" s="151">
        <v>6.7578584701323194E-4</v>
      </c>
    </row>
    <row r="5071" spans="1:16" ht="22" customHeight="1" x14ac:dyDescent="0.2">
      <c r="A5071" s="150" t="s">
        <v>5900</v>
      </c>
      <c r="B5071" s="151">
        <v>0</v>
      </c>
      <c r="C5071" s="151">
        <v>7.7797057890209527E-5</v>
      </c>
      <c r="D5071" s="151">
        <v>7.5896942032403113E-5</v>
      </c>
      <c r="E5071" s="151">
        <v>4.1752750963417417E-5</v>
      </c>
      <c r="F5071" s="151">
        <v>6.9364921843542834E-5</v>
      </c>
      <c r="G5071" s="151">
        <v>7.947070877333978E-5</v>
      </c>
      <c r="H5071" s="151">
        <v>0</v>
      </c>
      <c r="I5071" s="151">
        <v>0</v>
      </c>
      <c r="J5071" s="151">
        <v>4.8880942062273073E-5</v>
      </c>
      <c r="K5071" s="151">
        <v>7.9966340460516374E-5</v>
      </c>
      <c r="L5071" s="151">
        <v>0</v>
      </c>
      <c r="M5071" s="151">
        <v>8.0700570503917528E-5</v>
      </c>
      <c r="N5071" s="151">
        <v>7.1937452397426282E-5</v>
      </c>
      <c r="O5071" s="151">
        <v>6.9962458602175649E-5</v>
      </c>
      <c r="P5071" s="151">
        <v>1.8771829083700887E-5</v>
      </c>
    </row>
    <row r="5072" spans="1:16" ht="22" customHeight="1" x14ac:dyDescent="0.2">
      <c r="A5072" s="150" t="s">
        <v>5901</v>
      </c>
      <c r="B5072" s="151">
        <v>0</v>
      </c>
      <c r="C5072" s="151">
        <v>0</v>
      </c>
      <c r="D5072" s="151">
        <v>3.7948471016201557E-5</v>
      </c>
      <c r="E5072" s="151">
        <v>0</v>
      </c>
      <c r="F5072" s="151">
        <v>0</v>
      </c>
      <c r="G5072" s="151">
        <v>7.947070877333978E-5</v>
      </c>
      <c r="H5072" s="151">
        <v>0</v>
      </c>
      <c r="I5072" s="151">
        <v>0</v>
      </c>
      <c r="J5072" s="151">
        <v>4.8880942062273073E-5</v>
      </c>
      <c r="K5072" s="151">
        <v>0</v>
      </c>
      <c r="L5072" s="151">
        <v>0</v>
      </c>
      <c r="M5072" s="151">
        <v>0</v>
      </c>
      <c r="N5072" s="151">
        <v>0</v>
      </c>
      <c r="O5072" s="151">
        <v>6.9962458602175649E-5</v>
      </c>
      <c r="P5072" s="151">
        <v>3.7543658167401774E-5</v>
      </c>
    </row>
    <row r="5073" spans="1:16" ht="22" customHeight="1" x14ac:dyDescent="0.2">
      <c r="A5073" s="150" t="s">
        <v>5902</v>
      </c>
      <c r="B5073" s="151">
        <v>7.0796517073760346E-5</v>
      </c>
      <c r="C5073" s="151">
        <v>7.7797057890209527E-5</v>
      </c>
      <c r="D5073" s="151">
        <v>0</v>
      </c>
      <c r="E5073" s="151">
        <v>8.3505501926834833E-5</v>
      </c>
      <c r="F5073" s="151">
        <v>0</v>
      </c>
      <c r="G5073" s="151">
        <v>7.947070877333978E-5</v>
      </c>
      <c r="H5073" s="151">
        <v>8.4753427831221927E-5</v>
      </c>
      <c r="I5073" s="151">
        <v>9.235470602148611E-5</v>
      </c>
      <c r="J5073" s="151">
        <v>4.8880942062273073E-5</v>
      </c>
      <c r="K5073" s="151">
        <v>7.9966340460516374E-5</v>
      </c>
      <c r="L5073" s="151">
        <v>1.7114255533979067E-4</v>
      </c>
      <c r="M5073" s="151">
        <v>8.0700570503917528E-5</v>
      </c>
      <c r="N5073" s="151">
        <v>5.3953089298069708E-5</v>
      </c>
      <c r="O5073" s="151">
        <v>0</v>
      </c>
      <c r="P5073" s="151">
        <v>1.8771829083700887E-5</v>
      </c>
    </row>
    <row r="5074" spans="1:16" ht="22" customHeight="1" x14ac:dyDescent="0.2">
      <c r="A5074" s="150" t="s">
        <v>5903</v>
      </c>
      <c r="B5074" s="151">
        <v>0</v>
      </c>
      <c r="C5074" s="151">
        <v>7.7797057890209527E-5</v>
      </c>
      <c r="D5074" s="151">
        <v>0</v>
      </c>
      <c r="E5074" s="151">
        <v>1.2525825289025225E-4</v>
      </c>
      <c r="F5074" s="151">
        <v>0</v>
      </c>
      <c r="G5074" s="151">
        <v>2.3841212632001933E-4</v>
      </c>
      <c r="H5074" s="151">
        <v>8.4753427831221927E-5</v>
      </c>
      <c r="I5074" s="151">
        <v>1.3853205903222916E-4</v>
      </c>
      <c r="J5074" s="151">
        <v>9.7761884124546145E-5</v>
      </c>
      <c r="K5074" s="151">
        <v>1.5993268092103275E-4</v>
      </c>
      <c r="L5074" s="151">
        <v>1.7114255533979067E-4</v>
      </c>
      <c r="M5074" s="151">
        <v>1.6140114100783506E-4</v>
      </c>
      <c r="N5074" s="151">
        <v>8.9921815496782836E-5</v>
      </c>
      <c r="O5074" s="151">
        <v>6.9962458602175649E-5</v>
      </c>
      <c r="P5074" s="151">
        <v>5.6315487251102657E-5</v>
      </c>
    </row>
    <row r="5075" spans="1:16" ht="22" customHeight="1" x14ac:dyDescent="0.2">
      <c r="A5075" s="150" t="s">
        <v>5904</v>
      </c>
      <c r="B5075" s="151">
        <v>3.5398258536880169E-4</v>
      </c>
      <c r="C5075" s="151">
        <v>3.8898528945104761E-4</v>
      </c>
      <c r="D5075" s="151">
        <v>3.4153623914581397E-4</v>
      </c>
      <c r="E5075" s="151">
        <v>2.505165057805045E-4</v>
      </c>
      <c r="F5075" s="151">
        <v>6.9364921843542834E-5</v>
      </c>
      <c r="G5075" s="151">
        <v>3.9735354386669883E-4</v>
      </c>
      <c r="H5075" s="151">
        <v>3.3901371132488771E-4</v>
      </c>
      <c r="I5075" s="151">
        <v>3.6941882408594444E-4</v>
      </c>
      <c r="J5075" s="151">
        <v>4.3992847856045767E-4</v>
      </c>
      <c r="K5075" s="151">
        <v>3.1986536184206549E-4</v>
      </c>
      <c r="L5075" s="151">
        <v>2.5671383300968596E-4</v>
      </c>
      <c r="M5075" s="151">
        <v>4.0350285251958761E-4</v>
      </c>
      <c r="N5075" s="151">
        <v>3.5968726198713134E-4</v>
      </c>
      <c r="O5075" s="151">
        <v>2.0988737580652692E-4</v>
      </c>
      <c r="P5075" s="151">
        <v>3.0034926533921419E-4</v>
      </c>
    </row>
    <row r="5076" spans="1:16" ht="22" customHeight="1" x14ac:dyDescent="0.2">
      <c r="A5076" s="150" t="s">
        <v>5905</v>
      </c>
      <c r="B5076" s="151">
        <v>0</v>
      </c>
      <c r="C5076" s="151">
        <v>0</v>
      </c>
      <c r="D5076" s="151">
        <v>3.7948471016201557E-5</v>
      </c>
      <c r="E5076" s="151">
        <v>0</v>
      </c>
      <c r="F5076" s="151">
        <v>0</v>
      </c>
      <c r="G5076" s="151">
        <v>0</v>
      </c>
      <c r="H5076" s="151">
        <v>0</v>
      </c>
      <c r="I5076" s="151">
        <v>0</v>
      </c>
      <c r="J5076" s="151">
        <v>0</v>
      </c>
      <c r="K5076" s="151">
        <v>0</v>
      </c>
      <c r="L5076" s="151">
        <v>0</v>
      </c>
      <c r="M5076" s="151">
        <v>0</v>
      </c>
      <c r="N5076" s="151">
        <v>0</v>
      </c>
      <c r="O5076" s="151">
        <v>0</v>
      </c>
      <c r="P5076" s="151">
        <v>0</v>
      </c>
    </row>
    <row r="5077" spans="1:16" ht="22" customHeight="1" x14ac:dyDescent="0.2">
      <c r="A5077" s="150" t="s">
        <v>5906</v>
      </c>
      <c r="B5077" s="151">
        <v>0</v>
      </c>
      <c r="C5077" s="151">
        <v>0</v>
      </c>
      <c r="D5077" s="151">
        <v>0</v>
      </c>
      <c r="E5077" s="151">
        <v>0</v>
      </c>
      <c r="F5077" s="151">
        <v>0</v>
      </c>
      <c r="G5077" s="151">
        <v>0</v>
      </c>
      <c r="H5077" s="151">
        <v>0</v>
      </c>
      <c r="I5077" s="151">
        <v>0</v>
      </c>
      <c r="J5077" s="151">
        <v>4.9154019950889123E-5</v>
      </c>
      <c r="K5077" s="151">
        <v>0</v>
      </c>
      <c r="L5077" s="151">
        <v>0</v>
      </c>
      <c r="M5077" s="151">
        <v>0</v>
      </c>
      <c r="N5077" s="151">
        <v>9.0424172007938058E-5</v>
      </c>
      <c r="O5077" s="151">
        <v>7.0353310326210145E-5</v>
      </c>
      <c r="P5077" s="151">
        <v>7.5506798548964453E-5</v>
      </c>
    </row>
    <row r="5078" spans="1:16" ht="22" customHeight="1" x14ac:dyDescent="0.2">
      <c r="A5078" s="150" t="s">
        <v>5907</v>
      </c>
      <c r="B5078" s="151">
        <v>1.4238405668465768E-4</v>
      </c>
      <c r="C5078" s="151">
        <v>7.8231678325350361E-5</v>
      </c>
      <c r="D5078" s="151">
        <v>1.1448142094273094E-4</v>
      </c>
      <c r="E5078" s="151">
        <v>8.3972013110783633E-5</v>
      </c>
      <c r="F5078" s="151">
        <v>6.9752435373395029E-5</v>
      </c>
      <c r="G5078" s="151">
        <v>7.9914679213414306E-5</v>
      </c>
      <c r="H5078" s="151">
        <v>1.7045382133653572E-4</v>
      </c>
      <c r="I5078" s="151">
        <v>4.6435327049909221E-5</v>
      </c>
      <c r="J5078" s="151">
        <v>2.4577009975444562E-4</v>
      </c>
      <c r="K5078" s="151">
        <v>0</v>
      </c>
      <c r="L5078" s="151">
        <v>1.720986590009068E-4</v>
      </c>
      <c r="M5078" s="151">
        <v>0</v>
      </c>
      <c r="N5078" s="151">
        <v>3.9786635683492747E-4</v>
      </c>
      <c r="O5078" s="151">
        <v>4.2211986195726087E-4</v>
      </c>
      <c r="P5078" s="151">
        <v>4.1528739201930447E-4</v>
      </c>
    </row>
    <row r="5079" spans="1:16" ht="22" customHeight="1" x14ac:dyDescent="0.2">
      <c r="A5079" s="150" t="s">
        <v>5908</v>
      </c>
      <c r="B5079" s="151">
        <v>0</v>
      </c>
      <c r="C5079" s="151">
        <v>0</v>
      </c>
      <c r="D5079" s="151">
        <v>0</v>
      </c>
      <c r="E5079" s="151">
        <v>0</v>
      </c>
      <c r="F5079" s="151">
        <v>0</v>
      </c>
      <c r="G5079" s="151">
        <v>0</v>
      </c>
      <c r="H5079" s="151">
        <v>0</v>
      </c>
      <c r="I5079" s="151">
        <v>0</v>
      </c>
      <c r="J5079" s="151">
        <v>0</v>
      </c>
      <c r="K5079" s="151">
        <v>0</v>
      </c>
      <c r="L5079" s="151">
        <v>0</v>
      </c>
      <c r="M5079" s="151">
        <v>0</v>
      </c>
      <c r="N5079" s="151">
        <v>3.6169668803175227E-5</v>
      </c>
      <c r="O5079" s="151">
        <v>7.0353310326210145E-5</v>
      </c>
      <c r="P5079" s="151">
        <v>1.8876699637241113E-5</v>
      </c>
    </row>
    <row r="5080" spans="1:16" ht="22" customHeight="1" x14ac:dyDescent="0.2">
      <c r="A5080" s="150" t="s">
        <v>5909</v>
      </c>
      <c r="B5080" s="151">
        <v>3.5596014171164416E-4</v>
      </c>
      <c r="C5080" s="151">
        <v>1.5646335665070072E-4</v>
      </c>
      <c r="D5080" s="151">
        <v>4.5792568377092376E-4</v>
      </c>
      <c r="E5080" s="151">
        <v>8.3972013110783633E-5</v>
      </c>
      <c r="F5080" s="151">
        <v>3.4876217686697513E-4</v>
      </c>
      <c r="G5080" s="151">
        <v>1.5982935842682861E-4</v>
      </c>
      <c r="H5080" s="151">
        <v>5.113614640096071E-4</v>
      </c>
      <c r="I5080" s="151">
        <v>1.3930598114972765E-4</v>
      </c>
      <c r="J5080" s="151">
        <v>7.3731029926333679E-4</v>
      </c>
      <c r="K5080" s="151">
        <v>2.4123923937809409E-4</v>
      </c>
      <c r="L5080" s="151">
        <v>7.7444396550408064E-4</v>
      </c>
      <c r="M5080" s="151">
        <v>2.4345423503975119E-4</v>
      </c>
      <c r="N5080" s="151">
        <v>8.8615688567779296E-4</v>
      </c>
      <c r="O5080" s="151">
        <v>7.738864135883116E-4</v>
      </c>
      <c r="P5080" s="151">
        <v>8.6832818331309119E-4</v>
      </c>
    </row>
    <row r="5081" spans="1:16" ht="22" customHeight="1" x14ac:dyDescent="0.2">
      <c r="A5081" s="150" t="s">
        <v>5910</v>
      </c>
      <c r="B5081" s="151">
        <v>0</v>
      </c>
      <c r="C5081" s="151">
        <v>0</v>
      </c>
      <c r="D5081" s="151">
        <v>0</v>
      </c>
      <c r="E5081" s="151">
        <v>0</v>
      </c>
      <c r="F5081" s="151">
        <v>0</v>
      </c>
      <c r="G5081" s="151">
        <v>0</v>
      </c>
      <c r="H5081" s="151">
        <v>0</v>
      </c>
      <c r="I5081" s="151">
        <v>0</v>
      </c>
      <c r="J5081" s="151">
        <v>0</v>
      </c>
      <c r="K5081" s="151">
        <v>1.6082615958539607E-4</v>
      </c>
      <c r="L5081" s="151">
        <v>0</v>
      </c>
      <c r="M5081" s="151">
        <v>0</v>
      </c>
      <c r="N5081" s="151">
        <v>0</v>
      </c>
      <c r="O5081" s="151">
        <v>0</v>
      </c>
      <c r="P5081" s="151">
        <v>0</v>
      </c>
    </row>
    <row r="5082" spans="1:16" ht="22" customHeight="1" x14ac:dyDescent="0.2">
      <c r="A5082" s="150" t="s">
        <v>5911</v>
      </c>
      <c r="B5082" s="151">
        <v>4.2715217005397305E-4</v>
      </c>
      <c r="C5082" s="151">
        <v>1.7993286014830582E-3</v>
      </c>
      <c r="D5082" s="151">
        <v>4.5792568377092376E-4</v>
      </c>
      <c r="E5082" s="151">
        <v>1.5534822425494973E-3</v>
      </c>
      <c r="F5082" s="151">
        <v>5.5801948298716023E-4</v>
      </c>
      <c r="G5082" s="151">
        <v>1.5982935842682859E-3</v>
      </c>
      <c r="H5082" s="151">
        <v>5.9658837467787499E-4</v>
      </c>
      <c r="I5082" s="151">
        <v>1.4859304655970951E-3</v>
      </c>
      <c r="J5082" s="151">
        <v>5.406942194597803E-4</v>
      </c>
      <c r="K5082" s="151">
        <v>1.6886746756466587E-3</v>
      </c>
      <c r="L5082" s="151">
        <v>7.7444396550408064E-4</v>
      </c>
      <c r="M5082" s="151">
        <v>1.7041796452782585E-3</v>
      </c>
      <c r="N5082" s="151">
        <v>6.8722370726032923E-4</v>
      </c>
      <c r="O5082" s="151">
        <v>7.0353310326210145E-4</v>
      </c>
      <c r="P5082" s="151">
        <v>6.7956118694068013E-4</v>
      </c>
    </row>
    <row r="5083" spans="1:16" ht="22" customHeight="1" x14ac:dyDescent="0.2">
      <c r="A5083" s="150" t="s">
        <v>5912</v>
      </c>
      <c r="B5083" s="151">
        <v>4.9834419839630184E-4</v>
      </c>
      <c r="C5083" s="151">
        <v>7.8231678325350353E-4</v>
      </c>
      <c r="D5083" s="151">
        <v>4.5792568377092376E-4</v>
      </c>
      <c r="E5083" s="151">
        <v>5.0383207866470177E-4</v>
      </c>
      <c r="F5083" s="151">
        <v>6.9752435373395026E-4</v>
      </c>
      <c r="G5083" s="151">
        <v>5.5940275449390005E-4</v>
      </c>
      <c r="H5083" s="151">
        <v>7.6704219601441076E-4</v>
      </c>
      <c r="I5083" s="151">
        <v>6.9652990574863829E-4</v>
      </c>
      <c r="J5083" s="151">
        <v>8.3561833916511504E-4</v>
      </c>
      <c r="K5083" s="151">
        <v>6.4330463834158427E-4</v>
      </c>
      <c r="L5083" s="151">
        <v>8.6049329500453397E-4</v>
      </c>
      <c r="M5083" s="151">
        <v>4.8690847007950238E-4</v>
      </c>
      <c r="N5083" s="151">
        <v>5.6062986644921597E-4</v>
      </c>
      <c r="O5083" s="151">
        <v>6.3317979293589131E-4</v>
      </c>
      <c r="P5083" s="151">
        <v>6.7956118694068013E-4</v>
      </c>
    </row>
    <row r="5084" spans="1:16" ht="22" customHeight="1" x14ac:dyDescent="0.2">
      <c r="A5084" s="150" t="s">
        <v>5913</v>
      </c>
      <c r="B5084" s="151">
        <v>0</v>
      </c>
      <c r="C5084" s="151">
        <v>7.8231678325350361E-5</v>
      </c>
      <c r="D5084" s="151">
        <v>3.8160473647576977E-5</v>
      </c>
      <c r="E5084" s="151">
        <v>4.1986006555391816E-5</v>
      </c>
      <c r="F5084" s="151">
        <v>0</v>
      </c>
      <c r="G5084" s="151">
        <v>7.9914679213414306E-5</v>
      </c>
      <c r="H5084" s="151">
        <v>8.522691066826786E-5</v>
      </c>
      <c r="I5084" s="151">
        <v>4.6435327049909221E-5</v>
      </c>
      <c r="J5084" s="151">
        <v>0</v>
      </c>
      <c r="K5084" s="151">
        <v>8.0413079792698034E-5</v>
      </c>
      <c r="L5084" s="151">
        <v>8.60493295004534E-5</v>
      </c>
      <c r="M5084" s="151">
        <v>8.1151411679917067E-5</v>
      </c>
      <c r="N5084" s="151">
        <v>1.8084834401587614E-5</v>
      </c>
      <c r="O5084" s="151">
        <v>0</v>
      </c>
      <c r="P5084" s="151">
        <v>0</v>
      </c>
    </row>
    <row r="5085" spans="1:16" ht="22" customHeight="1" x14ac:dyDescent="0.2">
      <c r="A5085" s="150" t="s">
        <v>5914</v>
      </c>
      <c r="B5085" s="151">
        <v>0</v>
      </c>
      <c r="C5085" s="151">
        <v>0</v>
      </c>
      <c r="D5085" s="151">
        <v>0</v>
      </c>
      <c r="E5085" s="151">
        <v>0</v>
      </c>
      <c r="F5085" s="151">
        <v>0</v>
      </c>
      <c r="G5085" s="151">
        <v>0</v>
      </c>
      <c r="H5085" s="151">
        <v>0</v>
      </c>
      <c r="I5085" s="151">
        <v>0</v>
      </c>
      <c r="J5085" s="151">
        <v>4.9154019950889123E-5</v>
      </c>
      <c r="K5085" s="151">
        <v>0</v>
      </c>
      <c r="L5085" s="151">
        <v>0</v>
      </c>
      <c r="M5085" s="151">
        <v>0</v>
      </c>
      <c r="N5085" s="151">
        <v>0</v>
      </c>
      <c r="O5085" s="151">
        <v>0</v>
      </c>
      <c r="P5085" s="151">
        <v>0</v>
      </c>
    </row>
    <row r="5086" spans="1:16" ht="22" customHeight="1" x14ac:dyDescent="0.2">
      <c r="A5086" s="150" t="s">
        <v>5915</v>
      </c>
      <c r="B5086" s="151">
        <v>0</v>
      </c>
      <c r="C5086" s="151">
        <v>1.5646335665070072E-4</v>
      </c>
      <c r="D5086" s="151">
        <v>0</v>
      </c>
      <c r="E5086" s="151">
        <v>1.2595801966617544E-4</v>
      </c>
      <c r="F5086" s="151">
        <v>0</v>
      </c>
      <c r="G5086" s="151">
        <v>0</v>
      </c>
      <c r="H5086" s="151">
        <v>0</v>
      </c>
      <c r="I5086" s="151">
        <v>4.6435327049909221E-5</v>
      </c>
      <c r="J5086" s="151">
        <v>4.9154019950889123E-5</v>
      </c>
      <c r="K5086" s="151">
        <v>2.4123923937809409E-4</v>
      </c>
      <c r="L5086" s="151">
        <v>8.60493295004534E-5</v>
      </c>
      <c r="M5086" s="151">
        <v>0</v>
      </c>
      <c r="N5086" s="151">
        <v>3.6169668803175227E-5</v>
      </c>
      <c r="O5086" s="151">
        <v>1.4070662065242029E-4</v>
      </c>
      <c r="P5086" s="151">
        <v>0</v>
      </c>
    </row>
    <row r="5087" spans="1:16" ht="22" customHeight="1" x14ac:dyDescent="0.2">
      <c r="A5087" s="150" t="s">
        <v>5916</v>
      </c>
      <c r="B5087" s="151">
        <v>1.4238405668465768E-4</v>
      </c>
      <c r="C5087" s="151">
        <v>0</v>
      </c>
      <c r="D5087" s="151">
        <v>1.1448142094273094E-4</v>
      </c>
      <c r="E5087" s="151">
        <v>0</v>
      </c>
      <c r="F5087" s="151">
        <v>6.9752435373395029E-5</v>
      </c>
      <c r="G5087" s="151">
        <v>0</v>
      </c>
      <c r="H5087" s="151">
        <v>8.522691066826786E-5</v>
      </c>
      <c r="I5087" s="151">
        <v>0</v>
      </c>
      <c r="J5087" s="151">
        <v>9.8308039901778247E-5</v>
      </c>
      <c r="K5087" s="151">
        <v>0</v>
      </c>
      <c r="L5087" s="151">
        <v>8.60493295004534E-5</v>
      </c>
      <c r="M5087" s="151">
        <v>0</v>
      </c>
      <c r="N5087" s="151">
        <v>5.4254503204762838E-5</v>
      </c>
      <c r="O5087" s="151">
        <v>7.0353310326210145E-5</v>
      </c>
      <c r="P5087" s="151">
        <v>3.7753399274482227E-5</v>
      </c>
    </row>
    <row r="5088" spans="1:16" ht="22" customHeight="1" x14ac:dyDescent="0.2">
      <c r="A5088" s="150" t="s">
        <v>5917</v>
      </c>
      <c r="B5088" s="151">
        <v>0</v>
      </c>
      <c r="C5088" s="151">
        <v>7.8231678325350361E-5</v>
      </c>
      <c r="D5088" s="151">
        <v>0</v>
      </c>
      <c r="E5088" s="151">
        <v>1.6794402622156727E-4</v>
      </c>
      <c r="F5088" s="151">
        <v>0</v>
      </c>
      <c r="G5088" s="151">
        <v>7.9914679213414306E-5</v>
      </c>
      <c r="H5088" s="151">
        <v>0</v>
      </c>
      <c r="I5088" s="151">
        <v>1.8574130819963688E-4</v>
      </c>
      <c r="J5088" s="151">
        <v>4.9154019950889123E-5</v>
      </c>
      <c r="K5088" s="151">
        <v>8.0413079792698034E-5</v>
      </c>
      <c r="L5088" s="151">
        <v>0</v>
      </c>
      <c r="M5088" s="151">
        <v>8.1151411679917067E-5</v>
      </c>
      <c r="N5088" s="151">
        <v>0</v>
      </c>
      <c r="O5088" s="151">
        <v>0</v>
      </c>
      <c r="P5088" s="151">
        <v>0</v>
      </c>
    </row>
    <row r="5089" spans="1:16" ht="22" customHeight="1" x14ac:dyDescent="0.2">
      <c r="A5089" s="150" t="s">
        <v>5918</v>
      </c>
      <c r="B5089" s="151">
        <v>1.4238405668465768E-4</v>
      </c>
      <c r="C5089" s="151">
        <v>1.5646335665070072E-4</v>
      </c>
      <c r="D5089" s="151">
        <v>1.1448142094273094E-4</v>
      </c>
      <c r="E5089" s="151">
        <v>8.3972013110783633E-5</v>
      </c>
      <c r="F5089" s="151">
        <v>6.9752435373395029E-5</v>
      </c>
      <c r="G5089" s="151">
        <v>7.9914679213414306E-5</v>
      </c>
      <c r="H5089" s="151">
        <v>1.7045382133653572E-4</v>
      </c>
      <c r="I5089" s="151">
        <v>2.3217663524954609E-4</v>
      </c>
      <c r="J5089" s="151">
        <v>3.4407813965622386E-4</v>
      </c>
      <c r="K5089" s="151">
        <v>1.6082615958539607E-4</v>
      </c>
      <c r="L5089" s="151">
        <v>1.720986590009068E-4</v>
      </c>
      <c r="M5089" s="151">
        <v>1.6230282335983413E-4</v>
      </c>
      <c r="N5089" s="151">
        <v>1.0850900640952568E-4</v>
      </c>
      <c r="O5089" s="151">
        <v>1.4070662065242029E-4</v>
      </c>
      <c r="P5089" s="151">
        <v>1.8876699637241113E-4</v>
      </c>
    </row>
    <row r="5090" spans="1:16" ht="22" customHeight="1" x14ac:dyDescent="0.2">
      <c r="A5090" s="150" t="s">
        <v>5919</v>
      </c>
      <c r="B5090" s="151">
        <v>4.2715217005397305E-4</v>
      </c>
      <c r="C5090" s="151">
        <v>8.6054846157885385E-4</v>
      </c>
      <c r="D5090" s="151">
        <v>2.6712331553303885E-4</v>
      </c>
      <c r="E5090" s="151">
        <v>8.3972013110783625E-4</v>
      </c>
      <c r="F5090" s="151">
        <v>2.7900974149358012E-4</v>
      </c>
      <c r="G5090" s="151">
        <v>7.9914679213414293E-4</v>
      </c>
      <c r="H5090" s="151">
        <v>4.2613455334133922E-4</v>
      </c>
      <c r="I5090" s="151">
        <v>9.7514186804809359E-4</v>
      </c>
      <c r="J5090" s="151">
        <v>2.4577009975444562E-4</v>
      </c>
      <c r="K5090" s="151">
        <v>9.6495695751237635E-4</v>
      </c>
      <c r="L5090" s="151">
        <v>3.441973180018136E-4</v>
      </c>
      <c r="M5090" s="151">
        <v>7.3036270511925359E-4</v>
      </c>
      <c r="N5090" s="151">
        <v>4.5212086003969026E-4</v>
      </c>
      <c r="O5090" s="151">
        <v>5.6282648260968116E-4</v>
      </c>
      <c r="P5090" s="151">
        <v>4.3416409165654559E-4</v>
      </c>
    </row>
    <row r="5091" spans="1:16" ht="22" customHeight="1" x14ac:dyDescent="0.2">
      <c r="A5091" s="150" t="s">
        <v>5920</v>
      </c>
      <c r="B5091" s="151">
        <v>4.2715217005397305E-4</v>
      </c>
      <c r="C5091" s="151">
        <v>3.9115839162675176E-4</v>
      </c>
      <c r="D5091" s="151">
        <v>5.342466310660777E-4</v>
      </c>
      <c r="E5091" s="151">
        <v>3.3588805244313453E-4</v>
      </c>
      <c r="F5091" s="151">
        <v>4.1851461224037015E-4</v>
      </c>
      <c r="G5091" s="151">
        <v>2.3974403764024288E-4</v>
      </c>
      <c r="H5091" s="151">
        <v>3.4090764267307144E-4</v>
      </c>
      <c r="I5091" s="151">
        <v>2.786119622994553E-4</v>
      </c>
      <c r="J5091" s="151">
        <v>3.4407813965622386E-4</v>
      </c>
      <c r="K5091" s="151">
        <v>4.0206539896349013E-4</v>
      </c>
      <c r="L5091" s="151">
        <v>5.1629597700272043E-4</v>
      </c>
      <c r="M5091" s="151">
        <v>2.4345423503975119E-4</v>
      </c>
      <c r="N5091" s="151">
        <v>3.0744218482698938E-4</v>
      </c>
      <c r="O5091" s="151">
        <v>2.8141324130484058E-4</v>
      </c>
      <c r="P5091" s="151">
        <v>3.0202719419585781E-4</v>
      </c>
    </row>
    <row r="5092" spans="1:16" ht="22" customHeight="1" x14ac:dyDescent="0.2">
      <c r="A5092" s="150" t="s">
        <v>5921</v>
      </c>
      <c r="B5092" s="151">
        <v>0</v>
      </c>
      <c r="C5092" s="151">
        <v>1.5646335665070072E-4</v>
      </c>
      <c r="D5092" s="151">
        <v>0</v>
      </c>
      <c r="E5092" s="151">
        <v>4.1986006555391816E-5</v>
      </c>
      <c r="F5092" s="151">
        <v>0</v>
      </c>
      <c r="G5092" s="151">
        <v>0</v>
      </c>
      <c r="H5092" s="151">
        <v>0</v>
      </c>
      <c r="I5092" s="151">
        <v>4.6435327049909221E-5</v>
      </c>
      <c r="J5092" s="151">
        <v>0</v>
      </c>
      <c r="K5092" s="151">
        <v>8.0413079792698034E-5</v>
      </c>
      <c r="L5092" s="151">
        <v>0</v>
      </c>
      <c r="M5092" s="151">
        <v>0</v>
      </c>
      <c r="N5092" s="151">
        <v>0</v>
      </c>
      <c r="O5092" s="151">
        <v>0</v>
      </c>
      <c r="P5092" s="151">
        <v>0</v>
      </c>
    </row>
    <row r="5093" spans="1:16" ht="22" customHeight="1" x14ac:dyDescent="0.2">
      <c r="A5093" s="150" t="s">
        <v>5922</v>
      </c>
      <c r="B5093" s="151">
        <v>1.4238405668465768E-4</v>
      </c>
      <c r="C5093" s="151">
        <v>0</v>
      </c>
      <c r="D5093" s="151">
        <v>1.5264189459030791E-4</v>
      </c>
      <c r="E5093" s="151">
        <v>0</v>
      </c>
      <c r="F5093" s="151">
        <v>2.7900974149358012E-4</v>
      </c>
      <c r="G5093" s="151">
        <v>0</v>
      </c>
      <c r="H5093" s="151">
        <v>0</v>
      </c>
      <c r="I5093" s="151">
        <v>0</v>
      </c>
      <c r="J5093" s="151">
        <v>0</v>
      </c>
      <c r="K5093" s="151">
        <v>0</v>
      </c>
      <c r="L5093" s="151">
        <v>0</v>
      </c>
      <c r="M5093" s="151">
        <v>0</v>
      </c>
      <c r="N5093" s="151">
        <v>0</v>
      </c>
      <c r="O5093" s="151">
        <v>0</v>
      </c>
      <c r="P5093" s="151">
        <v>0</v>
      </c>
    </row>
    <row r="5094" spans="1:16" ht="22" customHeight="1" x14ac:dyDescent="0.2">
      <c r="A5094" s="150" t="s">
        <v>5923</v>
      </c>
      <c r="B5094" s="151">
        <v>7.1591983557735175E-5</v>
      </c>
      <c r="C5094" s="151">
        <v>1.5734236427233385E-4</v>
      </c>
      <c r="D5094" s="151">
        <v>3.8374858330990331E-5</v>
      </c>
      <c r="E5094" s="151">
        <v>1.2666564899014272E-4</v>
      </c>
      <c r="F5094" s="151">
        <v>7.0144302987852294E-5</v>
      </c>
      <c r="G5094" s="151">
        <v>2.410909142561993E-4</v>
      </c>
      <c r="H5094" s="151">
        <v>1.714114270743814E-4</v>
      </c>
      <c r="I5094" s="151">
        <v>1.4008859902135532E-4</v>
      </c>
      <c r="J5094" s="151">
        <v>2.4715083065194248E-4</v>
      </c>
      <c r="K5094" s="151">
        <v>1.6172967733587581E-4</v>
      </c>
      <c r="L5094" s="151">
        <v>8.6532752699894144E-5</v>
      </c>
      <c r="M5094" s="151">
        <v>2.4482195546132285E-4</v>
      </c>
      <c r="N5094" s="151">
        <v>0</v>
      </c>
      <c r="O5094" s="151">
        <v>0</v>
      </c>
      <c r="P5094" s="151">
        <v>0</v>
      </c>
    </row>
    <row r="5095" spans="1:16" ht="22" customHeight="1" x14ac:dyDescent="0.2">
      <c r="A5095" s="150" t="s">
        <v>5924</v>
      </c>
      <c r="B5095" s="151">
        <v>0</v>
      </c>
      <c r="C5095" s="151">
        <v>0</v>
      </c>
      <c r="D5095" s="151">
        <v>0</v>
      </c>
      <c r="E5095" s="151">
        <v>0</v>
      </c>
      <c r="F5095" s="151">
        <v>0</v>
      </c>
      <c r="G5095" s="151">
        <v>0</v>
      </c>
      <c r="H5095" s="151">
        <v>0</v>
      </c>
      <c r="I5095" s="151">
        <v>0</v>
      </c>
      <c r="J5095" s="151">
        <v>0</v>
      </c>
      <c r="K5095" s="151">
        <v>0</v>
      </c>
      <c r="L5095" s="151">
        <v>0</v>
      </c>
      <c r="M5095" s="151">
        <v>0</v>
      </c>
      <c r="N5095" s="151">
        <v>0</v>
      </c>
      <c r="O5095" s="151">
        <v>7.0748553642649528E-5</v>
      </c>
      <c r="P5095" s="151">
        <v>0</v>
      </c>
    </row>
    <row r="5096" spans="1:16" ht="22" customHeight="1" x14ac:dyDescent="0.2">
      <c r="A5096" s="150" t="s">
        <v>5925</v>
      </c>
      <c r="B5096" s="151">
        <v>0</v>
      </c>
      <c r="C5096" s="151">
        <v>7.8671182136166927E-5</v>
      </c>
      <c r="D5096" s="151">
        <v>0</v>
      </c>
      <c r="E5096" s="151">
        <v>8.4443765993428481E-5</v>
      </c>
      <c r="F5096" s="151">
        <v>0</v>
      </c>
      <c r="G5096" s="151">
        <v>8.0363638085399774E-5</v>
      </c>
      <c r="H5096" s="151">
        <v>0</v>
      </c>
      <c r="I5096" s="151">
        <v>9.339239934757022E-5</v>
      </c>
      <c r="J5096" s="151">
        <v>9.8860332260776996E-5</v>
      </c>
      <c r="K5096" s="151">
        <v>0</v>
      </c>
      <c r="L5096" s="151">
        <v>0</v>
      </c>
      <c r="M5096" s="151">
        <v>8.1607318487107611E-5</v>
      </c>
      <c r="N5096" s="151">
        <v>3.6372869189709916E-5</v>
      </c>
      <c r="O5096" s="151">
        <v>0</v>
      </c>
      <c r="P5096" s="151">
        <v>1.8982748511607634E-5</v>
      </c>
    </row>
    <row r="5097" spans="1:16" ht="22" customHeight="1" x14ac:dyDescent="0.2">
      <c r="A5097" s="150" t="s">
        <v>5926</v>
      </c>
      <c r="B5097" s="151">
        <v>7.1591983557735175E-5</v>
      </c>
      <c r="C5097" s="151">
        <v>7.8671182136166927E-5</v>
      </c>
      <c r="D5097" s="151">
        <v>7.6749716661980662E-5</v>
      </c>
      <c r="E5097" s="151">
        <v>4.2221882996714241E-5</v>
      </c>
      <c r="F5097" s="151">
        <v>7.0144302987852294E-5</v>
      </c>
      <c r="G5097" s="151">
        <v>0</v>
      </c>
      <c r="H5097" s="151">
        <v>8.5705713537190698E-5</v>
      </c>
      <c r="I5097" s="151">
        <v>1.4008859902135532E-4</v>
      </c>
      <c r="J5097" s="151">
        <v>1.9772066452155399E-4</v>
      </c>
      <c r="K5097" s="151">
        <v>8.0864838667937903E-5</v>
      </c>
      <c r="L5097" s="151">
        <v>8.6532752699894144E-5</v>
      </c>
      <c r="M5097" s="151">
        <v>8.1607318487107611E-5</v>
      </c>
      <c r="N5097" s="151">
        <v>7.2745738379419831E-5</v>
      </c>
      <c r="O5097" s="151">
        <v>7.0748553642649528E-5</v>
      </c>
      <c r="P5097" s="151">
        <v>7.5930994046430537E-5</v>
      </c>
    </row>
    <row r="5098" spans="1:16" ht="22" customHeight="1" x14ac:dyDescent="0.2">
      <c r="A5098" s="150" t="s">
        <v>5927</v>
      </c>
      <c r="B5098" s="151">
        <v>0</v>
      </c>
      <c r="C5098" s="151">
        <v>7.8671182136166927E-5</v>
      </c>
      <c r="D5098" s="151">
        <v>0</v>
      </c>
      <c r="E5098" s="151">
        <v>0</v>
      </c>
      <c r="F5098" s="151">
        <v>0</v>
      </c>
      <c r="G5098" s="151">
        <v>0</v>
      </c>
      <c r="H5098" s="151">
        <v>0</v>
      </c>
      <c r="I5098" s="151">
        <v>4.669619967378511E-5</v>
      </c>
      <c r="J5098" s="151">
        <v>0</v>
      </c>
      <c r="K5098" s="151">
        <v>8.0864838667937903E-5</v>
      </c>
      <c r="L5098" s="151">
        <v>0</v>
      </c>
      <c r="M5098" s="151">
        <v>0</v>
      </c>
      <c r="N5098" s="151">
        <v>0</v>
      </c>
      <c r="O5098" s="151">
        <v>0</v>
      </c>
      <c r="P5098" s="151">
        <v>0</v>
      </c>
    </row>
    <row r="5099" spans="1:16" ht="22" customHeight="1" x14ac:dyDescent="0.2">
      <c r="A5099" s="150" t="s">
        <v>5928</v>
      </c>
      <c r="B5099" s="151">
        <v>0</v>
      </c>
      <c r="C5099" s="151">
        <v>7.8671182136166927E-5</v>
      </c>
      <c r="D5099" s="151">
        <v>0</v>
      </c>
      <c r="E5099" s="151">
        <v>1.2666564899014272E-4</v>
      </c>
      <c r="F5099" s="151">
        <v>0</v>
      </c>
      <c r="G5099" s="151">
        <v>8.0363638085399774E-5</v>
      </c>
      <c r="H5099" s="151">
        <v>8.5705713537190698E-5</v>
      </c>
      <c r="I5099" s="151">
        <v>9.339239934757022E-5</v>
      </c>
      <c r="J5099" s="151">
        <v>4.9430166130388498E-5</v>
      </c>
      <c r="K5099" s="151">
        <v>8.0864838667937903E-5</v>
      </c>
      <c r="L5099" s="151">
        <v>0</v>
      </c>
      <c r="M5099" s="151">
        <v>1.6321463697421522E-4</v>
      </c>
      <c r="N5099" s="151">
        <v>0</v>
      </c>
      <c r="O5099" s="151">
        <v>0</v>
      </c>
      <c r="P5099" s="151">
        <v>0</v>
      </c>
    </row>
    <row r="5100" spans="1:16" ht="22" customHeight="1" x14ac:dyDescent="0.2">
      <c r="A5100" s="150" t="s">
        <v>5929</v>
      </c>
      <c r="B5100" s="151">
        <v>0</v>
      </c>
      <c r="C5100" s="151">
        <v>7.8671182136166927E-5</v>
      </c>
      <c r="D5100" s="151">
        <v>0</v>
      </c>
      <c r="E5100" s="151">
        <v>0</v>
      </c>
      <c r="F5100" s="151">
        <v>0</v>
      </c>
      <c r="G5100" s="151">
        <v>0</v>
      </c>
      <c r="H5100" s="151">
        <v>0</v>
      </c>
      <c r="I5100" s="151">
        <v>4.669619967378511E-5</v>
      </c>
      <c r="J5100" s="151">
        <v>0</v>
      </c>
      <c r="K5100" s="151">
        <v>8.0864838667937903E-5</v>
      </c>
      <c r="L5100" s="151">
        <v>0</v>
      </c>
      <c r="M5100" s="151">
        <v>0</v>
      </c>
      <c r="N5100" s="151">
        <v>0</v>
      </c>
      <c r="O5100" s="151">
        <v>0</v>
      </c>
      <c r="P5100" s="151">
        <v>0</v>
      </c>
    </row>
    <row r="5101" spans="1:16" ht="22" customHeight="1" x14ac:dyDescent="0.2">
      <c r="A5101" s="150" t="s">
        <v>5930</v>
      </c>
      <c r="B5101" s="151">
        <v>7.1591983557735175E-5</v>
      </c>
      <c r="C5101" s="151">
        <v>0</v>
      </c>
      <c r="D5101" s="151">
        <v>3.8374858330990331E-5</v>
      </c>
      <c r="E5101" s="151">
        <v>0</v>
      </c>
      <c r="F5101" s="151">
        <v>7.0144302987852294E-5</v>
      </c>
      <c r="G5101" s="151">
        <v>0</v>
      </c>
      <c r="H5101" s="151">
        <v>0</v>
      </c>
      <c r="I5101" s="151">
        <v>0</v>
      </c>
      <c r="J5101" s="151">
        <v>0</v>
      </c>
      <c r="K5101" s="151">
        <v>0</v>
      </c>
      <c r="L5101" s="151">
        <v>0</v>
      </c>
      <c r="M5101" s="151">
        <v>0</v>
      </c>
      <c r="N5101" s="151">
        <v>0</v>
      </c>
      <c r="O5101" s="151">
        <v>0</v>
      </c>
      <c r="P5101" s="151">
        <v>0</v>
      </c>
    </row>
    <row r="5102" spans="1:16" ht="22" customHeight="1" x14ac:dyDescent="0.2">
      <c r="A5102" s="150" t="s">
        <v>5931</v>
      </c>
      <c r="B5102" s="151">
        <v>2.1477595067320555E-4</v>
      </c>
      <c r="C5102" s="151">
        <v>0</v>
      </c>
      <c r="D5102" s="151">
        <v>1.5349943332396132E-4</v>
      </c>
      <c r="E5102" s="151">
        <v>0</v>
      </c>
      <c r="F5102" s="151">
        <v>1.4028860597570459E-4</v>
      </c>
      <c r="G5102" s="151">
        <v>0</v>
      </c>
      <c r="H5102" s="151">
        <v>0</v>
      </c>
      <c r="I5102" s="151">
        <v>0</v>
      </c>
      <c r="J5102" s="151">
        <v>0</v>
      </c>
      <c r="K5102" s="151">
        <v>0</v>
      </c>
      <c r="L5102" s="151">
        <v>0</v>
      </c>
      <c r="M5102" s="151">
        <v>0</v>
      </c>
      <c r="N5102" s="151">
        <v>7.2745738379419831E-5</v>
      </c>
      <c r="O5102" s="151">
        <v>7.0748553642649528E-5</v>
      </c>
      <c r="P5102" s="151">
        <v>7.5930994046430537E-5</v>
      </c>
    </row>
    <row r="5103" spans="1:16" ht="22" customHeight="1" x14ac:dyDescent="0.2">
      <c r="A5103" s="150" t="s">
        <v>5932</v>
      </c>
      <c r="B5103" s="151">
        <v>2.863679342309407E-4</v>
      </c>
      <c r="C5103" s="151">
        <v>0</v>
      </c>
      <c r="D5103" s="151">
        <v>3.0699886664792265E-4</v>
      </c>
      <c r="E5103" s="151">
        <v>0</v>
      </c>
      <c r="F5103" s="151">
        <v>2.8057721195140918E-4</v>
      </c>
      <c r="G5103" s="151">
        <v>8.0363638085399774E-5</v>
      </c>
      <c r="H5103" s="151">
        <v>0</v>
      </c>
      <c r="I5103" s="151">
        <v>0</v>
      </c>
      <c r="J5103" s="151">
        <v>0</v>
      </c>
      <c r="K5103" s="151">
        <v>0</v>
      </c>
      <c r="L5103" s="151">
        <v>0</v>
      </c>
      <c r="M5103" s="151">
        <v>0</v>
      </c>
      <c r="N5103" s="151">
        <v>2.1823721513825948E-4</v>
      </c>
      <c r="O5103" s="151">
        <v>2.1224566092794859E-4</v>
      </c>
      <c r="P5103" s="151">
        <v>2.4677573065089929E-4</v>
      </c>
    </row>
    <row r="5104" spans="1:16" ht="22" customHeight="1" x14ac:dyDescent="0.2">
      <c r="A5104" s="150" t="s">
        <v>5933</v>
      </c>
      <c r="B5104" s="151">
        <v>7.1996458041112221E-5</v>
      </c>
      <c r="C5104" s="151">
        <v>0</v>
      </c>
      <c r="D5104" s="151">
        <v>7.7183330880409941E-5</v>
      </c>
      <c r="E5104" s="151">
        <v>0</v>
      </c>
      <c r="F5104" s="151">
        <v>1.4108119696991763E-4</v>
      </c>
      <c r="G5104" s="151">
        <v>0</v>
      </c>
      <c r="H5104" s="151">
        <v>1.7237985321604459E-4</v>
      </c>
      <c r="I5104" s="151">
        <v>0</v>
      </c>
      <c r="J5104" s="151">
        <v>9.9418865211402851E-5</v>
      </c>
      <c r="K5104" s="151">
        <v>0</v>
      </c>
      <c r="L5104" s="151">
        <v>8.7021638308368122E-5</v>
      </c>
      <c r="M5104" s="151">
        <v>0</v>
      </c>
      <c r="N5104" s="151">
        <v>7.3156731251619941E-5</v>
      </c>
      <c r="O5104" s="151">
        <v>7.1148262985263372E-5</v>
      </c>
      <c r="P5104" s="151">
        <v>9.5449978391699418E-5</v>
      </c>
    </row>
    <row r="5105" spans="1:16" ht="22" customHeight="1" x14ac:dyDescent="0.2">
      <c r="A5105" s="150" t="s">
        <v>5934</v>
      </c>
      <c r="B5105" s="151">
        <v>0</v>
      </c>
      <c r="C5105" s="151">
        <v>0</v>
      </c>
      <c r="D5105" s="151">
        <v>0</v>
      </c>
      <c r="E5105" s="151">
        <v>0</v>
      </c>
      <c r="F5105" s="151">
        <v>0</v>
      </c>
      <c r="G5105" s="151">
        <v>0</v>
      </c>
      <c r="H5105" s="151">
        <v>0</v>
      </c>
      <c r="I5105" s="151">
        <v>0</v>
      </c>
      <c r="J5105" s="151">
        <v>0</v>
      </c>
      <c r="K5105" s="151">
        <v>0</v>
      </c>
      <c r="L5105" s="151">
        <v>0</v>
      </c>
      <c r="M5105" s="151">
        <v>0</v>
      </c>
      <c r="N5105" s="151">
        <v>1.8289182812904985E-5</v>
      </c>
      <c r="O5105" s="151">
        <v>0</v>
      </c>
      <c r="P5105" s="151">
        <v>0</v>
      </c>
    </row>
    <row r="5106" spans="1:16" ht="22" customHeight="1" x14ac:dyDescent="0.2">
      <c r="A5106" s="150" t="s">
        <v>5935</v>
      </c>
      <c r="B5106" s="151">
        <v>1.4399291608222444E-4</v>
      </c>
      <c r="C5106" s="151">
        <v>0</v>
      </c>
      <c r="D5106" s="151">
        <v>1.5436666176081988E-4</v>
      </c>
      <c r="E5106" s="151">
        <v>2.547625482513605E-4</v>
      </c>
      <c r="F5106" s="151">
        <v>0</v>
      </c>
      <c r="G5106" s="151">
        <v>8.0817669938989601E-5</v>
      </c>
      <c r="H5106" s="151">
        <v>1.7237985321604459E-4</v>
      </c>
      <c r="I5106" s="151">
        <v>9.392004002185029E-5</v>
      </c>
      <c r="J5106" s="151">
        <v>9.9418865211402851E-5</v>
      </c>
      <c r="K5106" s="151">
        <v>0</v>
      </c>
      <c r="L5106" s="151">
        <v>8.7021638308368122E-5</v>
      </c>
      <c r="M5106" s="151">
        <v>8.2068376783644935E-5</v>
      </c>
      <c r="N5106" s="151">
        <v>3.6578365625809971E-5</v>
      </c>
      <c r="O5106" s="151">
        <v>0</v>
      </c>
      <c r="P5106" s="151">
        <v>3.8179991356679766E-5</v>
      </c>
    </row>
    <row r="5107" spans="1:16" ht="22" customHeight="1" x14ac:dyDescent="0.2">
      <c r="A5107" s="150" t="s">
        <v>5936</v>
      </c>
      <c r="B5107" s="151">
        <v>1.4399291608222444E-4</v>
      </c>
      <c r="C5107" s="151">
        <v>7.9115652091738494E-5</v>
      </c>
      <c r="D5107" s="151">
        <v>1.5436666176081988E-4</v>
      </c>
      <c r="E5107" s="151">
        <v>1.6984169883424034E-4</v>
      </c>
      <c r="F5107" s="151">
        <v>1.4108119696991763E-4</v>
      </c>
      <c r="G5107" s="151">
        <v>8.0817669938989601E-5</v>
      </c>
      <c r="H5107" s="151">
        <v>1.7237985321604459E-4</v>
      </c>
      <c r="I5107" s="151">
        <v>9.392004002185029E-5</v>
      </c>
      <c r="J5107" s="151">
        <v>1.4912829781710428E-4</v>
      </c>
      <c r="K5107" s="151">
        <v>1.6264340432647399E-4</v>
      </c>
      <c r="L5107" s="151">
        <v>1.7404327661673624E-4</v>
      </c>
      <c r="M5107" s="151">
        <v>1.6413675356728987E-4</v>
      </c>
      <c r="N5107" s="151">
        <v>7.3156731251619941E-5</v>
      </c>
      <c r="O5107" s="151">
        <v>7.1148262985263372E-5</v>
      </c>
      <c r="P5107" s="151">
        <v>1.5271996542671906E-4</v>
      </c>
    </row>
    <row r="5108" spans="1:16" ht="22" customHeight="1" x14ac:dyDescent="0.2">
      <c r="A5108" s="150" t="s">
        <v>5937</v>
      </c>
      <c r="B5108" s="151">
        <v>2.1598937412333665E-4</v>
      </c>
      <c r="C5108" s="151">
        <v>1.9778913022934627E-3</v>
      </c>
      <c r="D5108" s="151">
        <v>3.4732498896184475E-4</v>
      </c>
      <c r="E5108" s="151">
        <v>1.9956399613023238E-3</v>
      </c>
      <c r="F5108" s="151">
        <v>2.1162179545487645E-4</v>
      </c>
      <c r="G5108" s="151">
        <v>1.7779887386577713E-3</v>
      </c>
      <c r="H5108" s="151">
        <v>3.4475970643208919E-4</v>
      </c>
      <c r="I5108" s="151">
        <v>2.2071209405134817E-3</v>
      </c>
      <c r="J5108" s="151">
        <v>3.4796602823991004E-4</v>
      </c>
      <c r="K5108" s="151">
        <v>2.1956859584073988E-3</v>
      </c>
      <c r="L5108" s="151">
        <v>4.3510819154184062E-4</v>
      </c>
      <c r="M5108" s="151">
        <v>2.2158461731584134E-3</v>
      </c>
      <c r="N5108" s="151">
        <v>4.9380793594843461E-4</v>
      </c>
      <c r="O5108" s="151">
        <v>4.9803784089684359E-4</v>
      </c>
      <c r="P5108" s="151">
        <v>6.2996985738521618E-4</v>
      </c>
    </row>
    <row r="5109" spans="1:16" ht="22" customHeight="1" x14ac:dyDescent="0.2">
      <c r="A5109" s="150" t="s">
        <v>5938</v>
      </c>
      <c r="B5109" s="151">
        <v>2.1598937412333665E-4</v>
      </c>
      <c r="C5109" s="151">
        <v>1.5823130418347699E-4</v>
      </c>
      <c r="D5109" s="151">
        <v>1.9295832720102484E-4</v>
      </c>
      <c r="E5109" s="151">
        <v>3.3968339766848069E-4</v>
      </c>
      <c r="F5109" s="151">
        <v>2.1162179545487645E-4</v>
      </c>
      <c r="G5109" s="151">
        <v>3.232706797559584E-4</v>
      </c>
      <c r="H5109" s="151">
        <v>2.5856977982406686E-4</v>
      </c>
      <c r="I5109" s="151">
        <v>2.8176012006555086E-4</v>
      </c>
      <c r="J5109" s="151">
        <v>2.9825659563420857E-4</v>
      </c>
      <c r="K5109" s="151">
        <v>2.4396510648971097E-4</v>
      </c>
      <c r="L5109" s="151">
        <v>1.7404327661673624E-4</v>
      </c>
      <c r="M5109" s="151">
        <v>4.1034188391822469E-4</v>
      </c>
      <c r="N5109" s="151">
        <v>1.8289182812904987E-4</v>
      </c>
      <c r="O5109" s="151">
        <v>2.134447889557901E-4</v>
      </c>
      <c r="P5109" s="151">
        <v>1.3362996974837919E-4</v>
      </c>
    </row>
    <row r="5110" spans="1:16" ht="22" customHeight="1" x14ac:dyDescent="0.2">
      <c r="A5110" s="150" t="s">
        <v>5939</v>
      </c>
      <c r="B5110" s="151">
        <v>0</v>
      </c>
      <c r="C5110" s="151">
        <v>0</v>
      </c>
      <c r="D5110" s="151">
        <v>0</v>
      </c>
      <c r="E5110" s="151">
        <v>0</v>
      </c>
      <c r="F5110" s="151">
        <v>0</v>
      </c>
      <c r="G5110" s="151">
        <v>0</v>
      </c>
      <c r="H5110" s="151">
        <v>0</v>
      </c>
      <c r="I5110" s="151">
        <v>0</v>
      </c>
      <c r="J5110" s="151">
        <v>0</v>
      </c>
      <c r="K5110" s="151">
        <v>0</v>
      </c>
      <c r="L5110" s="151">
        <v>8.7021638308368122E-5</v>
      </c>
      <c r="M5110" s="151">
        <v>0</v>
      </c>
      <c r="N5110" s="151">
        <v>0</v>
      </c>
      <c r="O5110" s="151">
        <v>0</v>
      </c>
      <c r="P5110" s="151">
        <v>0</v>
      </c>
    </row>
    <row r="5111" spans="1:16" ht="22" customHeight="1" x14ac:dyDescent="0.2">
      <c r="A5111" s="150" t="s">
        <v>5940</v>
      </c>
      <c r="B5111" s="151">
        <v>0</v>
      </c>
      <c r="C5111" s="151">
        <v>2.3734695627521549E-4</v>
      </c>
      <c r="D5111" s="151">
        <v>7.7183330880409941E-5</v>
      </c>
      <c r="E5111" s="151">
        <v>5.09525096502721E-4</v>
      </c>
      <c r="F5111" s="151">
        <v>7.0540598484958815E-5</v>
      </c>
      <c r="G5111" s="151">
        <v>3.232706797559584E-4</v>
      </c>
      <c r="H5111" s="151">
        <v>8.6189926608022297E-5</v>
      </c>
      <c r="I5111" s="151">
        <v>5.1656022012017664E-4</v>
      </c>
      <c r="J5111" s="151">
        <v>4.9709432605701425E-5</v>
      </c>
      <c r="K5111" s="151">
        <v>3.2528680865294798E-4</v>
      </c>
      <c r="L5111" s="151">
        <v>8.7021638308368122E-5</v>
      </c>
      <c r="M5111" s="151">
        <v>4.1034188391822469E-4</v>
      </c>
      <c r="N5111" s="151">
        <v>1.0973509687742991E-4</v>
      </c>
      <c r="O5111" s="151">
        <v>2.134447889557901E-4</v>
      </c>
      <c r="P5111" s="151">
        <v>1.9089995678339884E-4</v>
      </c>
    </row>
    <row r="5112" spans="1:16" ht="22" customHeight="1" x14ac:dyDescent="0.2">
      <c r="A5112" s="150" t="s">
        <v>5941</v>
      </c>
      <c r="B5112" s="151">
        <v>0</v>
      </c>
      <c r="C5112" s="151">
        <v>6.3292521673390795E-4</v>
      </c>
      <c r="D5112" s="151">
        <v>3.859166544020497E-5</v>
      </c>
      <c r="E5112" s="151">
        <v>5.9444594591984124E-4</v>
      </c>
      <c r="F5112" s="151">
        <v>7.0540598484958815E-5</v>
      </c>
      <c r="G5112" s="151">
        <v>4.8490601963393761E-4</v>
      </c>
      <c r="H5112" s="151">
        <v>8.6189926608022297E-5</v>
      </c>
      <c r="I5112" s="151">
        <v>5.1656022012017664E-4</v>
      </c>
      <c r="J5112" s="151">
        <v>4.9709432605701425E-5</v>
      </c>
      <c r="K5112" s="151">
        <v>8.1321702163236992E-4</v>
      </c>
      <c r="L5112" s="151">
        <v>8.7021638308368122E-5</v>
      </c>
      <c r="M5112" s="151">
        <v>8.2068376783644937E-4</v>
      </c>
      <c r="N5112" s="151">
        <v>1.0973509687742991E-4</v>
      </c>
      <c r="O5112" s="151">
        <v>7.1148262985263372E-5</v>
      </c>
      <c r="P5112" s="151">
        <v>1.9089995678339884E-4</v>
      </c>
    </row>
    <row r="5113" spans="1:16" ht="22" customHeight="1" x14ac:dyDescent="0.2">
      <c r="A5113" s="150" t="s">
        <v>5942</v>
      </c>
      <c r="B5113" s="151">
        <v>0</v>
      </c>
      <c r="C5113" s="151">
        <v>3.1646260836695397E-4</v>
      </c>
      <c r="D5113" s="151">
        <v>0</v>
      </c>
      <c r="E5113" s="151">
        <v>3.3968339766848069E-4</v>
      </c>
      <c r="F5113" s="151">
        <v>0</v>
      </c>
      <c r="G5113" s="151">
        <v>3.232706797559584E-4</v>
      </c>
      <c r="H5113" s="151">
        <v>8.6189926608022297E-5</v>
      </c>
      <c r="I5113" s="151">
        <v>2.3480010005462571E-4</v>
      </c>
      <c r="J5113" s="151">
        <v>1.4912829781710428E-4</v>
      </c>
      <c r="K5113" s="151">
        <v>4.0660851081618496E-4</v>
      </c>
      <c r="L5113" s="151">
        <v>1.7404327661673624E-4</v>
      </c>
      <c r="M5113" s="151">
        <v>2.4620513035093484E-4</v>
      </c>
      <c r="N5113" s="151">
        <v>0</v>
      </c>
      <c r="O5113" s="151">
        <v>0</v>
      </c>
      <c r="P5113" s="151">
        <v>5.7269987035019645E-5</v>
      </c>
    </row>
    <row r="5114" spans="1:16" ht="22" customHeight="1" x14ac:dyDescent="0.2">
      <c r="A5114" s="150" t="s">
        <v>5943</v>
      </c>
      <c r="B5114" s="151">
        <v>7.1996458041112221E-5</v>
      </c>
      <c r="C5114" s="151">
        <v>7.9115652091738494E-5</v>
      </c>
      <c r="D5114" s="151">
        <v>7.7183330880409941E-5</v>
      </c>
      <c r="E5114" s="151">
        <v>8.4920849417120171E-5</v>
      </c>
      <c r="F5114" s="151">
        <v>1.4108119696991763E-4</v>
      </c>
      <c r="G5114" s="151">
        <v>8.0817669938989601E-5</v>
      </c>
      <c r="H5114" s="151">
        <v>0</v>
      </c>
      <c r="I5114" s="151">
        <v>9.392004002185029E-5</v>
      </c>
      <c r="J5114" s="151">
        <v>9.9418865211402851E-5</v>
      </c>
      <c r="K5114" s="151">
        <v>8.1321702163236994E-5</v>
      </c>
      <c r="L5114" s="151">
        <v>8.7021638308368122E-5</v>
      </c>
      <c r="M5114" s="151">
        <v>8.2068376783644935E-5</v>
      </c>
      <c r="N5114" s="151">
        <v>7.3156731251619941E-5</v>
      </c>
      <c r="O5114" s="151">
        <v>0</v>
      </c>
      <c r="P5114" s="151">
        <v>5.7269987035019645E-5</v>
      </c>
    </row>
    <row r="5115" spans="1:16" ht="22" customHeight="1" x14ac:dyDescent="0.2">
      <c r="A5115" s="150" t="s">
        <v>5944</v>
      </c>
      <c r="B5115" s="151">
        <v>7.1996458041112221E-5</v>
      </c>
      <c r="C5115" s="151">
        <v>0</v>
      </c>
      <c r="D5115" s="151">
        <v>3.859166544020497E-5</v>
      </c>
      <c r="E5115" s="151">
        <v>0</v>
      </c>
      <c r="F5115" s="151">
        <v>7.0540598484958815E-5</v>
      </c>
      <c r="G5115" s="151">
        <v>0</v>
      </c>
      <c r="H5115" s="151">
        <v>0</v>
      </c>
      <c r="I5115" s="151">
        <v>0</v>
      </c>
      <c r="J5115" s="151">
        <v>0</v>
      </c>
      <c r="K5115" s="151">
        <v>0</v>
      </c>
      <c r="L5115" s="151">
        <v>0</v>
      </c>
      <c r="M5115" s="151">
        <v>0</v>
      </c>
      <c r="N5115" s="151">
        <v>0</v>
      </c>
      <c r="O5115" s="151">
        <v>0</v>
      </c>
      <c r="P5115" s="151">
        <v>0</v>
      </c>
    </row>
    <row r="5116" spans="1:16" ht="22" customHeight="1" x14ac:dyDescent="0.2">
      <c r="A5116" s="150" t="s">
        <v>5945</v>
      </c>
      <c r="B5116" s="151">
        <v>2.1721658647631014E-4</v>
      </c>
      <c r="C5116" s="151">
        <v>0</v>
      </c>
      <c r="D5116" s="151">
        <v>3.8810936266569769E-4</v>
      </c>
      <c r="E5116" s="151">
        <v>0</v>
      </c>
      <c r="F5116" s="151">
        <v>2.1282419201996093E-4</v>
      </c>
      <c r="G5116" s="151">
        <v>0</v>
      </c>
      <c r="H5116" s="151">
        <v>2.6003892630033996E-4</v>
      </c>
      <c r="I5116" s="151">
        <v>0</v>
      </c>
      <c r="J5116" s="151">
        <v>2.999512353821302E-4</v>
      </c>
      <c r="K5116" s="151">
        <v>0</v>
      </c>
      <c r="L5116" s="151">
        <v>1.7503215887024044E-4</v>
      </c>
      <c r="M5116" s="151">
        <v>0</v>
      </c>
      <c r="N5116" s="151">
        <v>4.2304126835986474E-4</v>
      </c>
      <c r="O5116" s="151">
        <v>2.1465754343849344E-4</v>
      </c>
      <c r="P5116" s="151">
        <v>3.455723081317663E-4</v>
      </c>
    </row>
    <row r="5117" spans="1:16" ht="22" customHeight="1" x14ac:dyDescent="0.2">
      <c r="A5117" s="150" t="s">
        <v>5946</v>
      </c>
      <c r="B5117" s="151">
        <v>0</v>
      </c>
      <c r="C5117" s="151">
        <v>0</v>
      </c>
      <c r="D5117" s="151">
        <v>0</v>
      </c>
      <c r="E5117" s="151">
        <v>4.2701677121676908E-5</v>
      </c>
      <c r="F5117" s="151">
        <v>0</v>
      </c>
      <c r="G5117" s="151">
        <v>0</v>
      </c>
      <c r="H5117" s="151">
        <v>0</v>
      </c>
      <c r="I5117" s="151">
        <v>0</v>
      </c>
      <c r="J5117" s="151">
        <v>0</v>
      </c>
      <c r="K5117" s="151">
        <v>0</v>
      </c>
      <c r="L5117" s="151">
        <v>0</v>
      </c>
      <c r="M5117" s="151">
        <v>0</v>
      </c>
      <c r="N5117" s="151">
        <v>3.6786197248683895E-5</v>
      </c>
      <c r="O5117" s="151">
        <v>0</v>
      </c>
      <c r="P5117" s="151">
        <v>0</v>
      </c>
    </row>
    <row r="5118" spans="1:16" ht="22" customHeight="1" x14ac:dyDescent="0.2">
      <c r="A5118" s="150" t="s">
        <v>5947</v>
      </c>
      <c r="B5118" s="151">
        <v>2.1721658647631014E-4</v>
      </c>
      <c r="C5118" s="151">
        <v>7.9565172842259739E-5</v>
      </c>
      <c r="D5118" s="151">
        <v>2.3286561759941859E-4</v>
      </c>
      <c r="E5118" s="151">
        <v>4.2701677121676908E-5</v>
      </c>
      <c r="F5118" s="151">
        <v>2.8376558935994795E-4</v>
      </c>
      <c r="G5118" s="151">
        <v>8.1276861245461137E-5</v>
      </c>
      <c r="H5118" s="151">
        <v>3.4671856840045332E-4</v>
      </c>
      <c r="I5118" s="151">
        <v>1.4168051491932529E-4</v>
      </c>
      <c r="J5118" s="151">
        <v>2.999512353821302E-4</v>
      </c>
      <c r="K5118" s="151">
        <v>1.6356751457832896E-4</v>
      </c>
      <c r="L5118" s="151">
        <v>3.5006431774048087E-4</v>
      </c>
      <c r="M5118" s="151">
        <v>8.2534674379006556E-5</v>
      </c>
      <c r="N5118" s="151">
        <v>2.5750338074078722E-4</v>
      </c>
      <c r="O5118" s="151">
        <v>2.1465754343849344E-4</v>
      </c>
      <c r="P5118" s="151">
        <v>2.6877846188026267E-4</v>
      </c>
    </row>
    <row r="5119" spans="1:16" ht="22" customHeight="1" x14ac:dyDescent="0.2">
      <c r="A5119" s="150" t="s">
        <v>5948</v>
      </c>
      <c r="B5119" s="151">
        <v>1.4481105765087345E-4</v>
      </c>
      <c r="C5119" s="151">
        <v>0</v>
      </c>
      <c r="D5119" s="151">
        <v>0</v>
      </c>
      <c r="E5119" s="151">
        <v>0</v>
      </c>
      <c r="F5119" s="151">
        <v>1.4188279467997397E-4</v>
      </c>
      <c r="G5119" s="151">
        <v>0</v>
      </c>
      <c r="H5119" s="151">
        <v>8.6679642100113329E-5</v>
      </c>
      <c r="I5119" s="151">
        <v>0</v>
      </c>
      <c r="J5119" s="151">
        <v>9.9983745127376733E-5</v>
      </c>
      <c r="K5119" s="151">
        <v>0</v>
      </c>
      <c r="L5119" s="151">
        <v>8.7516079435120218E-5</v>
      </c>
      <c r="M5119" s="151">
        <v>0</v>
      </c>
      <c r="N5119" s="151">
        <v>1.2875169037039361E-4</v>
      </c>
      <c r="O5119" s="151">
        <v>1.4310502895899564E-4</v>
      </c>
      <c r="P5119" s="151">
        <v>1.7278615406588315E-4</v>
      </c>
    </row>
    <row r="5120" spans="1:16" ht="22" customHeight="1" x14ac:dyDescent="0.2">
      <c r="A5120" s="150" t="s">
        <v>5949</v>
      </c>
      <c r="B5120" s="151">
        <v>2.896221153017469E-4</v>
      </c>
      <c r="C5120" s="151">
        <v>0</v>
      </c>
      <c r="D5120" s="151">
        <v>1.1643280879970929E-4</v>
      </c>
      <c r="E5120" s="151">
        <v>0</v>
      </c>
      <c r="F5120" s="151">
        <v>2.1282419201996093E-4</v>
      </c>
      <c r="G5120" s="151">
        <v>0</v>
      </c>
      <c r="H5120" s="151">
        <v>5.2007785260067992E-4</v>
      </c>
      <c r="I5120" s="151">
        <v>0</v>
      </c>
      <c r="J5120" s="151">
        <v>4.9991872563688361E-4</v>
      </c>
      <c r="K5120" s="151">
        <v>1.6356751457832896E-4</v>
      </c>
      <c r="L5120" s="151">
        <v>3.5006431774048087E-4</v>
      </c>
      <c r="M5120" s="151">
        <v>0</v>
      </c>
      <c r="N5120" s="151">
        <v>3.4946887386249698E-4</v>
      </c>
      <c r="O5120" s="151">
        <v>3.5776257239748907E-4</v>
      </c>
      <c r="P5120" s="151">
        <v>3.0717538500601451E-4</v>
      </c>
    </row>
    <row r="5121" spans="1:16" ht="22" customHeight="1" x14ac:dyDescent="0.2">
      <c r="A5121" s="150" t="s">
        <v>5950</v>
      </c>
      <c r="B5121" s="151">
        <v>4.3443317295262029E-4</v>
      </c>
      <c r="C5121" s="151">
        <v>9.5478207410711676E-4</v>
      </c>
      <c r="D5121" s="151">
        <v>3.8810936266569769E-4</v>
      </c>
      <c r="E5121" s="151">
        <v>5.9782347970347663E-4</v>
      </c>
      <c r="F5121" s="151">
        <v>3.5470698669993491E-4</v>
      </c>
      <c r="G5121" s="151">
        <v>5.6893802871822794E-4</v>
      </c>
      <c r="H5121" s="151">
        <v>7.8011677890102004E-4</v>
      </c>
      <c r="I5121" s="151">
        <v>6.611757362901847E-4</v>
      </c>
      <c r="J5121" s="151">
        <v>7.4987808845532547E-4</v>
      </c>
      <c r="K5121" s="151">
        <v>8.1783757289164468E-4</v>
      </c>
      <c r="L5121" s="151">
        <v>6.1261255604584154E-4</v>
      </c>
      <c r="M5121" s="151">
        <v>7.4281206941105907E-4</v>
      </c>
      <c r="N5121" s="151">
        <v>1.8393098624341946E-4</v>
      </c>
      <c r="O5121" s="151">
        <v>2.8621005791799127E-4</v>
      </c>
      <c r="P5121" s="151">
        <v>1.5358769250300725E-4</v>
      </c>
    </row>
    <row r="5122" spans="1:16" ht="22" customHeight="1" x14ac:dyDescent="0.2">
      <c r="A5122" s="150" t="s">
        <v>5951</v>
      </c>
      <c r="B5122" s="151">
        <v>0</v>
      </c>
      <c r="C5122" s="151">
        <v>0</v>
      </c>
      <c r="D5122" s="151">
        <v>0</v>
      </c>
      <c r="E5122" s="151">
        <v>0</v>
      </c>
      <c r="F5122" s="151">
        <v>0</v>
      </c>
      <c r="G5122" s="151">
        <v>0</v>
      </c>
      <c r="H5122" s="151">
        <v>0</v>
      </c>
      <c r="I5122" s="151">
        <v>0</v>
      </c>
      <c r="J5122" s="151">
        <v>0</v>
      </c>
      <c r="K5122" s="151">
        <v>0</v>
      </c>
      <c r="L5122" s="151">
        <v>0</v>
      </c>
      <c r="M5122" s="151">
        <v>0</v>
      </c>
      <c r="N5122" s="151">
        <v>0</v>
      </c>
      <c r="O5122" s="151">
        <v>0</v>
      </c>
      <c r="P5122" s="151">
        <v>1.9198461562875907E-5</v>
      </c>
    </row>
    <row r="5123" spans="1:16" ht="22" customHeight="1" x14ac:dyDescent="0.2">
      <c r="A5123" s="150" t="s">
        <v>5952</v>
      </c>
      <c r="B5123" s="151">
        <v>0</v>
      </c>
      <c r="C5123" s="151">
        <v>7.9565172842259739E-5</v>
      </c>
      <c r="D5123" s="151">
        <v>3.8810936266569769E-5</v>
      </c>
      <c r="E5123" s="151">
        <v>4.2701677121676908E-5</v>
      </c>
      <c r="F5123" s="151">
        <v>7.0941397339986987E-5</v>
      </c>
      <c r="G5123" s="151">
        <v>0</v>
      </c>
      <c r="H5123" s="151">
        <v>0</v>
      </c>
      <c r="I5123" s="151">
        <v>0</v>
      </c>
      <c r="J5123" s="151">
        <v>4.9991872563688366E-5</v>
      </c>
      <c r="K5123" s="151">
        <v>0</v>
      </c>
      <c r="L5123" s="151">
        <v>0</v>
      </c>
      <c r="M5123" s="151">
        <v>0</v>
      </c>
      <c r="N5123" s="151">
        <v>0</v>
      </c>
      <c r="O5123" s="151">
        <v>0</v>
      </c>
      <c r="P5123" s="151">
        <v>0</v>
      </c>
    </row>
    <row r="5124" spans="1:16" ht="22" customHeight="1" x14ac:dyDescent="0.2">
      <c r="A5124" s="150" t="s">
        <v>5953</v>
      </c>
      <c r="B5124" s="151">
        <v>0</v>
      </c>
      <c r="C5124" s="151">
        <v>0</v>
      </c>
      <c r="D5124" s="151">
        <v>0</v>
      </c>
      <c r="E5124" s="151">
        <v>0</v>
      </c>
      <c r="F5124" s="151">
        <v>0</v>
      </c>
      <c r="G5124" s="151">
        <v>0</v>
      </c>
      <c r="H5124" s="151">
        <v>0</v>
      </c>
      <c r="I5124" s="151">
        <v>4.7226838306441766E-5</v>
      </c>
      <c r="J5124" s="151">
        <v>0</v>
      </c>
      <c r="K5124" s="151">
        <v>0</v>
      </c>
      <c r="L5124" s="151">
        <v>0</v>
      </c>
      <c r="M5124" s="151">
        <v>0</v>
      </c>
      <c r="N5124" s="151">
        <v>0</v>
      </c>
      <c r="O5124" s="151">
        <v>0</v>
      </c>
      <c r="P5124" s="151">
        <v>0</v>
      </c>
    </row>
    <row r="5125" spans="1:16" ht="22" customHeight="1" x14ac:dyDescent="0.2">
      <c r="A5125" s="150" t="s">
        <v>5954</v>
      </c>
      <c r="B5125" s="151">
        <v>0</v>
      </c>
      <c r="C5125" s="151">
        <v>3.9782586421129869E-4</v>
      </c>
      <c r="D5125" s="151">
        <v>3.8810936266569769E-5</v>
      </c>
      <c r="E5125" s="151">
        <v>3.4161341697341527E-4</v>
      </c>
      <c r="F5125" s="151">
        <v>7.0941397339986987E-5</v>
      </c>
      <c r="G5125" s="151">
        <v>3.2510744498184455E-4</v>
      </c>
      <c r="H5125" s="151">
        <v>1.7335928420022666E-4</v>
      </c>
      <c r="I5125" s="151">
        <v>3.3058786814509235E-4</v>
      </c>
      <c r="J5125" s="151">
        <v>9.9983745127376733E-5</v>
      </c>
      <c r="K5125" s="151">
        <v>4.0891878644582234E-4</v>
      </c>
      <c r="L5125" s="151">
        <v>8.7516079435120218E-5</v>
      </c>
      <c r="M5125" s="151">
        <v>2.4760402313701965E-4</v>
      </c>
      <c r="N5125" s="151">
        <v>1.1035859174605167E-4</v>
      </c>
      <c r="O5125" s="151">
        <v>2.1465754343849344E-4</v>
      </c>
      <c r="P5125" s="151">
        <v>1.9198461562875904E-4</v>
      </c>
    </row>
    <row r="5126" spans="1:16" ht="22" customHeight="1" x14ac:dyDescent="0.2">
      <c r="A5126" s="150" t="s">
        <v>5955</v>
      </c>
      <c r="B5126" s="151">
        <v>0</v>
      </c>
      <c r="C5126" s="151">
        <v>0</v>
      </c>
      <c r="D5126" s="151">
        <v>0</v>
      </c>
      <c r="E5126" s="151">
        <v>0</v>
      </c>
      <c r="F5126" s="151">
        <v>0</v>
      </c>
      <c r="G5126" s="151">
        <v>8.1276861245461137E-5</v>
      </c>
      <c r="H5126" s="151">
        <v>0</v>
      </c>
      <c r="I5126" s="151">
        <v>0</v>
      </c>
      <c r="J5126" s="151">
        <v>0</v>
      </c>
      <c r="K5126" s="151">
        <v>0</v>
      </c>
      <c r="L5126" s="151">
        <v>0</v>
      </c>
      <c r="M5126" s="151">
        <v>0</v>
      </c>
      <c r="N5126" s="151">
        <v>1.8393098624341947E-5</v>
      </c>
      <c r="O5126" s="151">
        <v>0</v>
      </c>
      <c r="P5126" s="151">
        <v>0</v>
      </c>
    </row>
    <row r="5127" spans="1:16" ht="22" customHeight="1" x14ac:dyDescent="0.2">
      <c r="A5127" s="150" t="s">
        <v>5956</v>
      </c>
      <c r="B5127" s="151">
        <v>7.2405528825436724E-5</v>
      </c>
      <c r="C5127" s="151">
        <v>1.5913034568451948E-4</v>
      </c>
      <c r="D5127" s="151">
        <v>7.7621872533139538E-5</v>
      </c>
      <c r="E5127" s="151">
        <v>8.5403354243353816E-5</v>
      </c>
      <c r="F5127" s="151">
        <v>0</v>
      </c>
      <c r="G5127" s="151">
        <v>2.4383058373638337E-4</v>
      </c>
      <c r="H5127" s="151">
        <v>8.6679642100113329E-5</v>
      </c>
      <c r="I5127" s="151">
        <v>4.7226838306441766E-5</v>
      </c>
      <c r="J5127" s="151">
        <v>9.9983745127376733E-5</v>
      </c>
      <c r="K5127" s="151">
        <v>1.6356751457832896E-4</v>
      </c>
      <c r="L5127" s="151">
        <v>8.7516079435120218E-5</v>
      </c>
      <c r="M5127" s="151">
        <v>1.6506934875801311E-4</v>
      </c>
      <c r="N5127" s="151">
        <v>5.5179295873025835E-5</v>
      </c>
      <c r="O5127" s="151">
        <v>7.1552514479497818E-5</v>
      </c>
      <c r="P5127" s="151">
        <v>7.6793846251503627E-5</v>
      </c>
    </row>
    <row r="5128" spans="1:16" ht="22" customHeight="1" x14ac:dyDescent="0.2">
      <c r="A5128" s="150" t="s">
        <v>5957</v>
      </c>
      <c r="B5128" s="151">
        <v>0</v>
      </c>
      <c r="C5128" s="151">
        <v>0</v>
      </c>
      <c r="D5128" s="151">
        <v>0</v>
      </c>
      <c r="E5128" s="151">
        <v>4.2701677121676908E-5</v>
      </c>
      <c r="F5128" s="151">
        <v>0</v>
      </c>
      <c r="G5128" s="151">
        <v>0</v>
      </c>
      <c r="H5128" s="151">
        <v>0</v>
      </c>
      <c r="I5128" s="151">
        <v>4.7226838306441766E-5</v>
      </c>
      <c r="J5128" s="151">
        <v>0</v>
      </c>
      <c r="K5128" s="151">
        <v>0</v>
      </c>
      <c r="L5128" s="151">
        <v>0</v>
      </c>
      <c r="M5128" s="151">
        <v>8.2534674379006556E-5</v>
      </c>
      <c r="N5128" s="151">
        <v>0</v>
      </c>
      <c r="O5128" s="151">
        <v>0</v>
      </c>
      <c r="P5128" s="151">
        <v>0</v>
      </c>
    </row>
    <row r="5129" spans="1:16" ht="22" customHeight="1" x14ac:dyDescent="0.2">
      <c r="A5129" s="150" t="s">
        <v>5958</v>
      </c>
      <c r="B5129" s="151">
        <v>0</v>
      </c>
      <c r="C5129" s="151">
        <v>0</v>
      </c>
      <c r="D5129" s="151">
        <v>0</v>
      </c>
      <c r="E5129" s="151">
        <v>0</v>
      </c>
      <c r="F5129" s="151">
        <v>0</v>
      </c>
      <c r="G5129" s="151">
        <v>8.1276861245461137E-5</v>
      </c>
      <c r="H5129" s="151">
        <v>0</v>
      </c>
      <c r="I5129" s="151">
        <v>0</v>
      </c>
      <c r="J5129" s="151">
        <v>0</v>
      </c>
      <c r="K5129" s="151">
        <v>0</v>
      </c>
      <c r="L5129" s="151">
        <v>0</v>
      </c>
      <c r="M5129" s="151">
        <v>0</v>
      </c>
      <c r="N5129" s="151">
        <v>5.5179295873025835E-5</v>
      </c>
      <c r="O5129" s="151">
        <v>0</v>
      </c>
      <c r="P5129" s="151">
        <v>1.9198461562875907E-5</v>
      </c>
    </row>
    <row r="5130" spans="1:16" ht="22" customHeight="1" x14ac:dyDescent="0.2">
      <c r="A5130" s="150" t="s">
        <v>5959</v>
      </c>
      <c r="B5130" s="151">
        <v>2.896221153017469E-4</v>
      </c>
      <c r="C5130" s="151">
        <v>2.3869551852677919E-4</v>
      </c>
      <c r="D5130" s="151">
        <v>3.4929842639912792E-4</v>
      </c>
      <c r="E5130" s="151">
        <v>2.135083856083845E-4</v>
      </c>
      <c r="F5130" s="151">
        <v>4.2564838403992187E-4</v>
      </c>
      <c r="G5130" s="151">
        <v>1.6255372249092227E-4</v>
      </c>
      <c r="H5130" s="151">
        <v>3.4671856840045332E-4</v>
      </c>
      <c r="I5130" s="151">
        <v>1.8890735322576706E-4</v>
      </c>
      <c r="J5130" s="151">
        <v>2.999512353821302E-4</v>
      </c>
      <c r="K5130" s="151">
        <v>3.2713502915665793E-4</v>
      </c>
      <c r="L5130" s="151">
        <v>4.3758039717560108E-4</v>
      </c>
      <c r="M5130" s="151">
        <v>3.3013869751602622E-4</v>
      </c>
      <c r="N5130" s="151">
        <v>4.5982746560854868E-4</v>
      </c>
      <c r="O5130" s="151">
        <v>5.7242011583598254E-4</v>
      </c>
      <c r="P5130" s="151">
        <v>4.2236615438326992E-4</v>
      </c>
    </row>
    <row r="5131" spans="1:16" ht="22" customHeight="1" x14ac:dyDescent="0.2">
      <c r="A5131" s="150" t="s">
        <v>5960</v>
      </c>
      <c r="B5131" s="151">
        <v>1.4481105765087343E-3</v>
      </c>
      <c r="C5131" s="151">
        <v>7.9565172842259739E-5</v>
      </c>
      <c r="D5131" s="151">
        <v>1.5912483869293605E-3</v>
      </c>
      <c r="E5131" s="151">
        <v>1.2810503136503071E-4</v>
      </c>
      <c r="F5131" s="151">
        <v>1.7025935361596875E-3</v>
      </c>
      <c r="G5131" s="151">
        <v>3.2510744498184455E-4</v>
      </c>
      <c r="H5131" s="151">
        <v>4.3339821050056662E-4</v>
      </c>
      <c r="I5131" s="151">
        <v>1.4168051491932529E-4</v>
      </c>
      <c r="J5131" s="151">
        <v>5.49910598200572E-4</v>
      </c>
      <c r="K5131" s="151">
        <v>2.453512718674934E-4</v>
      </c>
      <c r="L5131" s="151">
        <v>8.7516079435120216E-4</v>
      </c>
      <c r="M5131" s="151">
        <v>4.1267337189503279E-4</v>
      </c>
      <c r="N5131" s="151">
        <v>1.1955514105822264E-3</v>
      </c>
      <c r="O5131" s="151">
        <v>1.3594977751104585E-3</v>
      </c>
      <c r="P5131" s="151">
        <v>1.2479000015869338E-3</v>
      </c>
    </row>
    <row r="5132" spans="1:16" ht="22" customHeight="1" x14ac:dyDescent="0.2">
      <c r="A5132" s="150" t="s">
        <v>5961</v>
      </c>
      <c r="B5132" s="151">
        <v>3.6202764412718357E-4</v>
      </c>
      <c r="C5132" s="151">
        <v>0</v>
      </c>
      <c r="D5132" s="151">
        <v>3.8810936266569769E-4</v>
      </c>
      <c r="E5132" s="151">
        <v>4.2701677121676908E-5</v>
      </c>
      <c r="F5132" s="151">
        <v>5.675311787198959E-4</v>
      </c>
      <c r="G5132" s="151">
        <v>8.1276861245461137E-5</v>
      </c>
      <c r="H5132" s="151">
        <v>8.6679642100113329E-5</v>
      </c>
      <c r="I5132" s="151">
        <v>9.4453676612883531E-5</v>
      </c>
      <c r="J5132" s="151">
        <v>4.9991872563688366E-5</v>
      </c>
      <c r="K5132" s="151">
        <v>0</v>
      </c>
      <c r="L5132" s="151">
        <v>0</v>
      </c>
      <c r="M5132" s="151">
        <v>0</v>
      </c>
      <c r="N5132" s="151">
        <v>3.126826766138131E-4</v>
      </c>
      <c r="O5132" s="151">
        <v>2.8621005791799127E-4</v>
      </c>
      <c r="P5132" s="151">
        <v>2.6877846188026267E-4</v>
      </c>
    </row>
    <row r="5133" spans="1:16" ht="22" customHeight="1" x14ac:dyDescent="0.2">
      <c r="A5133" s="150" t="s">
        <v>5962</v>
      </c>
      <c r="B5133" s="151">
        <v>2.896221153017469E-4</v>
      </c>
      <c r="C5133" s="151">
        <v>0</v>
      </c>
      <c r="D5133" s="151">
        <v>2.3286561759941859E-4</v>
      </c>
      <c r="E5133" s="151">
        <v>4.2701677121676908E-5</v>
      </c>
      <c r="F5133" s="151">
        <v>2.1282419201996093E-4</v>
      </c>
      <c r="G5133" s="151">
        <v>0</v>
      </c>
      <c r="H5133" s="151">
        <v>0</v>
      </c>
      <c r="I5133" s="151">
        <v>0</v>
      </c>
      <c r="J5133" s="151">
        <v>0</v>
      </c>
      <c r="K5133" s="151">
        <v>0</v>
      </c>
      <c r="L5133" s="151">
        <v>8.7516079435120218E-5</v>
      </c>
      <c r="M5133" s="151">
        <v>0</v>
      </c>
      <c r="N5133" s="151">
        <v>2.2071718349210334E-4</v>
      </c>
      <c r="O5133" s="151">
        <v>1.4310502895899564E-4</v>
      </c>
      <c r="P5133" s="151">
        <v>1.7278615406588315E-4</v>
      </c>
    </row>
    <row r="5134" spans="1:16" ht="22" customHeight="1" x14ac:dyDescent="0.2">
      <c r="A5134" s="150" t="s">
        <v>5963</v>
      </c>
      <c r="B5134" s="151">
        <v>0</v>
      </c>
      <c r="C5134" s="151">
        <v>0</v>
      </c>
      <c r="D5134" s="151">
        <v>3.9032713045235881E-5</v>
      </c>
      <c r="E5134" s="151">
        <v>0</v>
      </c>
      <c r="F5134" s="151">
        <v>0</v>
      </c>
      <c r="G5134" s="151">
        <v>0</v>
      </c>
      <c r="H5134" s="151">
        <v>0</v>
      </c>
      <c r="I5134" s="151">
        <v>0</v>
      </c>
      <c r="J5134" s="151">
        <v>0</v>
      </c>
      <c r="K5134" s="151">
        <v>0</v>
      </c>
      <c r="L5134" s="151">
        <v>0</v>
      </c>
      <c r="M5134" s="151">
        <v>0</v>
      </c>
      <c r="N5134" s="151">
        <v>5.5494606135157414E-5</v>
      </c>
      <c r="O5134" s="151">
        <v>7.1961385990809232E-5</v>
      </c>
      <c r="P5134" s="151">
        <v>1.9308167057520909E-5</v>
      </c>
    </row>
    <row r="5135" spans="1:16" ht="22" customHeight="1" x14ac:dyDescent="0.2">
      <c r="A5135" s="150" t="s">
        <v>5964</v>
      </c>
      <c r="B5135" s="151">
        <v>0</v>
      </c>
      <c r="C5135" s="151">
        <v>0</v>
      </c>
      <c r="D5135" s="151">
        <v>0</v>
      </c>
      <c r="E5135" s="151">
        <v>4.2945686705229345E-5</v>
      </c>
      <c r="F5135" s="151">
        <v>0</v>
      </c>
      <c r="G5135" s="151">
        <v>0</v>
      </c>
      <c r="H5135" s="151">
        <v>0</v>
      </c>
      <c r="I5135" s="151">
        <v>0</v>
      </c>
      <c r="J5135" s="151">
        <v>0</v>
      </c>
      <c r="K5135" s="151">
        <v>0</v>
      </c>
      <c r="L5135" s="151">
        <v>0</v>
      </c>
      <c r="M5135" s="151">
        <v>0</v>
      </c>
      <c r="N5135" s="151">
        <v>0</v>
      </c>
      <c r="O5135" s="151">
        <v>0</v>
      </c>
      <c r="P5135" s="151">
        <v>1.9308167057520909E-5</v>
      </c>
    </row>
    <row r="5136" spans="1:16" ht="22" customHeight="1" x14ac:dyDescent="0.2">
      <c r="A5136" s="150" t="s">
        <v>5965</v>
      </c>
      <c r="B5136" s="151">
        <v>0</v>
      </c>
      <c r="C5136" s="151">
        <v>0</v>
      </c>
      <c r="D5136" s="151">
        <v>0</v>
      </c>
      <c r="E5136" s="151">
        <v>0</v>
      </c>
      <c r="F5136" s="151">
        <v>0</v>
      </c>
      <c r="G5136" s="151">
        <v>0</v>
      </c>
      <c r="H5136" s="151">
        <v>0</v>
      </c>
      <c r="I5136" s="151">
        <v>0</v>
      </c>
      <c r="J5136" s="151">
        <v>5.0277540406909441E-5</v>
      </c>
      <c r="K5136" s="151">
        <v>0</v>
      </c>
      <c r="L5136" s="151">
        <v>0</v>
      </c>
      <c r="M5136" s="151">
        <v>0</v>
      </c>
      <c r="N5136" s="151">
        <v>0</v>
      </c>
      <c r="O5136" s="151">
        <v>0</v>
      </c>
      <c r="P5136" s="151">
        <v>1.9308167057520909E-5</v>
      </c>
    </row>
    <row r="5137" spans="1:16" ht="22" customHeight="1" x14ac:dyDescent="0.2">
      <c r="A5137" s="150" t="s">
        <v>5966</v>
      </c>
      <c r="B5137" s="151">
        <v>7.2819274704439218E-5</v>
      </c>
      <c r="C5137" s="151">
        <v>0</v>
      </c>
      <c r="D5137" s="151">
        <v>1.5613085218094353E-4</v>
      </c>
      <c r="E5137" s="151">
        <v>0</v>
      </c>
      <c r="F5137" s="151">
        <v>7.1346776753358347E-5</v>
      </c>
      <c r="G5137" s="151">
        <v>0</v>
      </c>
      <c r="H5137" s="151">
        <v>8.7174954340685405E-5</v>
      </c>
      <c r="I5137" s="151">
        <v>0</v>
      </c>
      <c r="J5137" s="151">
        <v>2.0111016162763776E-4</v>
      </c>
      <c r="K5137" s="151">
        <v>0</v>
      </c>
      <c r="L5137" s="151">
        <v>1.7603234263521324E-4</v>
      </c>
      <c r="M5137" s="151">
        <v>0</v>
      </c>
      <c r="N5137" s="151">
        <v>2.0348022249557719E-4</v>
      </c>
      <c r="O5137" s="151">
        <v>7.1961385990809232E-5</v>
      </c>
      <c r="P5137" s="151">
        <v>1.3515716940264638E-4</v>
      </c>
    </row>
    <row r="5138" spans="1:16" ht="22" customHeight="1" x14ac:dyDescent="0.2">
      <c r="A5138" s="150" t="s">
        <v>5967</v>
      </c>
      <c r="B5138" s="151">
        <v>0</v>
      </c>
      <c r="C5138" s="151">
        <v>0</v>
      </c>
      <c r="D5138" s="151">
        <v>3.9032713045235881E-5</v>
      </c>
      <c r="E5138" s="151">
        <v>0</v>
      </c>
      <c r="F5138" s="151">
        <v>0</v>
      </c>
      <c r="G5138" s="151">
        <v>0</v>
      </c>
      <c r="H5138" s="151">
        <v>8.7174954340685405E-5</v>
      </c>
      <c r="I5138" s="151">
        <v>0</v>
      </c>
      <c r="J5138" s="151">
        <v>1.0055508081381888E-4</v>
      </c>
      <c r="K5138" s="151">
        <v>0</v>
      </c>
      <c r="L5138" s="151">
        <v>0</v>
      </c>
      <c r="M5138" s="151">
        <v>0</v>
      </c>
      <c r="N5138" s="151">
        <v>1.2948741431536729E-4</v>
      </c>
      <c r="O5138" s="151">
        <v>2.1588415797242771E-4</v>
      </c>
      <c r="P5138" s="151">
        <v>1.5446533646016727E-4</v>
      </c>
    </row>
    <row r="5139" spans="1:16" ht="22" customHeight="1" x14ac:dyDescent="0.2">
      <c r="A5139" s="150" t="s">
        <v>5968</v>
      </c>
      <c r="B5139" s="151">
        <v>1.4563854940887844E-4</v>
      </c>
      <c r="C5139" s="151">
        <v>8.0019830972786939E-5</v>
      </c>
      <c r="D5139" s="151">
        <v>2.3419627827141532E-4</v>
      </c>
      <c r="E5139" s="151">
        <v>1.7178274682091738E-4</v>
      </c>
      <c r="F5139" s="151">
        <v>7.1346776753358347E-5</v>
      </c>
      <c r="G5139" s="151">
        <v>3.2696520181031219E-4</v>
      </c>
      <c r="H5139" s="151">
        <v>2.6152486302205623E-4</v>
      </c>
      <c r="I5139" s="151">
        <v>1.8998682381562857E-4</v>
      </c>
      <c r="J5139" s="151">
        <v>2.5138770203454719E-4</v>
      </c>
      <c r="K5139" s="151">
        <v>8.2251093045102556E-5</v>
      </c>
      <c r="L5139" s="151">
        <v>2.6404851395281988E-4</v>
      </c>
      <c r="M5139" s="151">
        <v>2.4901890326923121E-4</v>
      </c>
      <c r="N5139" s="151">
        <v>5.5494606135157414E-5</v>
      </c>
      <c r="O5139" s="151">
        <v>7.1961385990809232E-5</v>
      </c>
      <c r="P5139" s="151">
        <v>9.6540835287604553E-5</v>
      </c>
    </row>
    <row r="5140" spans="1:16" ht="22" customHeight="1" x14ac:dyDescent="0.2">
      <c r="A5140" s="150" t="s">
        <v>5969</v>
      </c>
      <c r="B5140" s="151">
        <v>0</v>
      </c>
      <c r="C5140" s="151">
        <v>8.0019830972786939E-5</v>
      </c>
      <c r="D5140" s="151">
        <v>3.9032713045235881E-5</v>
      </c>
      <c r="E5140" s="151">
        <v>8.589137341045869E-5</v>
      </c>
      <c r="F5140" s="151">
        <v>1.4269355350671669E-4</v>
      </c>
      <c r="G5140" s="151">
        <v>1.634826009051561E-4</v>
      </c>
      <c r="H5140" s="151">
        <v>1.7434990868137081E-4</v>
      </c>
      <c r="I5140" s="151">
        <v>4.7496705953907142E-5</v>
      </c>
      <c r="J5140" s="151">
        <v>2.5138770203454719E-4</v>
      </c>
      <c r="K5140" s="151">
        <v>1.6450218609020511E-4</v>
      </c>
      <c r="L5140" s="151">
        <v>2.6404851395281988E-4</v>
      </c>
      <c r="M5140" s="151">
        <v>2.4901890326923121E-4</v>
      </c>
      <c r="N5140" s="151">
        <v>0</v>
      </c>
      <c r="O5140" s="151">
        <v>7.1961385990809232E-5</v>
      </c>
      <c r="P5140" s="151">
        <v>1.9308167057520909E-5</v>
      </c>
    </row>
    <row r="5141" spans="1:16" ht="22" customHeight="1" x14ac:dyDescent="0.2">
      <c r="A5141" s="150" t="s">
        <v>5970</v>
      </c>
      <c r="B5141" s="151">
        <v>1.4563854940887844E-4</v>
      </c>
      <c r="C5141" s="151">
        <v>1.1202776336190171E-3</v>
      </c>
      <c r="D5141" s="151">
        <v>3.1226170436188705E-4</v>
      </c>
      <c r="E5141" s="151">
        <v>1.374261974567339E-3</v>
      </c>
      <c r="F5141" s="151">
        <v>2.1404033026007504E-4</v>
      </c>
      <c r="G5141" s="151">
        <v>8.9915430497835864E-4</v>
      </c>
      <c r="H5141" s="151">
        <v>5.2304972604411246E-4</v>
      </c>
      <c r="I5141" s="151">
        <v>1.1874176488476786E-3</v>
      </c>
      <c r="J5141" s="151">
        <v>6.5360802528982283E-4</v>
      </c>
      <c r="K5141" s="151">
        <v>9.8701311654123079E-4</v>
      </c>
      <c r="L5141" s="151">
        <v>4.4008085658803306E-4</v>
      </c>
      <c r="M5141" s="151">
        <v>8.3006301089743738E-4</v>
      </c>
      <c r="N5141" s="151">
        <v>5.7344426339662655E-4</v>
      </c>
      <c r="O5141" s="151">
        <v>5.0372970193566461E-4</v>
      </c>
      <c r="P5141" s="151">
        <v>5.7924501172562735E-4</v>
      </c>
    </row>
    <row r="5142" spans="1:16" ht="22" customHeight="1" x14ac:dyDescent="0.2">
      <c r="A5142" s="150" t="s">
        <v>5971</v>
      </c>
      <c r="B5142" s="151">
        <v>0</v>
      </c>
      <c r="C5142" s="151">
        <v>0</v>
      </c>
      <c r="D5142" s="151">
        <v>7.8065426090471763E-5</v>
      </c>
      <c r="E5142" s="151">
        <v>3.0061980693660539E-4</v>
      </c>
      <c r="F5142" s="151">
        <v>0</v>
      </c>
      <c r="G5142" s="151">
        <v>1.634826009051561E-4</v>
      </c>
      <c r="H5142" s="151">
        <v>2.6152486302205623E-4</v>
      </c>
      <c r="I5142" s="151">
        <v>1.4249011786172144E-4</v>
      </c>
      <c r="J5142" s="151">
        <v>2.5138770203454719E-4</v>
      </c>
      <c r="K5142" s="151">
        <v>0</v>
      </c>
      <c r="L5142" s="151">
        <v>1.7603234263521324E-4</v>
      </c>
      <c r="M5142" s="151">
        <v>1.6601260217948748E-4</v>
      </c>
      <c r="N5142" s="151">
        <v>1.1098921227031483E-4</v>
      </c>
      <c r="O5142" s="151">
        <v>7.1961385990809232E-5</v>
      </c>
      <c r="P5142" s="151">
        <v>9.6540835287604553E-5</v>
      </c>
    </row>
    <row r="5143" spans="1:16" ht="22" customHeight="1" x14ac:dyDescent="0.2">
      <c r="A5143" s="150" t="s">
        <v>5972</v>
      </c>
      <c r="B5143" s="151">
        <v>0</v>
      </c>
      <c r="C5143" s="151">
        <v>0</v>
      </c>
      <c r="D5143" s="151">
        <v>0</v>
      </c>
      <c r="E5143" s="151">
        <v>4.2945686705229345E-5</v>
      </c>
      <c r="F5143" s="151">
        <v>0</v>
      </c>
      <c r="G5143" s="151">
        <v>0</v>
      </c>
      <c r="H5143" s="151">
        <v>0</v>
      </c>
      <c r="I5143" s="151">
        <v>0</v>
      </c>
      <c r="J5143" s="151">
        <v>0</v>
      </c>
      <c r="K5143" s="151">
        <v>0</v>
      </c>
      <c r="L5143" s="151">
        <v>0</v>
      </c>
      <c r="M5143" s="151">
        <v>0</v>
      </c>
      <c r="N5143" s="151">
        <v>1.849820204505247E-5</v>
      </c>
      <c r="O5143" s="151">
        <v>0</v>
      </c>
      <c r="P5143" s="151">
        <v>0</v>
      </c>
    </row>
    <row r="5144" spans="1:16" ht="22" customHeight="1" x14ac:dyDescent="0.2">
      <c r="A5144" s="150" t="s">
        <v>5973</v>
      </c>
      <c r="B5144" s="151">
        <v>5.0973492293107452E-4</v>
      </c>
      <c r="C5144" s="151">
        <v>0</v>
      </c>
      <c r="D5144" s="151">
        <v>4.6839255654283063E-4</v>
      </c>
      <c r="E5144" s="151">
        <v>0</v>
      </c>
      <c r="F5144" s="151">
        <v>3.5673388376679171E-4</v>
      </c>
      <c r="G5144" s="151">
        <v>0</v>
      </c>
      <c r="H5144" s="151">
        <v>0</v>
      </c>
      <c r="I5144" s="151">
        <v>0</v>
      </c>
      <c r="J5144" s="151">
        <v>0</v>
      </c>
      <c r="K5144" s="151">
        <v>0</v>
      </c>
      <c r="L5144" s="151">
        <v>0</v>
      </c>
      <c r="M5144" s="151">
        <v>0</v>
      </c>
      <c r="N5144" s="151">
        <v>2.0348022249557719E-4</v>
      </c>
      <c r="O5144" s="151">
        <v>2.1588415797242771E-4</v>
      </c>
      <c r="P5144" s="151">
        <v>2.7031433880529275E-4</v>
      </c>
    </row>
    <row r="5145" spans="1:16" ht="22" customHeight="1" x14ac:dyDescent="0.2">
      <c r="A5145" s="150" t="s">
        <v>5974</v>
      </c>
      <c r="B5145" s="151">
        <v>7.2819274704439218E-5</v>
      </c>
      <c r="C5145" s="151">
        <v>0</v>
      </c>
      <c r="D5145" s="151">
        <v>7.8065426090471763E-5</v>
      </c>
      <c r="E5145" s="151">
        <v>0</v>
      </c>
      <c r="F5145" s="151">
        <v>7.1346776753358347E-5</v>
      </c>
      <c r="G5145" s="151">
        <v>0</v>
      </c>
      <c r="H5145" s="151">
        <v>0</v>
      </c>
      <c r="I5145" s="151">
        <v>0</v>
      </c>
      <c r="J5145" s="151">
        <v>0</v>
      </c>
      <c r="K5145" s="151">
        <v>0</v>
      </c>
      <c r="L5145" s="151">
        <v>0</v>
      </c>
      <c r="M5145" s="151">
        <v>0</v>
      </c>
      <c r="N5145" s="151">
        <v>0</v>
      </c>
      <c r="O5145" s="151">
        <v>0</v>
      </c>
      <c r="P5145" s="151">
        <v>0</v>
      </c>
    </row>
    <row r="5146" spans="1:16" ht="22" customHeight="1" x14ac:dyDescent="0.2">
      <c r="A5146" s="150" t="s">
        <v>5975</v>
      </c>
      <c r="B5146" s="151">
        <v>5.859022102656029E-4</v>
      </c>
      <c r="C5146" s="151">
        <v>0</v>
      </c>
      <c r="D5146" s="151">
        <v>5.1034150676960717E-4</v>
      </c>
      <c r="E5146" s="151">
        <v>0</v>
      </c>
      <c r="F5146" s="151">
        <v>4.3054089420130033E-4</v>
      </c>
      <c r="G5146" s="151">
        <v>8.2211078041385965E-5</v>
      </c>
      <c r="H5146" s="151">
        <v>4.3837979912700992E-4</v>
      </c>
      <c r="I5146" s="151">
        <v>1.9107870211341953E-4</v>
      </c>
      <c r="J5146" s="151">
        <v>4.0453193430846677E-4</v>
      </c>
      <c r="K5146" s="151">
        <v>8.2723800476396255E-5</v>
      </c>
      <c r="L5146" s="151">
        <v>4.4261005691325169E-4</v>
      </c>
      <c r="M5146" s="151">
        <v>3.3393339518862425E-4</v>
      </c>
      <c r="N5146" s="151">
        <v>5.9534443363387266E-4</v>
      </c>
      <c r="O5146" s="151">
        <v>5.7899965739731569E-4</v>
      </c>
      <c r="P5146" s="151">
        <v>6.7966967372020445E-4</v>
      </c>
    </row>
    <row r="5147" spans="1:16" ht="22" customHeight="1" x14ac:dyDescent="0.2">
      <c r="A5147" s="150" t="s">
        <v>5976</v>
      </c>
      <c r="B5147" s="151">
        <v>0</v>
      </c>
      <c r="C5147" s="151">
        <v>0</v>
      </c>
      <c r="D5147" s="151">
        <v>3.9257038982277469E-5</v>
      </c>
      <c r="E5147" s="151">
        <v>0</v>
      </c>
      <c r="F5147" s="151">
        <v>0</v>
      </c>
      <c r="G5147" s="151">
        <v>0</v>
      </c>
      <c r="H5147" s="151">
        <v>0</v>
      </c>
      <c r="I5147" s="151">
        <v>0</v>
      </c>
      <c r="J5147" s="151">
        <v>0</v>
      </c>
      <c r="K5147" s="151">
        <v>0</v>
      </c>
      <c r="L5147" s="151">
        <v>0</v>
      </c>
      <c r="M5147" s="151">
        <v>0</v>
      </c>
      <c r="N5147" s="151">
        <v>5.5813540653175559E-5</v>
      </c>
      <c r="O5147" s="151">
        <v>7.2374957174664462E-5</v>
      </c>
      <c r="P5147" s="151">
        <v>1.9419133534862985E-5</v>
      </c>
    </row>
    <row r="5148" spans="1:16" ht="22" customHeight="1" x14ac:dyDescent="0.2">
      <c r="A5148" s="150" t="s">
        <v>5977</v>
      </c>
      <c r="B5148" s="151">
        <v>0</v>
      </c>
      <c r="C5148" s="151">
        <v>0</v>
      </c>
      <c r="D5148" s="151">
        <v>0</v>
      </c>
      <c r="E5148" s="151">
        <v>0</v>
      </c>
      <c r="F5148" s="151">
        <v>0</v>
      </c>
      <c r="G5148" s="151">
        <v>0</v>
      </c>
      <c r="H5148" s="151">
        <v>0</v>
      </c>
      <c r="I5148" s="151">
        <v>0</v>
      </c>
      <c r="J5148" s="151">
        <v>5.0566491788558346E-5</v>
      </c>
      <c r="K5148" s="151">
        <v>0</v>
      </c>
      <c r="L5148" s="151">
        <v>0</v>
      </c>
      <c r="M5148" s="151">
        <v>0</v>
      </c>
      <c r="N5148" s="151">
        <v>3.7209027102117041E-5</v>
      </c>
      <c r="O5148" s="151">
        <v>7.2374957174664462E-5</v>
      </c>
      <c r="P5148" s="151">
        <v>3.883826706972597E-5</v>
      </c>
    </row>
    <row r="5149" spans="1:16" ht="22" customHeight="1" x14ac:dyDescent="0.2">
      <c r="A5149" s="150" t="s">
        <v>5978</v>
      </c>
      <c r="B5149" s="151">
        <v>0</v>
      </c>
      <c r="C5149" s="151">
        <v>0</v>
      </c>
      <c r="D5149" s="151">
        <v>0</v>
      </c>
      <c r="E5149" s="151">
        <v>0</v>
      </c>
      <c r="F5149" s="151">
        <v>7.1756815700216718E-5</v>
      </c>
      <c r="G5149" s="151">
        <v>0</v>
      </c>
      <c r="H5149" s="151">
        <v>0</v>
      </c>
      <c r="I5149" s="151">
        <v>0</v>
      </c>
      <c r="J5149" s="151">
        <v>0</v>
      </c>
      <c r="K5149" s="151">
        <v>0</v>
      </c>
      <c r="L5149" s="151">
        <v>0</v>
      </c>
      <c r="M5149" s="151">
        <v>0</v>
      </c>
      <c r="N5149" s="151">
        <v>0</v>
      </c>
      <c r="O5149" s="151">
        <v>0</v>
      </c>
      <c r="P5149" s="151">
        <v>0</v>
      </c>
    </row>
    <row r="5150" spans="1:16" ht="22" customHeight="1" x14ac:dyDescent="0.2">
      <c r="A5150" s="150" t="s">
        <v>5979</v>
      </c>
      <c r="B5150" s="151">
        <v>1.4647555256640073E-4</v>
      </c>
      <c r="C5150" s="151">
        <v>0</v>
      </c>
      <c r="D5150" s="151">
        <v>7.8514077964554938E-5</v>
      </c>
      <c r="E5150" s="151">
        <v>4.3192500996638709E-5</v>
      </c>
      <c r="F5150" s="151">
        <v>7.1756815700216718E-5</v>
      </c>
      <c r="G5150" s="151">
        <v>8.2211078041385965E-5</v>
      </c>
      <c r="H5150" s="151">
        <v>2.6302787947620593E-4</v>
      </c>
      <c r="I5150" s="151">
        <v>4.7769675528354883E-5</v>
      </c>
      <c r="J5150" s="151">
        <v>1.5169947536567503E-4</v>
      </c>
      <c r="K5150" s="151">
        <v>0</v>
      </c>
      <c r="L5150" s="151">
        <v>1.7704402276530067E-4</v>
      </c>
      <c r="M5150" s="151">
        <v>0</v>
      </c>
      <c r="N5150" s="151">
        <v>3.1627673036799486E-4</v>
      </c>
      <c r="O5150" s="151">
        <v>2.1712487152399337E-4</v>
      </c>
      <c r="P5150" s="151">
        <v>2.9128700302294479E-4</v>
      </c>
    </row>
    <row r="5151" spans="1:16" ht="22" customHeight="1" x14ac:dyDescent="0.2">
      <c r="A5151" s="150" t="s">
        <v>5980</v>
      </c>
      <c r="B5151" s="151">
        <v>1.4647555256640072E-3</v>
      </c>
      <c r="C5151" s="151">
        <v>1.0462362957648868E-3</v>
      </c>
      <c r="D5151" s="151">
        <v>1.256225247432879E-3</v>
      </c>
      <c r="E5151" s="151">
        <v>1.1230050259126065E-3</v>
      </c>
      <c r="F5151" s="151">
        <v>1.3633794983041179E-3</v>
      </c>
      <c r="G5151" s="151">
        <v>1.2331661706207896E-3</v>
      </c>
      <c r="H5151" s="151">
        <v>1.4028153572064317E-3</v>
      </c>
      <c r="I5151" s="151">
        <v>1.0031631860954527E-3</v>
      </c>
      <c r="J5151" s="151">
        <v>1.4158617700796338E-3</v>
      </c>
      <c r="K5151" s="151">
        <v>9.9268560571675506E-4</v>
      </c>
      <c r="L5151" s="151">
        <v>1.5933962048877059E-3</v>
      </c>
      <c r="M5151" s="151">
        <v>1.0018001855658727E-3</v>
      </c>
      <c r="N5151" s="151">
        <v>6.1394894718493109E-4</v>
      </c>
      <c r="O5151" s="151">
        <v>5.7899965739731569E-4</v>
      </c>
      <c r="P5151" s="151">
        <v>8.1560360846424538E-4</v>
      </c>
    </row>
    <row r="5152" spans="1:16" ht="22" customHeight="1" x14ac:dyDescent="0.2">
      <c r="A5152" s="150" t="s">
        <v>5981</v>
      </c>
      <c r="B5152" s="151">
        <v>0</v>
      </c>
      <c r="C5152" s="151">
        <v>0</v>
      </c>
      <c r="D5152" s="151">
        <v>0</v>
      </c>
      <c r="E5152" s="151">
        <v>0</v>
      </c>
      <c r="F5152" s="151">
        <v>7.1756815700216718E-5</v>
      </c>
      <c r="G5152" s="151">
        <v>0</v>
      </c>
      <c r="H5152" s="151">
        <v>0</v>
      </c>
      <c r="I5152" s="151">
        <v>0</v>
      </c>
      <c r="J5152" s="151">
        <v>0</v>
      </c>
      <c r="K5152" s="151">
        <v>0</v>
      </c>
      <c r="L5152" s="151">
        <v>0</v>
      </c>
      <c r="M5152" s="151">
        <v>0</v>
      </c>
      <c r="N5152" s="151">
        <v>1.8604513551058521E-5</v>
      </c>
      <c r="O5152" s="151">
        <v>0</v>
      </c>
      <c r="P5152" s="151">
        <v>1.9419133534862985E-5</v>
      </c>
    </row>
    <row r="5153" spans="1:16" ht="22" customHeight="1" x14ac:dyDescent="0.2">
      <c r="A5153" s="150" t="s">
        <v>5982</v>
      </c>
      <c r="B5153" s="151">
        <v>0</v>
      </c>
      <c r="C5153" s="151">
        <v>0</v>
      </c>
      <c r="D5153" s="151">
        <v>0</v>
      </c>
      <c r="E5153" s="151">
        <v>0</v>
      </c>
      <c r="F5153" s="151">
        <v>0</v>
      </c>
      <c r="G5153" s="151">
        <v>0</v>
      </c>
      <c r="H5153" s="151">
        <v>0</v>
      </c>
      <c r="I5153" s="151">
        <v>0</v>
      </c>
      <c r="J5153" s="151">
        <v>0</v>
      </c>
      <c r="K5153" s="151">
        <v>0</v>
      </c>
      <c r="L5153" s="151">
        <v>0</v>
      </c>
      <c r="M5153" s="151">
        <v>8.3483348797156061E-5</v>
      </c>
      <c r="N5153" s="151">
        <v>0</v>
      </c>
      <c r="O5153" s="151">
        <v>0</v>
      </c>
      <c r="P5153" s="151">
        <v>0</v>
      </c>
    </row>
    <row r="5154" spans="1:16" ht="22" customHeight="1" x14ac:dyDescent="0.2">
      <c r="A5154" s="150" t="s">
        <v>5983</v>
      </c>
      <c r="B5154" s="151">
        <v>0</v>
      </c>
      <c r="C5154" s="151">
        <v>1.6095943011767486E-4</v>
      </c>
      <c r="D5154" s="151">
        <v>3.9257038982277469E-5</v>
      </c>
      <c r="E5154" s="151">
        <v>4.3192500996638709E-5</v>
      </c>
      <c r="F5154" s="151">
        <v>0</v>
      </c>
      <c r="G5154" s="151">
        <v>0</v>
      </c>
      <c r="H5154" s="151">
        <v>0</v>
      </c>
      <c r="I5154" s="151">
        <v>0</v>
      </c>
      <c r="J5154" s="151">
        <v>0</v>
      </c>
      <c r="K5154" s="151">
        <v>8.2723800476396255E-5</v>
      </c>
      <c r="L5154" s="151">
        <v>0</v>
      </c>
      <c r="M5154" s="151">
        <v>8.3483348797156061E-5</v>
      </c>
      <c r="N5154" s="151">
        <v>3.7209027102117041E-5</v>
      </c>
      <c r="O5154" s="151">
        <v>7.2374957174664462E-5</v>
      </c>
      <c r="P5154" s="151">
        <v>1.9419133534862985E-5</v>
      </c>
    </row>
    <row r="5155" spans="1:16" ht="22" customHeight="1" x14ac:dyDescent="0.2">
      <c r="A5155" s="152" t="s">
        <v>5984</v>
      </c>
      <c r="B5155" s="153">
        <v>0</v>
      </c>
      <c r="C5155" s="153">
        <v>0</v>
      </c>
      <c r="D5155" s="153">
        <v>0</v>
      </c>
      <c r="E5155" s="153">
        <v>0</v>
      </c>
      <c r="F5155" s="153">
        <v>0</v>
      </c>
      <c r="G5155" s="153">
        <v>0</v>
      </c>
      <c r="H5155" s="153">
        <v>0</v>
      </c>
      <c r="I5155" s="153">
        <v>0</v>
      </c>
      <c r="J5155" s="153">
        <v>0</v>
      </c>
      <c r="K5155" s="153">
        <v>0</v>
      </c>
      <c r="L5155" s="153">
        <v>0</v>
      </c>
      <c r="M5155" s="153">
        <v>0</v>
      </c>
      <c r="N5155" s="153">
        <v>1.8604513551058521E-5</v>
      </c>
      <c r="O5155" s="153">
        <v>0</v>
      </c>
      <c r="P5155" s="153">
        <v>0</v>
      </c>
    </row>
    <row r="5156" spans="1:16" ht="22" customHeight="1" x14ac:dyDescent="0.2">
      <c r="A5156" s="150" t="s">
        <v>5985</v>
      </c>
      <c r="B5156" s="151">
        <v>3.661888814160018E-4</v>
      </c>
      <c r="C5156" s="151">
        <v>0</v>
      </c>
      <c r="D5156" s="151">
        <v>3.9257038982277466E-4</v>
      </c>
      <c r="E5156" s="151">
        <v>0</v>
      </c>
      <c r="F5156" s="151">
        <v>4.3054089420130033E-4</v>
      </c>
      <c r="G5156" s="151">
        <v>0</v>
      </c>
      <c r="H5156" s="151">
        <v>8.7675959825401982E-5</v>
      </c>
      <c r="I5156" s="151">
        <v>0</v>
      </c>
      <c r="J5156" s="151">
        <v>5.0566491788558346E-5</v>
      </c>
      <c r="K5156" s="151">
        <v>0</v>
      </c>
      <c r="L5156" s="151">
        <v>0</v>
      </c>
      <c r="M5156" s="151">
        <v>0</v>
      </c>
      <c r="N5156" s="151">
        <v>2.790677032658778E-4</v>
      </c>
      <c r="O5156" s="151">
        <v>1.4474991434932892E-4</v>
      </c>
      <c r="P5156" s="151">
        <v>1.9419133534862983E-4</v>
      </c>
    </row>
    <row r="5157" spans="1:16" ht="22" customHeight="1" x14ac:dyDescent="0.2">
      <c r="A5157" s="150" t="s">
        <v>5986</v>
      </c>
      <c r="B5157" s="151">
        <v>0</v>
      </c>
      <c r="C5157" s="151">
        <v>0</v>
      </c>
      <c r="D5157" s="151">
        <v>0</v>
      </c>
      <c r="E5157" s="151">
        <v>0</v>
      </c>
      <c r="F5157" s="151">
        <v>0</v>
      </c>
      <c r="G5157" s="151">
        <v>0</v>
      </c>
      <c r="H5157" s="151">
        <v>0</v>
      </c>
      <c r="I5157" s="151">
        <v>0</v>
      </c>
      <c r="J5157" s="151">
        <v>0</v>
      </c>
      <c r="K5157" s="151">
        <v>0</v>
      </c>
      <c r="L5157" s="151">
        <v>0</v>
      </c>
      <c r="M5157" s="151">
        <v>0</v>
      </c>
      <c r="N5157" s="151">
        <v>1.8604513551058521E-5</v>
      </c>
      <c r="O5157" s="151">
        <v>0</v>
      </c>
      <c r="P5157" s="151">
        <v>0</v>
      </c>
    </row>
    <row r="5158" spans="1:16" ht="22" customHeight="1" x14ac:dyDescent="0.2">
      <c r="A5158" s="150" t="s">
        <v>5987</v>
      </c>
      <c r="B5158" s="151">
        <v>0</v>
      </c>
      <c r="C5158" s="151">
        <v>0</v>
      </c>
      <c r="D5158" s="151">
        <v>0</v>
      </c>
      <c r="E5158" s="151">
        <v>4.3442168632457426E-5</v>
      </c>
      <c r="F5158" s="151">
        <v>0</v>
      </c>
      <c r="G5158" s="151">
        <v>0</v>
      </c>
      <c r="H5158" s="151">
        <v>0</v>
      </c>
      <c r="I5158" s="151">
        <v>0</v>
      </c>
      <c r="J5158" s="151">
        <v>5.0858783648607817E-5</v>
      </c>
      <c r="K5158" s="151">
        <v>0</v>
      </c>
      <c r="L5158" s="151">
        <v>0</v>
      </c>
      <c r="M5158" s="151">
        <v>0</v>
      </c>
      <c r="N5158" s="151">
        <v>7.4848216367264328E-5</v>
      </c>
      <c r="O5158" s="151">
        <v>7.2793309528275236E-5</v>
      </c>
      <c r="P5158" s="151">
        <v>9.7656914308270494E-5</v>
      </c>
    </row>
    <row r="5159" spans="1:16" ht="22" customHeight="1" x14ac:dyDescent="0.2">
      <c r="A5159" s="150" t="s">
        <v>5988</v>
      </c>
      <c r="B5159" s="151">
        <v>0</v>
      </c>
      <c r="C5159" s="151">
        <v>0</v>
      </c>
      <c r="D5159" s="151">
        <v>3.9483958282753057E-5</v>
      </c>
      <c r="E5159" s="151">
        <v>0</v>
      </c>
      <c r="F5159" s="151">
        <v>0</v>
      </c>
      <c r="G5159" s="151">
        <v>0</v>
      </c>
      <c r="H5159" s="151">
        <v>0</v>
      </c>
      <c r="I5159" s="151">
        <v>0</v>
      </c>
      <c r="J5159" s="151">
        <v>0</v>
      </c>
      <c r="K5159" s="151">
        <v>0</v>
      </c>
      <c r="L5159" s="151">
        <v>0</v>
      </c>
      <c r="M5159" s="151">
        <v>0</v>
      </c>
      <c r="N5159" s="151">
        <v>3.7424108183632164E-5</v>
      </c>
      <c r="O5159" s="151">
        <v>0</v>
      </c>
      <c r="P5159" s="151">
        <v>1.9531382861654099E-5</v>
      </c>
    </row>
    <row r="5160" spans="1:16" ht="22" customHeight="1" x14ac:dyDescent="0.2">
      <c r="A5160" s="150" t="s">
        <v>5989</v>
      </c>
      <c r="B5160" s="151">
        <v>0</v>
      </c>
      <c r="C5160" s="151">
        <v>0</v>
      </c>
      <c r="D5160" s="151">
        <v>0</v>
      </c>
      <c r="E5160" s="151">
        <v>0</v>
      </c>
      <c r="F5160" s="151">
        <v>0</v>
      </c>
      <c r="G5160" s="151">
        <v>0</v>
      </c>
      <c r="H5160" s="151">
        <v>0</v>
      </c>
      <c r="I5160" s="151">
        <v>0</v>
      </c>
      <c r="J5160" s="151">
        <v>0</v>
      </c>
      <c r="K5160" s="151">
        <v>0</v>
      </c>
      <c r="L5160" s="151">
        <v>8.9033699309717677E-5</v>
      </c>
      <c r="M5160" s="151">
        <v>0</v>
      </c>
      <c r="N5160" s="151">
        <v>0</v>
      </c>
      <c r="O5160" s="151">
        <v>1.4558661905655047E-4</v>
      </c>
      <c r="P5160" s="151">
        <v>0</v>
      </c>
    </row>
    <row r="5161" spans="1:16" ht="22" customHeight="1" x14ac:dyDescent="0.2">
      <c r="A5161" s="150" t="s">
        <v>5990</v>
      </c>
      <c r="B5161" s="151">
        <v>1.4732223206100417E-4</v>
      </c>
      <c r="C5161" s="151">
        <v>8.0944915723917419E-5</v>
      </c>
      <c r="D5161" s="151">
        <v>3.9483958282753057E-5</v>
      </c>
      <c r="E5161" s="151">
        <v>8.6884337264914852E-5</v>
      </c>
      <c r="F5161" s="151">
        <v>1.4434318996344172E-4</v>
      </c>
      <c r="G5161" s="151">
        <v>8.2686286584977796E-5</v>
      </c>
      <c r="H5161" s="151">
        <v>8.8182757281040139E-5</v>
      </c>
      <c r="I5161" s="151">
        <v>1.441374024612789E-4</v>
      </c>
      <c r="J5161" s="151">
        <v>1.0171756729721563E-4</v>
      </c>
      <c r="K5161" s="151">
        <v>8.3201972733485237E-5</v>
      </c>
      <c r="L5161" s="151">
        <v>8.9033699309717677E-5</v>
      </c>
      <c r="M5161" s="151">
        <v>8.3965911506966206E-5</v>
      </c>
      <c r="N5161" s="151">
        <v>1.1227232455089649E-4</v>
      </c>
      <c r="O5161" s="151">
        <v>1.4558661905655047E-4</v>
      </c>
      <c r="P5161" s="151">
        <v>1.9531382861654099E-4</v>
      </c>
    </row>
    <row r="5162" spans="1:16" ht="22" customHeight="1" x14ac:dyDescent="0.2">
      <c r="A5162" s="150" t="s">
        <v>5991</v>
      </c>
      <c r="B5162" s="151">
        <v>0</v>
      </c>
      <c r="C5162" s="151">
        <v>0</v>
      </c>
      <c r="D5162" s="151">
        <v>0</v>
      </c>
      <c r="E5162" s="151">
        <v>0</v>
      </c>
      <c r="F5162" s="151">
        <v>0</v>
      </c>
      <c r="G5162" s="151">
        <v>0</v>
      </c>
      <c r="H5162" s="151">
        <v>0</v>
      </c>
      <c r="I5162" s="151">
        <v>0</v>
      </c>
      <c r="J5162" s="151">
        <v>0</v>
      </c>
      <c r="K5162" s="151">
        <v>0</v>
      </c>
      <c r="L5162" s="151">
        <v>0</v>
      </c>
      <c r="M5162" s="151">
        <v>0</v>
      </c>
      <c r="N5162" s="151">
        <v>1.8712054091816082E-5</v>
      </c>
      <c r="O5162" s="151">
        <v>7.2793309528275236E-5</v>
      </c>
      <c r="P5162" s="151">
        <v>0</v>
      </c>
    </row>
    <row r="5163" spans="1:16" ht="22" customHeight="1" x14ac:dyDescent="0.2">
      <c r="A5163" s="150" t="s">
        <v>5992</v>
      </c>
      <c r="B5163" s="151">
        <v>2.2098334809150626E-4</v>
      </c>
      <c r="C5163" s="151">
        <v>4.0472457861958711E-4</v>
      </c>
      <c r="D5163" s="151">
        <v>2.7638770797927141E-4</v>
      </c>
      <c r="E5163" s="151">
        <v>4.7786385495703169E-4</v>
      </c>
      <c r="F5163" s="151">
        <v>1.4434318996344172E-4</v>
      </c>
      <c r="G5163" s="151">
        <v>4.9611771950986675E-4</v>
      </c>
      <c r="H5163" s="151">
        <v>4.4091378640520075E-4</v>
      </c>
      <c r="I5163" s="151">
        <v>5.7654960984511558E-4</v>
      </c>
      <c r="J5163" s="151">
        <v>4.0687026918886254E-4</v>
      </c>
      <c r="K5163" s="151">
        <v>4.1600986366742621E-4</v>
      </c>
      <c r="L5163" s="151">
        <v>3.5613479723887071E-4</v>
      </c>
      <c r="M5163" s="151">
        <v>3.3586364602786482E-4</v>
      </c>
      <c r="N5163" s="151">
        <v>2.6196875728542519E-4</v>
      </c>
      <c r="O5163" s="151">
        <v>2.183799285848257E-4</v>
      </c>
      <c r="P5163" s="151">
        <v>2.734393600631574E-4</v>
      </c>
    </row>
    <row r="5164" spans="1:16" ht="22" customHeight="1" x14ac:dyDescent="0.2">
      <c r="A5164" s="150" t="s">
        <v>5993</v>
      </c>
      <c r="B5164" s="151">
        <v>0</v>
      </c>
      <c r="C5164" s="151">
        <v>0</v>
      </c>
      <c r="D5164" s="151">
        <v>1.1845187484825917E-4</v>
      </c>
      <c r="E5164" s="151">
        <v>0</v>
      </c>
      <c r="F5164" s="151">
        <v>1.4434318996344172E-4</v>
      </c>
      <c r="G5164" s="151">
        <v>0</v>
      </c>
      <c r="H5164" s="151">
        <v>0</v>
      </c>
      <c r="I5164" s="151">
        <v>0</v>
      </c>
      <c r="J5164" s="151">
        <v>0</v>
      </c>
      <c r="K5164" s="151">
        <v>0</v>
      </c>
      <c r="L5164" s="151">
        <v>0</v>
      </c>
      <c r="M5164" s="151">
        <v>0</v>
      </c>
      <c r="N5164" s="151">
        <v>0</v>
      </c>
      <c r="O5164" s="151">
        <v>0</v>
      </c>
      <c r="P5164" s="151">
        <v>1.9531382861654099E-5</v>
      </c>
    </row>
    <row r="5165" spans="1:16" ht="22" customHeight="1" x14ac:dyDescent="0.2">
      <c r="A5165" s="150" t="s">
        <v>5994</v>
      </c>
      <c r="B5165" s="151">
        <v>1.0312556244270294E-3</v>
      </c>
      <c r="C5165" s="151">
        <v>2.4283474717175224E-4</v>
      </c>
      <c r="D5165" s="151">
        <v>9.8709895706882659E-4</v>
      </c>
      <c r="E5165" s="151">
        <v>2.1721084316228713E-4</v>
      </c>
      <c r="F5165" s="151">
        <v>9.3823073476237125E-4</v>
      </c>
      <c r="G5165" s="151">
        <v>2.4805885975493337E-4</v>
      </c>
      <c r="H5165" s="151">
        <v>8.8182757281040139E-5</v>
      </c>
      <c r="I5165" s="151">
        <v>1.441374024612789E-4</v>
      </c>
      <c r="J5165" s="151">
        <v>5.5944662013468602E-4</v>
      </c>
      <c r="K5165" s="151">
        <v>2.4960591820045574E-4</v>
      </c>
      <c r="L5165" s="151">
        <v>2.6710109792915302E-4</v>
      </c>
      <c r="M5165" s="151">
        <v>1.6793182301393241E-4</v>
      </c>
      <c r="N5165" s="151">
        <v>8.794665423153559E-4</v>
      </c>
      <c r="O5165" s="151">
        <v>9.4631302386757811E-4</v>
      </c>
      <c r="P5165" s="151">
        <v>8.9844361163608853E-4</v>
      </c>
    </row>
    <row r="5166" spans="1:16" ht="22" customHeight="1" x14ac:dyDescent="0.2">
      <c r="A5166" s="150" t="s">
        <v>5995</v>
      </c>
      <c r="B5166" s="151">
        <v>7.3661116030502086E-5</v>
      </c>
      <c r="C5166" s="151">
        <v>0</v>
      </c>
      <c r="D5166" s="151">
        <v>0</v>
      </c>
      <c r="E5166" s="151">
        <v>0</v>
      </c>
      <c r="F5166" s="151">
        <v>7.2171594981720858E-5</v>
      </c>
      <c r="G5166" s="151">
        <v>0</v>
      </c>
      <c r="H5166" s="151">
        <v>0</v>
      </c>
      <c r="I5166" s="151">
        <v>0</v>
      </c>
      <c r="J5166" s="151">
        <v>0</v>
      </c>
      <c r="K5166" s="151">
        <v>0</v>
      </c>
      <c r="L5166" s="151">
        <v>0</v>
      </c>
      <c r="M5166" s="151">
        <v>0</v>
      </c>
      <c r="N5166" s="151">
        <v>0</v>
      </c>
      <c r="O5166" s="151">
        <v>0</v>
      </c>
      <c r="P5166" s="151">
        <v>0</v>
      </c>
    </row>
    <row r="5167" spans="1:16" ht="22" customHeight="1" x14ac:dyDescent="0.2">
      <c r="A5167" s="150" t="s">
        <v>5996</v>
      </c>
      <c r="B5167" s="151">
        <v>2.9464446412200834E-4</v>
      </c>
      <c r="C5167" s="151">
        <v>0</v>
      </c>
      <c r="D5167" s="151">
        <v>1.5793583313101223E-4</v>
      </c>
      <c r="E5167" s="151">
        <v>0</v>
      </c>
      <c r="F5167" s="151">
        <v>2.1651478494516256E-4</v>
      </c>
      <c r="G5167" s="151">
        <v>0</v>
      </c>
      <c r="H5167" s="151">
        <v>0</v>
      </c>
      <c r="I5167" s="151">
        <v>0</v>
      </c>
      <c r="J5167" s="151">
        <v>0</v>
      </c>
      <c r="K5167" s="151">
        <v>0</v>
      </c>
      <c r="L5167" s="151">
        <v>0</v>
      </c>
      <c r="M5167" s="151">
        <v>0</v>
      </c>
      <c r="N5167" s="151">
        <v>3.9295313592813775E-4</v>
      </c>
      <c r="O5167" s="151">
        <v>4.3675985716965139E-4</v>
      </c>
      <c r="P5167" s="151">
        <v>2.734393600631574E-4</v>
      </c>
    </row>
    <row r="5168" spans="1:16" ht="22" customHeight="1" x14ac:dyDescent="0.2">
      <c r="A5168" s="150" t="s">
        <v>5997</v>
      </c>
      <c r="B5168" s="151">
        <v>0</v>
      </c>
      <c r="C5168" s="151">
        <v>0</v>
      </c>
      <c r="D5168" s="151">
        <v>3.9713516179745808E-5</v>
      </c>
      <c r="E5168" s="151">
        <v>0</v>
      </c>
      <c r="F5168" s="151">
        <v>0</v>
      </c>
      <c r="G5168" s="151">
        <v>0</v>
      </c>
      <c r="H5168" s="151">
        <v>0</v>
      </c>
      <c r="I5168" s="151">
        <v>0</v>
      </c>
      <c r="J5168" s="151">
        <v>5.1154474251216001E-5</v>
      </c>
      <c r="K5168" s="151">
        <v>0</v>
      </c>
      <c r="L5168" s="151">
        <v>0</v>
      </c>
      <c r="M5168" s="151">
        <v>0</v>
      </c>
      <c r="N5168" s="151">
        <v>0</v>
      </c>
      <c r="O5168" s="151">
        <v>0</v>
      </c>
      <c r="P5168" s="151">
        <v>0</v>
      </c>
    </row>
    <row r="5169" spans="1:16" ht="22" customHeight="1" x14ac:dyDescent="0.2">
      <c r="A5169" s="150" t="s">
        <v>5998</v>
      </c>
      <c r="B5169" s="151">
        <v>7.4089378333005009E-5</v>
      </c>
      <c r="C5169" s="151">
        <v>0</v>
      </c>
      <c r="D5169" s="151">
        <v>0</v>
      </c>
      <c r="E5169" s="151">
        <v>0</v>
      </c>
      <c r="F5169" s="151">
        <v>0</v>
      </c>
      <c r="G5169" s="151">
        <v>0</v>
      </c>
      <c r="H5169" s="151">
        <v>0</v>
      </c>
      <c r="I5169" s="151">
        <v>0</v>
      </c>
      <c r="J5169" s="151">
        <v>0</v>
      </c>
      <c r="K5169" s="151">
        <v>0</v>
      </c>
      <c r="L5169" s="151">
        <v>0</v>
      </c>
      <c r="M5169" s="151">
        <v>0</v>
      </c>
      <c r="N5169" s="151">
        <v>0</v>
      </c>
      <c r="O5169" s="151">
        <v>0</v>
      </c>
      <c r="P5169" s="151">
        <v>0</v>
      </c>
    </row>
    <row r="5170" spans="1:16" ht="22" customHeight="1" x14ac:dyDescent="0.2">
      <c r="A5170" s="150" t="s">
        <v>5999</v>
      </c>
      <c r="B5170" s="151">
        <v>0</v>
      </c>
      <c r="C5170" s="151">
        <v>0</v>
      </c>
      <c r="D5170" s="151">
        <v>0</v>
      </c>
      <c r="E5170" s="151">
        <v>0</v>
      </c>
      <c r="F5170" s="151">
        <v>0</v>
      </c>
      <c r="G5170" s="151">
        <v>0</v>
      </c>
      <c r="H5170" s="151">
        <v>0</v>
      </c>
      <c r="I5170" s="151">
        <v>0</v>
      </c>
      <c r="J5170" s="151">
        <v>0</v>
      </c>
      <c r="K5170" s="151">
        <v>0</v>
      </c>
      <c r="L5170" s="151">
        <v>0</v>
      </c>
      <c r="M5170" s="151">
        <v>0</v>
      </c>
      <c r="N5170" s="151">
        <v>0</v>
      </c>
      <c r="O5170" s="151">
        <v>0</v>
      </c>
      <c r="P5170" s="151">
        <v>1.9644937413175343E-5</v>
      </c>
    </row>
    <row r="5171" spans="1:16" ht="22" customHeight="1" x14ac:dyDescent="0.2">
      <c r="A5171" s="150" t="s">
        <v>6000</v>
      </c>
      <c r="B5171" s="151">
        <v>8.1498316166305515E-4</v>
      </c>
      <c r="C5171" s="151">
        <v>7.327397312915083E-4</v>
      </c>
      <c r="D5171" s="151">
        <v>7.9427032359491619E-4</v>
      </c>
      <c r="E5171" s="151">
        <v>4.3694739380320552E-4</v>
      </c>
      <c r="F5171" s="151">
        <v>6.5332077550313598E-4</v>
      </c>
      <c r="G5171" s="151">
        <v>6.6533616647447254E-4</v>
      </c>
      <c r="H5171" s="151">
        <v>1.3304317159552278E-3</v>
      </c>
      <c r="I5171" s="151">
        <v>5.7990164246049416E-4</v>
      </c>
      <c r="J5171" s="151">
        <v>1.3811708047828321E-3</v>
      </c>
      <c r="K5171" s="151">
        <v>5.8579993593168981E-4</v>
      </c>
      <c r="L5171" s="151">
        <v>1.3432700564460314E-3</v>
      </c>
      <c r="M5171" s="151">
        <v>5.9117859787753539E-4</v>
      </c>
      <c r="N5171" s="151">
        <v>1.449205073006291E-3</v>
      </c>
      <c r="O5171" s="151">
        <v>1.2446809495503342E-3</v>
      </c>
      <c r="P5171" s="151">
        <v>1.4930152434013263E-3</v>
      </c>
    </row>
    <row r="5172" spans="1:16" ht="22" customHeight="1" x14ac:dyDescent="0.2">
      <c r="A5172" s="150" t="s">
        <v>6001</v>
      </c>
      <c r="B5172" s="151">
        <v>3.7044689166502504E-4</v>
      </c>
      <c r="C5172" s="151">
        <v>8.1415525699056476E-5</v>
      </c>
      <c r="D5172" s="151">
        <v>1.9856758089872905E-4</v>
      </c>
      <c r="E5172" s="151">
        <v>1.3108421814096165E-4</v>
      </c>
      <c r="F5172" s="151">
        <v>2.1777359183437864E-4</v>
      </c>
      <c r="G5172" s="151">
        <v>1.6633404161861814E-4</v>
      </c>
      <c r="H5172" s="151">
        <v>5.3217268638209116E-4</v>
      </c>
      <c r="I5172" s="151">
        <v>1.4497541061512354E-4</v>
      </c>
      <c r="J5172" s="151">
        <v>4.6039026826094409E-4</v>
      </c>
      <c r="K5172" s="151">
        <v>1.6737141026619705E-4</v>
      </c>
      <c r="L5172" s="151">
        <v>6.2685935967481468E-4</v>
      </c>
      <c r="M5172" s="151">
        <v>1.6890817082215295E-4</v>
      </c>
      <c r="N5172" s="151">
        <v>4.8934197270342292E-4</v>
      </c>
      <c r="O5172" s="151">
        <v>6.5894873799723572E-4</v>
      </c>
      <c r="P5172" s="151">
        <v>4.1254368567668223E-4</v>
      </c>
    </row>
    <row r="5173" spans="1:16" ht="22" customHeight="1" x14ac:dyDescent="0.2">
      <c r="A5173" s="150" t="s">
        <v>6002</v>
      </c>
      <c r="B5173" s="151">
        <v>0</v>
      </c>
      <c r="C5173" s="151">
        <v>8.1415525699056476E-5</v>
      </c>
      <c r="D5173" s="151">
        <v>0</v>
      </c>
      <c r="E5173" s="151">
        <v>0</v>
      </c>
      <c r="F5173" s="151">
        <v>0</v>
      </c>
      <c r="G5173" s="151">
        <v>0</v>
      </c>
      <c r="H5173" s="151">
        <v>0</v>
      </c>
      <c r="I5173" s="151">
        <v>0</v>
      </c>
      <c r="J5173" s="151">
        <v>0</v>
      </c>
      <c r="K5173" s="151">
        <v>0</v>
      </c>
      <c r="L5173" s="151">
        <v>0</v>
      </c>
      <c r="M5173" s="151">
        <v>0</v>
      </c>
      <c r="N5173" s="151">
        <v>0</v>
      </c>
      <c r="O5173" s="151">
        <v>0</v>
      </c>
      <c r="P5173" s="151">
        <v>0</v>
      </c>
    </row>
    <row r="5174" spans="1:16" ht="22" customHeight="1" x14ac:dyDescent="0.2">
      <c r="A5174" s="150" t="s">
        <v>6003</v>
      </c>
      <c r="B5174" s="151">
        <v>2.2226813499901503E-4</v>
      </c>
      <c r="C5174" s="151">
        <v>4.8849315419433883E-4</v>
      </c>
      <c r="D5174" s="151">
        <v>3.5742164561771231E-4</v>
      </c>
      <c r="E5174" s="151">
        <v>5.2433687256384662E-4</v>
      </c>
      <c r="F5174" s="151">
        <v>2.9036478911250487E-4</v>
      </c>
      <c r="G5174" s="151">
        <v>4.1583510404654534E-4</v>
      </c>
      <c r="H5174" s="151">
        <v>7.9825902957313675E-4</v>
      </c>
      <c r="I5174" s="151">
        <v>5.7990164246049416E-4</v>
      </c>
      <c r="J5174" s="151">
        <v>6.1385369101459204E-4</v>
      </c>
      <c r="K5174" s="151">
        <v>5.0211423079859119E-4</v>
      </c>
      <c r="L5174" s="151">
        <v>6.2685935967481468E-4</v>
      </c>
      <c r="M5174" s="151">
        <v>5.9117859787753539E-4</v>
      </c>
      <c r="N5174" s="151">
        <v>3.764169020795561E-4</v>
      </c>
      <c r="O5174" s="151">
        <v>4.3929915866482383E-4</v>
      </c>
      <c r="P5174" s="151">
        <v>4.1254368567668223E-4</v>
      </c>
    </row>
    <row r="5175" spans="1:16" ht="22" customHeight="1" x14ac:dyDescent="0.2">
      <c r="A5175" s="150" t="s">
        <v>6004</v>
      </c>
      <c r="B5175" s="151">
        <v>2.0745025933241405E-3</v>
      </c>
      <c r="C5175" s="151">
        <v>3.0123744508650896E-3</v>
      </c>
      <c r="D5175" s="151">
        <v>2.2636704222455109E-3</v>
      </c>
      <c r="E5175" s="151">
        <v>3.0586317566224388E-3</v>
      </c>
      <c r="F5175" s="151">
        <v>2.3955095101781654E-3</v>
      </c>
      <c r="G5175" s="151">
        <v>2.9940127491351267E-3</v>
      </c>
      <c r="H5175" s="151">
        <v>3.3704270137532438E-3</v>
      </c>
      <c r="I5175" s="151">
        <v>2.9478333491741791E-3</v>
      </c>
      <c r="J5175" s="151">
        <v>2.5065692383095845E-3</v>
      </c>
      <c r="K5175" s="151">
        <v>2.5942568591260542E-3</v>
      </c>
      <c r="L5175" s="151">
        <v>2.6865401128920627E-3</v>
      </c>
      <c r="M5175" s="151">
        <v>2.4491684769212176E-3</v>
      </c>
      <c r="N5175" s="151">
        <v>2.4655307086210924E-3</v>
      </c>
      <c r="O5175" s="151">
        <v>2.4161453726565313E-3</v>
      </c>
      <c r="P5175" s="151">
        <v>2.4359722392337424E-3</v>
      </c>
    </row>
    <row r="5176" spans="1:16" ht="22" customHeight="1" x14ac:dyDescent="0.2">
      <c r="A5176" s="152" t="s">
        <v>6005</v>
      </c>
      <c r="B5176" s="153">
        <v>0</v>
      </c>
      <c r="C5176" s="153">
        <v>0</v>
      </c>
      <c r="D5176" s="153">
        <v>0</v>
      </c>
      <c r="E5176" s="153">
        <v>0</v>
      </c>
      <c r="F5176" s="153">
        <v>0</v>
      </c>
      <c r="G5176" s="153">
        <v>0</v>
      </c>
      <c r="H5176" s="153">
        <v>0</v>
      </c>
      <c r="I5176" s="153">
        <v>0</v>
      </c>
      <c r="J5176" s="153">
        <v>0</v>
      </c>
      <c r="K5176" s="153">
        <v>0</v>
      </c>
      <c r="L5176" s="153">
        <v>0</v>
      </c>
      <c r="M5176" s="153">
        <v>0</v>
      </c>
      <c r="N5176" s="153">
        <v>1.8820845103977805E-5</v>
      </c>
      <c r="O5176" s="153">
        <v>0</v>
      </c>
      <c r="P5176" s="153">
        <v>0</v>
      </c>
    </row>
    <row r="5177" spans="1:16" ht="22" customHeight="1" x14ac:dyDescent="0.2">
      <c r="A5177" s="150" t="s">
        <v>6006</v>
      </c>
      <c r="B5177" s="151">
        <v>5.1862564833103511E-4</v>
      </c>
      <c r="C5177" s="151">
        <v>0</v>
      </c>
      <c r="D5177" s="151">
        <v>4.3684867797720393E-4</v>
      </c>
      <c r="E5177" s="151">
        <v>4.3694739380320552E-5</v>
      </c>
      <c r="F5177" s="151">
        <v>3.629559863906311E-4</v>
      </c>
      <c r="G5177" s="151">
        <v>0</v>
      </c>
      <c r="H5177" s="151">
        <v>0</v>
      </c>
      <c r="I5177" s="151">
        <v>0</v>
      </c>
      <c r="J5177" s="151">
        <v>1.02308948502432E-4</v>
      </c>
      <c r="K5177" s="151">
        <v>0</v>
      </c>
      <c r="L5177" s="151">
        <v>0</v>
      </c>
      <c r="M5177" s="151">
        <v>0</v>
      </c>
      <c r="N5177" s="151">
        <v>1.6938760593580024E-4</v>
      </c>
      <c r="O5177" s="151">
        <v>2.1964957933241191E-4</v>
      </c>
      <c r="P5177" s="151">
        <v>1.9644937413175345E-4</v>
      </c>
    </row>
    <row r="5178" spans="1:16" ht="22" customHeight="1" x14ac:dyDescent="0.2">
      <c r="A5178" s="150" t="s">
        <v>6007</v>
      </c>
      <c r="B5178" s="151">
        <v>1.4817875666601002E-4</v>
      </c>
      <c r="C5178" s="151">
        <v>0</v>
      </c>
      <c r="D5178" s="151">
        <v>1.1914054853923743E-4</v>
      </c>
      <c r="E5178" s="151">
        <v>0</v>
      </c>
      <c r="F5178" s="151">
        <v>2.1777359183437864E-4</v>
      </c>
      <c r="G5178" s="151">
        <v>0</v>
      </c>
      <c r="H5178" s="151">
        <v>0</v>
      </c>
      <c r="I5178" s="151">
        <v>0</v>
      </c>
      <c r="J5178" s="151">
        <v>0</v>
      </c>
      <c r="K5178" s="151">
        <v>0</v>
      </c>
      <c r="L5178" s="151">
        <v>0</v>
      </c>
      <c r="M5178" s="151">
        <v>0</v>
      </c>
      <c r="N5178" s="151">
        <v>0</v>
      </c>
      <c r="O5178" s="151">
        <v>0</v>
      </c>
      <c r="P5178" s="151">
        <v>0</v>
      </c>
    </row>
    <row r="5179" spans="1:16" ht="22" customHeight="1" x14ac:dyDescent="0.2">
      <c r="A5179" s="150" t="s">
        <v>6008</v>
      </c>
      <c r="B5179" s="151">
        <v>0</v>
      </c>
      <c r="C5179" s="151">
        <v>0</v>
      </c>
      <c r="D5179" s="151">
        <v>3.9713516179745808E-5</v>
      </c>
      <c r="E5179" s="151">
        <v>0</v>
      </c>
      <c r="F5179" s="151">
        <v>0</v>
      </c>
      <c r="G5179" s="151">
        <v>0</v>
      </c>
      <c r="H5179" s="151">
        <v>0</v>
      </c>
      <c r="I5179" s="151">
        <v>0</v>
      </c>
      <c r="J5179" s="151">
        <v>0</v>
      </c>
      <c r="K5179" s="151">
        <v>0</v>
      </c>
      <c r="L5179" s="151">
        <v>0</v>
      </c>
      <c r="M5179" s="151">
        <v>0</v>
      </c>
      <c r="N5179" s="151">
        <v>0</v>
      </c>
      <c r="O5179" s="151">
        <v>0</v>
      </c>
      <c r="P5179" s="151">
        <v>1.9644937413175343E-5</v>
      </c>
    </row>
    <row r="5180" spans="1:16" ht="22" customHeight="1" x14ac:dyDescent="0.2">
      <c r="A5180" s="150" t="s">
        <v>6009</v>
      </c>
      <c r="B5180" s="151">
        <v>5.1862564833103511E-4</v>
      </c>
      <c r="C5180" s="151">
        <v>8.1415525699056476E-5</v>
      </c>
      <c r="D5180" s="151">
        <v>7.545568074151704E-4</v>
      </c>
      <c r="E5180" s="151">
        <v>0</v>
      </c>
      <c r="F5180" s="151">
        <v>5.8072957822500975E-4</v>
      </c>
      <c r="G5180" s="151">
        <v>8.3167020809309068E-5</v>
      </c>
      <c r="H5180" s="151">
        <v>8.8695447730348527E-5</v>
      </c>
      <c r="I5180" s="151">
        <v>0</v>
      </c>
      <c r="J5180" s="151">
        <v>2.0461789700486401E-4</v>
      </c>
      <c r="K5180" s="151">
        <v>1.6737141026619705E-4</v>
      </c>
      <c r="L5180" s="151">
        <v>3.5820534838560834E-4</v>
      </c>
      <c r="M5180" s="151">
        <v>8.4454085411076474E-5</v>
      </c>
      <c r="N5180" s="151">
        <v>6.3990873353524536E-4</v>
      </c>
      <c r="O5180" s="151">
        <v>6.5894873799723572E-4</v>
      </c>
      <c r="P5180" s="151">
        <v>5.6970318498208495E-4</v>
      </c>
    </row>
    <row r="5181" spans="1:16" ht="22" customHeight="1" x14ac:dyDescent="0.2">
      <c r="A5181" s="150" t="s">
        <v>6010</v>
      </c>
      <c r="B5181" s="151">
        <v>0</v>
      </c>
      <c r="C5181" s="151">
        <v>0</v>
      </c>
      <c r="D5181" s="151">
        <v>0</v>
      </c>
      <c r="E5181" s="151">
        <v>0</v>
      </c>
      <c r="F5181" s="151">
        <v>0</v>
      </c>
      <c r="G5181" s="151">
        <v>0</v>
      </c>
      <c r="H5181" s="151">
        <v>0</v>
      </c>
      <c r="I5181" s="151">
        <v>0</v>
      </c>
      <c r="J5181" s="151">
        <v>0</v>
      </c>
      <c r="K5181" s="151">
        <v>0</v>
      </c>
      <c r="L5181" s="151">
        <v>0</v>
      </c>
      <c r="M5181" s="151">
        <v>0</v>
      </c>
      <c r="N5181" s="151">
        <v>3.7861817051276986E-5</v>
      </c>
      <c r="O5181" s="151">
        <v>0</v>
      </c>
      <c r="P5181" s="151">
        <v>0</v>
      </c>
    </row>
    <row r="5182" spans="1:16" ht="22" customHeight="1" x14ac:dyDescent="0.2">
      <c r="A5182" s="150" t="s">
        <v>6011</v>
      </c>
      <c r="B5182" s="151">
        <v>7.4522649551326682E-5</v>
      </c>
      <c r="C5182" s="151">
        <v>0</v>
      </c>
      <c r="D5182" s="151">
        <v>1.1983727689326805E-4</v>
      </c>
      <c r="E5182" s="151">
        <v>0</v>
      </c>
      <c r="F5182" s="151">
        <v>1.460314144074586E-4</v>
      </c>
      <c r="G5182" s="151">
        <v>0</v>
      </c>
      <c r="H5182" s="151">
        <v>1.7842826911836193E-4</v>
      </c>
      <c r="I5182" s="151">
        <v>0</v>
      </c>
      <c r="J5182" s="151">
        <v>1.0290724644689067E-4</v>
      </c>
      <c r="K5182" s="151">
        <v>0</v>
      </c>
      <c r="L5182" s="151">
        <v>9.0075029126205605E-5</v>
      </c>
      <c r="M5182" s="151">
        <v>0</v>
      </c>
      <c r="N5182" s="151">
        <v>1.5144726820510795E-4</v>
      </c>
      <c r="O5182" s="151">
        <v>2.9457877306179219E-4</v>
      </c>
      <c r="P5182" s="151">
        <v>9.8799100440530974E-5</v>
      </c>
    </row>
    <row r="5183" spans="1:16" ht="22" customHeight="1" x14ac:dyDescent="0.2">
      <c r="A5183" s="150" t="s">
        <v>6012</v>
      </c>
      <c r="B5183" s="151">
        <v>0</v>
      </c>
      <c r="C5183" s="151">
        <v>0</v>
      </c>
      <c r="D5183" s="151">
        <v>0</v>
      </c>
      <c r="E5183" s="151">
        <v>0</v>
      </c>
      <c r="F5183" s="151">
        <v>0</v>
      </c>
      <c r="G5183" s="151">
        <v>0</v>
      </c>
      <c r="H5183" s="151">
        <v>0</v>
      </c>
      <c r="I5183" s="151">
        <v>0</v>
      </c>
      <c r="J5183" s="151">
        <v>0</v>
      </c>
      <c r="K5183" s="151">
        <v>0</v>
      </c>
      <c r="L5183" s="151">
        <v>0</v>
      </c>
      <c r="M5183" s="151">
        <v>0</v>
      </c>
      <c r="N5183" s="151">
        <v>0</v>
      </c>
      <c r="O5183" s="151">
        <v>7.3644693265448048E-5</v>
      </c>
      <c r="P5183" s="151">
        <v>0</v>
      </c>
    </row>
    <row r="5184" spans="1:16" ht="22" customHeight="1" x14ac:dyDescent="0.2">
      <c r="A5184" s="150" t="s">
        <v>6013</v>
      </c>
      <c r="B5184" s="151">
        <v>0</v>
      </c>
      <c r="C5184" s="151">
        <v>0</v>
      </c>
      <c r="D5184" s="151">
        <v>0</v>
      </c>
      <c r="E5184" s="151">
        <v>4.3950264172018331E-5</v>
      </c>
      <c r="F5184" s="151">
        <v>0</v>
      </c>
      <c r="G5184" s="151">
        <v>0</v>
      </c>
      <c r="H5184" s="151">
        <v>0</v>
      </c>
      <c r="I5184" s="151">
        <v>0</v>
      </c>
      <c r="J5184" s="151">
        <v>0</v>
      </c>
      <c r="K5184" s="151">
        <v>0</v>
      </c>
      <c r="L5184" s="151">
        <v>0</v>
      </c>
      <c r="M5184" s="151">
        <v>0</v>
      </c>
      <c r="N5184" s="151">
        <v>0</v>
      </c>
      <c r="O5184" s="151">
        <v>0</v>
      </c>
      <c r="P5184" s="151">
        <v>0</v>
      </c>
    </row>
    <row r="5185" spans="1:16" ht="22" customHeight="1" x14ac:dyDescent="0.2">
      <c r="A5185" s="150" t="s">
        <v>6014</v>
      </c>
      <c r="B5185" s="151">
        <v>0</v>
      </c>
      <c r="C5185" s="151">
        <v>2.4567491965329322E-4</v>
      </c>
      <c r="D5185" s="151">
        <v>7.9891517928845372E-5</v>
      </c>
      <c r="E5185" s="151">
        <v>3.0765184920412834E-4</v>
      </c>
      <c r="F5185" s="151">
        <v>7.3015707203729298E-5</v>
      </c>
      <c r="G5185" s="151">
        <v>2.5096013296844138E-4</v>
      </c>
      <c r="H5185" s="151">
        <v>1.7842826911836193E-4</v>
      </c>
      <c r="I5185" s="151">
        <v>3.4025418007915933E-4</v>
      </c>
      <c r="J5185" s="151">
        <v>1.54360869670336E-4</v>
      </c>
      <c r="K5185" s="151">
        <v>2.5252528566478856E-4</v>
      </c>
      <c r="L5185" s="151">
        <v>1.8015005825241121E-4</v>
      </c>
      <c r="M5185" s="151">
        <v>2.5484390685447637E-4</v>
      </c>
      <c r="N5185" s="151">
        <v>1.1358545115383096E-4</v>
      </c>
      <c r="O5185" s="151">
        <v>1.472893865308961E-4</v>
      </c>
      <c r="P5185" s="151">
        <v>1.5807856070484955E-4</v>
      </c>
    </row>
    <row r="5186" spans="1:16" ht="22" customHeight="1" x14ac:dyDescent="0.2">
      <c r="A5186" s="150" t="s">
        <v>6015</v>
      </c>
      <c r="B5186" s="151">
        <v>3.726132477566334E-4</v>
      </c>
      <c r="C5186" s="151">
        <v>9.8269967861317289E-4</v>
      </c>
      <c r="D5186" s="151">
        <v>3.1956607171538149E-4</v>
      </c>
      <c r="E5186" s="151">
        <v>8.3505501926834833E-4</v>
      </c>
      <c r="F5186" s="151">
        <v>3.6507853601864648E-4</v>
      </c>
      <c r="G5186" s="151">
        <v>9.2018715421761843E-4</v>
      </c>
      <c r="H5186" s="151">
        <v>4.4607067279590483E-4</v>
      </c>
      <c r="I5186" s="151">
        <v>9.7215480022616954E-4</v>
      </c>
      <c r="J5186" s="151">
        <v>6.688971019047893E-4</v>
      </c>
      <c r="K5186" s="151">
        <v>1.0101011426591542E-3</v>
      </c>
      <c r="L5186" s="151">
        <v>5.4045017475723358E-4</v>
      </c>
      <c r="M5186" s="151">
        <v>1.0193756274179055E-3</v>
      </c>
      <c r="N5186" s="151">
        <v>3.7861817051276986E-4</v>
      </c>
      <c r="O5186" s="151">
        <v>4.4186815959268823E-4</v>
      </c>
      <c r="P5186" s="151">
        <v>5.5327496246697339E-4</v>
      </c>
    </row>
    <row r="5187" spans="1:16" ht="22" customHeight="1" x14ac:dyDescent="0.2">
      <c r="A5187" s="150" t="s">
        <v>6016</v>
      </c>
      <c r="B5187" s="151">
        <v>0</v>
      </c>
      <c r="C5187" s="151">
        <v>8.1891639884431065E-5</v>
      </c>
      <c r="D5187" s="151">
        <v>0</v>
      </c>
      <c r="E5187" s="151">
        <v>0</v>
      </c>
      <c r="F5187" s="151">
        <v>0</v>
      </c>
      <c r="G5187" s="151">
        <v>8.3653377656147125E-5</v>
      </c>
      <c r="H5187" s="151">
        <v>0</v>
      </c>
      <c r="I5187" s="151">
        <v>9.7215480022616962E-5</v>
      </c>
      <c r="J5187" s="151">
        <v>0</v>
      </c>
      <c r="K5187" s="151">
        <v>1.6835019044319236E-4</v>
      </c>
      <c r="L5187" s="151">
        <v>9.0075029126205605E-5</v>
      </c>
      <c r="M5187" s="151">
        <v>1.6989593790298424E-4</v>
      </c>
      <c r="N5187" s="151">
        <v>0</v>
      </c>
      <c r="O5187" s="151">
        <v>0</v>
      </c>
      <c r="P5187" s="151">
        <v>0</v>
      </c>
    </row>
    <row r="5188" spans="1:16" ht="22" customHeight="1" x14ac:dyDescent="0.2">
      <c r="A5188" s="150" t="s">
        <v>6017</v>
      </c>
      <c r="B5188" s="151">
        <v>2.2356794865398003E-4</v>
      </c>
      <c r="C5188" s="151">
        <v>0</v>
      </c>
      <c r="D5188" s="151">
        <v>2.396745537865361E-4</v>
      </c>
      <c r="E5188" s="151">
        <v>0</v>
      </c>
      <c r="F5188" s="151">
        <v>3.6507853601864648E-4</v>
      </c>
      <c r="G5188" s="151">
        <v>0</v>
      </c>
      <c r="H5188" s="151">
        <v>0</v>
      </c>
      <c r="I5188" s="151">
        <v>0</v>
      </c>
      <c r="J5188" s="151">
        <v>5.1453623223445334E-5</v>
      </c>
      <c r="K5188" s="151">
        <v>0</v>
      </c>
      <c r="L5188" s="151">
        <v>0</v>
      </c>
      <c r="M5188" s="151">
        <v>0</v>
      </c>
      <c r="N5188" s="151">
        <v>2.8396362788457737E-4</v>
      </c>
      <c r="O5188" s="151">
        <v>2.2093407979634412E-4</v>
      </c>
      <c r="P5188" s="151">
        <v>2.963973013215929E-4</v>
      </c>
    </row>
    <row r="5189" spans="1:16" ht="22" customHeight="1" x14ac:dyDescent="0.2">
      <c r="A5189" s="150" t="s">
        <v>6018</v>
      </c>
      <c r="B5189" s="151">
        <v>4.4713589730796007E-4</v>
      </c>
      <c r="C5189" s="151">
        <v>0</v>
      </c>
      <c r="D5189" s="151">
        <v>5.1929486653749487E-4</v>
      </c>
      <c r="E5189" s="151">
        <v>0</v>
      </c>
      <c r="F5189" s="151">
        <v>4.3809424322237576E-4</v>
      </c>
      <c r="G5189" s="151">
        <v>0</v>
      </c>
      <c r="H5189" s="151">
        <v>0</v>
      </c>
      <c r="I5189" s="151">
        <v>4.8607740011308481E-5</v>
      </c>
      <c r="J5189" s="151">
        <v>0</v>
      </c>
      <c r="K5189" s="151">
        <v>0</v>
      </c>
      <c r="L5189" s="151">
        <v>0</v>
      </c>
      <c r="M5189" s="151">
        <v>0</v>
      </c>
      <c r="N5189" s="151">
        <v>2.6503271935893891E-4</v>
      </c>
      <c r="O5189" s="151">
        <v>2.9457877306179219E-4</v>
      </c>
      <c r="P5189" s="151">
        <v>2.1735802096916812E-4</v>
      </c>
    </row>
    <row r="5190" spans="1:16" ht="22" customHeight="1" x14ac:dyDescent="0.2">
      <c r="A5190" s="150" t="s">
        <v>6019</v>
      </c>
      <c r="B5190" s="151">
        <v>6.7070384596194007E-4</v>
      </c>
      <c r="C5190" s="151">
        <v>1.6378327976886213E-4</v>
      </c>
      <c r="D5190" s="151">
        <v>7.9891517928845363E-4</v>
      </c>
      <c r="E5190" s="151">
        <v>8.7900528344036661E-5</v>
      </c>
      <c r="F5190" s="151">
        <v>6.5714136483356362E-4</v>
      </c>
      <c r="G5190" s="151">
        <v>1.6730675531229425E-4</v>
      </c>
      <c r="H5190" s="151">
        <v>1.7842826911836193E-4</v>
      </c>
      <c r="I5190" s="151">
        <v>4.8607740011308481E-5</v>
      </c>
      <c r="J5190" s="151">
        <v>2.0581449289378134E-4</v>
      </c>
      <c r="K5190" s="151">
        <v>1.6835019044319236E-4</v>
      </c>
      <c r="L5190" s="151">
        <v>2.7022508737861679E-4</v>
      </c>
      <c r="M5190" s="151">
        <v>8.494796895149212E-5</v>
      </c>
      <c r="N5190" s="151">
        <v>7.0044361544862428E-4</v>
      </c>
      <c r="O5190" s="151">
        <v>8.8373631918537646E-4</v>
      </c>
      <c r="P5190" s="151">
        <v>7.9039280352424779E-4</v>
      </c>
    </row>
    <row r="5191" spans="1:16" ht="22" customHeight="1" x14ac:dyDescent="0.2">
      <c r="A5191" s="150" t="s">
        <v>6020</v>
      </c>
      <c r="B5191" s="151">
        <v>0</v>
      </c>
      <c r="C5191" s="151">
        <v>0</v>
      </c>
      <c r="D5191" s="151">
        <v>0</v>
      </c>
      <c r="E5191" s="151">
        <v>0</v>
      </c>
      <c r="F5191" s="151">
        <v>0</v>
      </c>
      <c r="G5191" s="151">
        <v>0</v>
      </c>
      <c r="H5191" s="151">
        <v>0</v>
      </c>
      <c r="I5191" s="151">
        <v>0</v>
      </c>
      <c r="J5191" s="151">
        <v>0</v>
      </c>
      <c r="K5191" s="151">
        <v>0</v>
      </c>
      <c r="L5191" s="151">
        <v>0</v>
      </c>
      <c r="M5191" s="151">
        <v>0</v>
      </c>
      <c r="N5191" s="151">
        <v>1.8930908525638493E-5</v>
      </c>
      <c r="O5191" s="151">
        <v>0</v>
      </c>
      <c r="P5191" s="151">
        <v>1.9759820088106193E-5</v>
      </c>
    </row>
    <row r="5192" spans="1:16" ht="22" customHeight="1" x14ac:dyDescent="0.2">
      <c r="A5192" s="150" t="s">
        <v>6021</v>
      </c>
      <c r="B5192" s="151">
        <v>0</v>
      </c>
      <c r="C5192" s="151">
        <v>0</v>
      </c>
      <c r="D5192" s="151">
        <v>0</v>
      </c>
      <c r="E5192" s="151">
        <v>0</v>
      </c>
      <c r="F5192" s="151">
        <v>0</v>
      </c>
      <c r="G5192" s="151">
        <v>0</v>
      </c>
      <c r="H5192" s="151">
        <v>0</v>
      </c>
      <c r="I5192" s="151">
        <v>0</v>
      </c>
      <c r="J5192" s="151">
        <v>0</v>
      </c>
      <c r="K5192" s="151">
        <v>0</v>
      </c>
      <c r="L5192" s="151">
        <v>0</v>
      </c>
      <c r="M5192" s="151">
        <v>0</v>
      </c>
      <c r="N5192" s="151">
        <v>0</v>
      </c>
      <c r="O5192" s="151">
        <v>7.4077897343480096E-5</v>
      </c>
      <c r="P5192" s="151">
        <v>0</v>
      </c>
    </row>
    <row r="5193" spans="1:16" ht="22" customHeight="1" x14ac:dyDescent="0.2">
      <c r="A5193" s="150" t="s">
        <v>6022</v>
      </c>
      <c r="B5193" s="151">
        <v>0</v>
      </c>
      <c r="C5193" s="151">
        <v>0</v>
      </c>
      <c r="D5193" s="151">
        <v>0</v>
      </c>
      <c r="E5193" s="151">
        <v>0</v>
      </c>
      <c r="F5193" s="151">
        <v>0</v>
      </c>
      <c r="G5193" s="151">
        <v>0</v>
      </c>
      <c r="H5193" s="151">
        <v>8.9738923585999685E-5</v>
      </c>
      <c r="I5193" s="151">
        <v>0</v>
      </c>
      <c r="J5193" s="151">
        <v>0</v>
      </c>
      <c r="K5193" s="151">
        <v>0</v>
      </c>
      <c r="L5193" s="151">
        <v>0</v>
      </c>
      <c r="M5193" s="151">
        <v>0</v>
      </c>
      <c r="N5193" s="151">
        <v>0</v>
      </c>
      <c r="O5193" s="151">
        <v>0</v>
      </c>
      <c r="P5193" s="151">
        <v>0</v>
      </c>
    </row>
    <row r="5194" spans="1:16" ht="22" customHeight="1" x14ac:dyDescent="0.2">
      <c r="A5194" s="150" t="s">
        <v>6023</v>
      </c>
      <c r="B5194" s="151">
        <v>0</v>
      </c>
      <c r="C5194" s="151">
        <v>0</v>
      </c>
      <c r="D5194" s="151">
        <v>0</v>
      </c>
      <c r="E5194" s="151">
        <v>0</v>
      </c>
      <c r="F5194" s="151">
        <v>0</v>
      </c>
      <c r="G5194" s="151">
        <v>0</v>
      </c>
      <c r="H5194" s="151">
        <v>8.9738923585999685E-5</v>
      </c>
      <c r="I5194" s="151">
        <v>0</v>
      </c>
      <c r="J5194" s="151">
        <v>5.1756291595347956E-5</v>
      </c>
      <c r="K5194" s="151">
        <v>0</v>
      </c>
      <c r="L5194" s="151">
        <v>0</v>
      </c>
      <c r="M5194" s="151">
        <v>8.5447662886500909E-5</v>
      </c>
      <c r="N5194" s="151">
        <v>1.7138040129975084E-4</v>
      </c>
      <c r="O5194" s="151">
        <v>1.4815579468696019E-4</v>
      </c>
      <c r="P5194" s="151">
        <v>1.3913238026743008E-4</v>
      </c>
    </row>
    <row r="5195" spans="1:16" ht="22" customHeight="1" x14ac:dyDescent="0.2">
      <c r="A5195" s="150" t="s">
        <v>6024</v>
      </c>
      <c r="B5195" s="151">
        <v>0</v>
      </c>
      <c r="C5195" s="151">
        <v>0</v>
      </c>
      <c r="D5195" s="151">
        <v>0</v>
      </c>
      <c r="E5195" s="151">
        <v>0</v>
      </c>
      <c r="F5195" s="151">
        <v>0</v>
      </c>
      <c r="G5195" s="151">
        <v>0</v>
      </c>
      <c r="H5195" s="151">
        <v>0</v>
      </c>
      <c r="I5195" s="151">
        <v>0</v>
      </c>
      <c r="J5195" s="151">
        <v>0</v>
      </c>
      <c r="K5195" s="151">
        <v>0</v>
      </c>
      <c r="L5195" s="151">
        <v>0</v>
      </c>
      <c r="M5195" s="151">
        <v>0</v>
      </c>
      <c r="N5195" s="151">
        <v>7.61690672443337E-5</v>
      </c>
      <c r="O5195" s="151">
        <v>7.4077897343480096E-5</v>
      </c>
      <c r="P5195" s="151">
        <v>5.9628162971755752E-5</v>
      </c>
    </row>
    <row r="5196" spans="1:16" ht="22" customHeight="1" x14ac:dyDescent="0.2">
      <c r="A5196" s="150" t="s">
        <v>6025</v>
      </c>
      <c r="B5196" s="151">
        <v>7.4961018078099188E-5</v>
      </c>
      <c r="C5196" s="151">
        <v>1.0708536203711194E-3</v>
      </c>
      <c r="D5196" s="151">
        <v>1.2054220205146375E-4</v>
      </c>
      <c r="E5196" s="151">
        <v>1.0610110833056661E-3</v>
      </c>
      <c r="F5196" s="151">
        <v>0</v>
      </c>
      <c r="G5196" s="151">
        <v>9.2560001983066332E-4</v>
      </c>
      <c r="H5196" s="151">
        <v>2.6921677075799906E-4</v>
      </c>
      <c r="I5196" s="151">
        <v>1.0756606936620147E-3</v>
      </c>
      <c r="J5196" s="151">
        <v>2.0702516638139182E-4</v>
      </c>
      <c r="K5196" s="151">
        <v>1.1853833997676544E-3</v>
      </c>
      <c r="L5196" s="151">
        <v>4.5302441119356347E-4</v>
      </c>
      <c r="M5196" s="151">
        <v>1.1108196175245119E-3</v>
      </c>
      <c r="N5196" s="151">
        <v>1.523381344886674E-4</v>
      </c>
      <c r="O5196" s="151">
        <v>2.9631158937392038E-4</v>
      </c>
      <c r="P5196" s="151">
        <v>2.1863659756310444E-4</v>
      </c>
    </row>
    <row r="5197" spans="1:16" ht="22" customHeight="1" x14ac:dyDescent="0.2">
      <c r="A5197" s="150" t="s">
        <v>6026</v>
      </c>
      <c r="B5197" s="151">
        <v>0</v>
      </c>
      <c r="C5197" s="151">
        <v>8.2373355413163017E-5</v>
      </c>
      <c r="D5197" s="151">
        <v>0</v>
      </c>
      <c r="E5197" s="151">
        <v>0</v>
      </c>
      <c r="F5197" s="151">
        <v>0</v>
      </c>
      <c r="G5197" s="151">
        <v>0</v>
      </c>
      <c r="H5197" s="151">
        <v>8.9738923585999685E-5</v>
      </c>
      <c r="I5197" s="151">
        <v>0</v>
      </c>
      <c r="J5197" s="151">
        <v>5.1756291595347956E-5</v>
      </c>
      <c r="K5197" s="151">
        <v>0</v>
      </c>
      <c r="L5197" s="151">
        <v>0</v>
      </c>
      <c r="M5197" s="151">
        <v>0</v>
      </c>
      <c r="N5197" s="151">
        <v>0</v>
      </c>
      <c r="O5197" s="151">
        <v>0</v>
      </c>
      <c r="P5197" s="151">
        <v>0</v>
      </c>
    </row>
    <row r="5198" spans="1:16" ht="22" customHeight="1" x14ac:dyDescent="0.2">
      <c r="A5198" s="150" t="s">
        <v>6027</v>
      </c>
      <c r="B5198" s="151">
        <v>0</v>
      </c>
      <c r="C5198" s="151">
        <v>8.2373355413163017E-5</v>
      </c>
      <c r="D5198" s="151">
        <v>1.2054220205146375E-4</v>
      </c>
      <c r="E5198" s="151">
        <v>8.8417590275472182E-5</v>
      </c>
      <c r="F5198" s="151">
        <v>0</v>
      </c>
      <c r="G5198" s="151">
        <v>8.4145456348242115E-5</v>
      </c>
      <c r="H5198" s="151">
        <v>0</v>
      </c>
      <c r="I5198" s="151">
        <v>4.8893667893727941E-5</v>
      </c>
      <c r="J5198" s="151">
        <v>1.0351258319069591E-4</v>
      </c>
      <c r="K5198" s="151">
        <v>1.6934048568109349E-4</v>
      </c>
      <c r="L5198" s="151">
        <v>1.8120976447742539E-4</v>
      </c>
      <c r="M5198" s="151">
        <v>0</v>
      </c>
      <c r="N5198" s="151">
        <v>3.808453362216685E-5</v>
      </c>
      <c r="O5198" s="151">
        <v>0</v>
      </c>
      <c r="P5198" s="151">
        <v>1.9876054323918584E-5</v>
      </c>
    </row>
    <row r="5199" spans="1:16" ht="22" customHeight="1" x14ac:dyDescent="0.2">
      <c r="A5199" s="150" t="s">
        <v>6028</v>
      </c>
      <c r="B5199" s="151">
        <v>0</v>
      </c>
      <c r="C5199" s="151">
        <v>0</v>
      </c>
      <c r="D5199" s="151">
        <v>0</v>
      </c>
      <c r="E5199" s="151">
        <v>0</v>
      </c>
      <c r="F5199" s="151">
        <v>0</v>
      </c>
      <c r="G5199" s="151">
        <v>0</v>
      </c>
      <c r="H5199" s="151">
        <v>0</v>
      </c>
      <c r="I5199" s="151">
        <v>0</v>
      </c>
      <c r="J5199" s="151">
        <v>0</v>
      </c>
      <c r="K5199" s="151">
        <v>0</v>
      </c>
      <c r="L5199" s="151">
        <v>0</v>
      </c>
      <c r="M5199" s="151">
        <v>8.5447662886500909E-5</v>
      </c>
      <c r="N5199" s="151">
        <v>0</v>
      </c>
      <c r="O5199" s="151">
        <v>0</v>
      </c>
      <c r="P5199" s="151">
        <v>0</v>
      </c>
    </row>
    <row r="5200" spans="1:16" ht="22" customHeight="1" x14ac:dyDescent="0.2">
      <c r="A5200" s="150" t="s">
        <v>6029</v>
      </c>
      <c r="B5200" s="151">
        <v>0</v>
      </c>
      <c r="C5200" s="151">
        <v>0</v>
      </c>
      <c r="D5200" s="151">
        <v>0</v>
      </c>
      <c r="E5200" s="151">
        <v>0</v>
      </c>
      <c r="F5200" s="151">
        <v>0</v>
      </c>
      <c r="G5200" s="151">
        <v>0</v>
      </c>
      <c r="H5200" s="151">
        <v>0</v>
      </c>
      <c r="I5200" s="151">
        <v>0</v>
      </c>
      <c r="J5200" s="151">
        <v>5.1756291595347956E-5</v>
      </c>
      <c r="K5200" s="151">
        <v>0</v>
      </c>
      <c r="L5200" s="151">
        <v>0</v>
      </c>
      <c r="M5200" s="151">
        <v>0</v>
      </c>
      <c r="N5200" s="151">
        <v>0</v>
      </c>
      <c r="O5200" s="151">
        <v>0</v>
      </c>
      <c r="P5200" s="151">
        <v>0</v>
      </c>
    </row>
    <row r="5201" spans="1:16" ht="22" customHeight="1" x14ac:dyDescent="0.2">
      <c r="A5201" s="152" t="s">
        <v>6030</v>
      </c>
      <c r="B5201" s="153">
        <v>7.4961018078099188E-5</v>
      </c>
      <c r="C5201" s="153">
        <v>0</v>
      </c>
      <c r="D5201" s="153">
        <v>0</v>
      </c>
      <c r="E5201" s="153">
        <v>4.4208795137736091E-5</v>
      </c>
      <c r="F5201" s="153">
        <v>0</v>
      </c>
      <c r="G5201" s="153">
        <v>0</v>
      </c>
      <c r="H5201" s="153">
        <v>0</v>
      </c>
      <c r="I5201" s="153">
        <v>0</v>
      </c>
      <c r="J5201" s="153">
        <v>0</v>
      </c>
      <c r="K5201" s="153">
        <v>0</v>
      </c>
      <c r="L5201" s="153">
        <v>0</v>
      </c>
      <c r="M5201" s="153">
        <v>0</v>
      </c>
      <c r="N5201" s="153">
        <v>0</v>
      </c>
      <c r="O5201" s="153">
        <v>0</v>
      </c>
      <c r="P5201" s="153">
        <v>0</v>
      </c>
    </row>
    <row r="5202" spans="1:16" ht="22" customHeight="1" x14ac:dyDescent="0.2">
      <c r="A5202" s="150" t="s">
        <v>6031</v>
      </c>
      <c r="B5202" s="151">
        <v>5.2472712654669435E-4</v>
      </c>
      <c r="C5202" s="151">
        <v>0</v>
      </c>
      <c r="D5202" s="151">
        <v>4.8216880820585499E-4</v>
      </c>
      <c r="E5202" s="151">
        <v>0</v>
      </c>
      <c r="F5202" s="151">
        <v>5.8756169091000988E-4</v>
      </c>
      <c r="G5202" s="151">
        <v>0</v>
      </c>
      <c r="H5202" s="151">
        <v>0</v>
      </c>
      <c r="I5202" s="151">
        <v>0</v>
      </c>
      <c r="J5202" s="151">
        <v>5.1756291595347956E-5</v>
      </c>
      <c r="K5202" s="151">
        <v>0</v>
      </c>
      <c r="L5202" s="151">
        <v>9.0604882238712697E-5</v>
      </c>
      <c r="M5202" s="151">
        <v>0</v>
      </c>
      <c r="N5202" s="151">
        <v>3.046762689773348E-4</v>
      </c>
      <c r="O5202" s="151">
        <v>2.9631158937392038E-4</v>
      </c>
      <c r="P5202" s="151">
        <v>2.1863659756310444E-4</v>
      </c>
    </row>
    <row r="5203" spans="1:16" ht="22" customHeight="1" x14ac:dyDescent="0.2">
      <c r="A5203" s="150" t="s">
        <v>6032</v>
      </c>
      <c r="B5203" s="151">
        <v>7.4961018078099188E-5</v>
      </c>
      <c r="C5203" s="151">
        <v>0</v>
      </c>
      <c r="D5203" s="151">
        <v>4.0180734017154585E-5</v>
      </c>
      <c r="E5203" s="151">
        <v>0</v>
      </c>
      <c r="F5203" s="151">
        <v>7.3445211363751234E-5</v>
      </c>
      <c r="G5203" s="151">
        <v>0</v>
      </c>
      <c r="H5203" s="151">
        <v>0</v>
      </c>
      <c r="I5203" s="151">
        <v>0</v>
      </c>
      <c r="J5203" s="151">
        <v>0</v>
      </c>
      <c r="K5203" s="151">
        <v>0</v>
      </c>
      <c r="L5203" s="151">
        <v>0</v>
      </c>
      <c r="M5203" s="151">
        <v>0</v>
      </c>
      <c r="N5203" s="151">
        <v>7.61690672443337E-5</v>
      </c>
      <c r="O5203" s="151">
        <v>1.4815579468696019E-4</v>
      </c>
      <c r="P5203" s="151">
        <v>3.9752108647837168E-5</v>
      </c>
    </row>
    <row r="5204" spans="1:16" ht="22" customHeight="1" x14ac:dyDescent="0.2">
      <c r="A5204" s="150" t="s">
        <v>6033</v>
      </c>
      <c r="B5204" s="151">
        <v>2.2621372319426384E-4</v>
      </c>
      <c r="C5204" s="151">
        <v>8.2860771717382925E-5</v>
      </c>
      <c r="D5204" s="151">
        <v>3.637664085576717E-4</v>
      </c>
      <c r="E5204" s="151">
        <v>0</v>
      </c>
      <c r="F5204" s="151">
        <v>2.2163939523972266E-4</v>
      </c>
      <c r="G5204" s="151">
        <v>8.4643358456811592E-5</v>
      </c>
      <c r="H5204" s="151">
        <v>1.8053984626769165E-4</v>
      </c>
      <c r="I5204" s="151">
        <v>0</v>
      </c>
      <c r="J5204" s="151">
        <v>3.1237525104884566E-4</v>
      </c>
      <c r="K5204" s="151">
        <v>8.5171250194632822E-5</v>
      </c>
      <c r="L5204" s="151">
        <v>0</v>
      </c>
      <c r="M5204" s="151">
        <v>0</v>
      </c>
      <c r="N5204" s="151">
        <v>3.06479087136964E-4</v>
      </c>
      <c r="O5204" s="151">
        <v>2.2354868429097543E-4</v>
      </c>
      <c r="P5204" s="151">
        <v>2.3992396935381012E-4</v>
      </c>
    </row>
    <row r="5205" spans="1:16" ht="22" customHeight="1" x14ac:dyDescent="0.2">
      <c r="A5205" s="150" t="s">
        <v>6034</v>
      </c>
      <c r="B5205" s="151">
        <v>2.2621372319426384E-4</v>
      </c>
      <c r="C5205" s="151">
        <v>0</v>
      </c>
      <c r="D5205" s="151">
        <v>1.2125546951922389E-4</v>
      </c>
      <c r="E5205" s="151">
        <v>0</v>
      </c>
      <c r="F5205" s="151">
        <v>7.3879798413240878E-5</v>
      </c>
      <c r="G5205" s="151">
        <v>0</v>
      </c>
      <c r="H5205" s="151">
        <v>1.8053984626769165E-4</v>
      </c>
      <c r="I5205" s="151">
        <v>0</v>
      </c>
      <c r="J5205" s="151">
        <v>1.5618762552442283E-4</v>
      </c>
      <c r="K5205" s="151">
        <v>0</v>
      </c>
      <c r="L5205" s="151">
        <v>0</v>
      </c>
      <c r="M5205" s="151">
        <v>0</v>
      </c>
      <c r="N5205" s="151">
        <v>1.3408460062242178E-4</v>
      </c>
      <c r="O5205" s="151">
        <v>1.4903245619398361E-4</v>
      </c>
      <c r="P5205" s="151">
        <v>9.9968320564087552E-5</v>
      </c>
    </row>
    <row r="5206" spans="1:16" ht="22" customHeight="1" x14ac:dyDescent="0.2">
      <c r="A5206" s="150" t="s">
        <v>6035</v>
      </c>
      <c r="B5206" s="151">
        <v>0</v>
      </c>
      <c r="C5206" s="151">
        <v>0</v>
      </c>
      <c r="D5206" s="151">
        <v>0</v>
      </c>
      <c r="E5206" s="151">
        <v>0</v>
      </c>
      <c r="F5206" s="151">
        <v>0</v>
      </c>
      <c r="G5206" s="151">
        <v>0</v>
      </c>
      <c r="H5206" s="151">
        <v>0</v>
      </c>
      <c r="I5206" s="151">
        <v>0</v>
      </c>
      <c r="J5206" s="151">
        <v>5.2062541841474274E-5</v>
      </c>
      <c r="K5206" s="151">
        <v>0</v>
      </c>
      <c r="L5206" s="151">
        <v>0</v>
      </c>
      <c r="M5206" s="151">
        <v>0</v>
      </c>
      <c r="N5206" s="151">
        <v>0</v>
      </c>
      <c r="O5206" s="151">
        <v>0</v>
      </c>
      <c r="P5206" s="151">
        <v>0</v>
      </c>
    </row>
    <row r="5207" spans="1:16" ht="22" customHeight="1" x14ac:dyDescent="0.2">
      <c r="A5207" s="150" t="s">
        <v>6036</v>
      </c>
      <c r="B5207" s="151">
        <v>3.0161829759235177E-4</v>
      </c>
      <c r="C5207" s="151">
        <v>8.2860771717382925E-5</v>
      </c>
      <c r="D5207" s="151">
        <v>2.8292942887818911E-4</v>
      </c>
      <c r="E5207" s="151">
        <v>4.4470385641509672E-5</v>
      </c>
      <c r="F5207" s="151">
        <v>2.2163939523972266E-4</v>
      </c>
      <c r="G5207" s="151">
        <v>8.4643358456811592E-5</v>
      </c>
      <c r="H5207" s="151">
        <v>4.5134961566922912E-4</v>
      </c>
      <c r="I5207" s="151">
        <v>4.9182979538069524E-5</v>
      </c>
      <c r="J5207" s="151">
        <v>6.2475050209769131E-4</v>
      </c>
      <c r="K5207" s="151">
        <v>1.7034250038926564E-4</v>
      </c>
      <c r="L5207" s="151">
        <v>7.2912804641804302E-4</v>
      </c>
      <c r="M5207" s="151">
        <v>0</v>
      </c>
      <c r="N5207" s="151">
        <v>6.5126806016604856E-4</v>
      </c>
      <c r="O5207" s="151">
        <v>7.4516228096991807E-4</v>
      </c>
      <c r="P5207" s="151">
        <v>6.3979725161016033E-4</v>
      </c>
    </row>
    <row r="5208" spans="1:16" ht="22" customHeight="1" x14ac:dyDescent="0.2">
      <c r="A5208" s="150" t="s">
        <v>6037</v>
      </c>
      <c r="B5208" s="151">
        <v>1.5834960623598467E-3</v>
      </c>
      <c r="C5208" s="151">
        <v>1.4086331191955096E-3</v>
      </c>
      <c r="D5208" s="151">
        <v>1.9400875123075823E-3</v>
      </c>
      <c r="E5208" s="151">
        <v>1.6009338830943484E-3</v>
      </c>
      <c r="F5208" s="151">
        <v>1.4775959682648177E-3</v>
      </c>
      <c r="G5208" s="151">
        <v>1.5235804522226088E-3</v>
      </c>
      <c r="H5208" s="151">
        <v>1.5345886932753791E-3</v>
      </c>
      <c r="I5208" s="151">
        <v>9.8365959076139055E-4</v>
      </c>
      <c r="J5208" s="151">
        <v>2.0825016736589711E-3</v>
      </c>
      <c r="K5208" s="151">
        <v>6.8137000155706257E-4</v>
      </c>
      <c r="L5208" s="151">
        <v>1.7316791102428522E-3</v>
      </c>
      <c r="M5208" s="151">
        <v>9.4548597395122309E-4</v>
      </c>
      <c r="N5208" s="151">
        <v>8.2366254668059084E-4</v>
      </c>
      <c r="O5208" s="151">
        <v>6.7064605287292631E-4</v>
      </c>
      <c r="P5208" s="151">
        <v>6.3979725161016033E-4</v>
      </c>
    </row>
    <row r="5209" spans="1:16" ht="22" customHeight="1" x14ac:dyDescent="0.2">
      <c r="A5209" s="150" t="s">
        <v>6038</v>
      </c>
      <c r="B5209" s="151">
        <v>0</v>
      </c>
      <c r="C5209" s="151">
        <v>8.2860771717382925E-5</v>
      </c>
      <c r="D5209" s="151">
        <v>0</v>
      </c>
      <c r="E5209" s="151">
        <v>4.4470385641509672E-5</v>
      </c>
      <c r="F5209" s="151">
        <v>0</v>
      </c>
      <c r="G5209" s="151">
        <v>0</v>
      </c>
      <c r="H5209" s="151">
        <v>0</v>
      </c>
      <c r="I5209" s="151">
        <v>0</v>
      </c>
      <c r="J5209" s="151">
        <v>0</v>
      </c>
      <c r="K5209" s="151">
        <v>8.5171250194632822E-5</v>
      </c>
      <c r="L5209" s="151">
        <v>0</v>
      </c>
      <c r="M5209" s="151">
        <v>8.5953270359202089E-5</v>
      </c>
      <c r="N5209" s="151">
        <v>0</v>
      </c>
      <c r="O5209" s="151">
        <v>0</v>
      </c>
      <c r="P5209" s="151">
        <v>0</v>
      </c>
    </row>
    <row r="5210" spans="1:16" ht="22" customHeight="1" x14ac:dyDescent="0.2">
      <c r="A5210" s="150" t="s">
        <v>6039</v>
      </c>
      <c r="B5210" s="151">
        <v>0</v>
      </c>
      <c r="C5210" s="151">
        <v>8.2860771717382925E-5</v>
      </c>
      <c r="D5210" s="151">
        <v>0</v>
      </c>
      <c r="E5210" s="151">
        <v>0</v>
      </c>
      <c r="F5210" s="151">
        <v>0</v>
      </c>
      <c r="G5210" s="151">
        <v>0</v>
      </c>
      <c r="H5210" s="151">
        <v>0</v>
      </c>
      <c r="I5210" s="151">
        <v>0</v>
      </c>
      <c r="J5210" s="151">
        <v>0</v>
      </c>
      <c r="K5210" s="151">
        <v>8.5171250194632822E-5</v>
      </c>
      <c r="L5210" s="151">
        <v>0</v>
      </c>
      <c r="M5210" s="151">
        <v>0</v>
      </c>
      <c r="N5210" s="151">
        <v>0</v>
      </c>
      <c r="O5210" s="151">
        <v>0</v>
      </c>
      <c r="P5210" s="151">
        <v>0</v>
      </c>
    </row>
    <row r="5211" spans="1:16" ht="22" customHeight="1" x14ac:dyDescent="0.2">
      <c r="A5211" s="150" t="s">
        <v>6040</v>
      </c>
      <c r="B5211" s="151">
        <v>0</v>
      </c>
      <c r="C5211" s="151">
        <v>0</v>
      </c>
      <c r="D5211" s="151">
        <v>0</v>
      </c>
      <c r="E5211" s="151">
        <v>0</v>
      </c>
      <c r="F5211" s="151">
        <v>0</v>
      </c>
      <c r="G5211" s="151">
        <v>0</v>
      </c>
      <c r="H5211" s="151">
        <v>0</v>
      </c>
      <c r="I5211" s="151">
        <v>0</v>
      </c>
      <c r="J5211" s="151">
        <v>0</v>
      </c>
      <c r="K5211" s="151">
        <v>8.5171250194632822E-5</v>
      </c>
      <c r="L5211" s="151">
        <v>0</v>
      </c>
      <c r="M5211" s="151">
        <v>0</v>
      </c>
      <c r="N5211" s="151">
        <v>0</v>
      </c>
      <c r="O5211" s="151">
        <v>0</v>
      </c>
      <c r="P5211" s="151">
        <v>0</v>
      </c>
    </row>
    <row r="5212" spans="1:16" ht="22" customHeight="1" x14ac:dyDescent="0.2">
      <c r="A5212" s="150" t="s">
        <v>6041</v>
      </c>
      <c r="B5212" s="151">
        <v>1.2818777647674951E-3</v>
      </c>
      <c r="C5212" s="151">
        <v>1.6572154343476585E-4</v>
      </c>
      <c r="D5212" s="151">
        <v>1.1317177155127564E-3</v>
      </c>
      <c r="E5212" s="151">
        <v>2.2235192820754837E-4</v>
      </c>
      <c r="F5212" s="151">
        <v>1.255956573025095E-3</v>
      </c>
      <c r="G5212" s="151">
        <v>2.539300753704348E-4</v>
      </c>
      <c r="H5212" s="151">
        <v>2.7080976940153749E-4</v>
      </c>
      <c r="I5212" s="151">
        <v>1.9673191815227809E-4</v>
      </c>
      <c r="J5212" s="151">
        <v>3.6443779289031998E-4</v>
      </c>
      <c r="K5212" s="151">
        <v>1.7034250038926564E-4</v>
      </c>
      <c r="L5212" s="151">
        <v>3.6456402320902151E-4</v>
      </c>
      <c r="M5212" s="151">
        <v>1.7190654071840418E-4</v>
      </c>
      <c r="N5212" s="151">
        <v>8.0450760373453056E-4</v>
      </c>
      <c r="O5212" s="151">
        <v>8.9419473716390171E-4</v>
      </c>
      <c r="P5212" s="151">
        <v>8.797212209639704E-4</v>
      </c>
    </row>
    <row r="5213" spans="1:16" ht="22" customHeight="1" x14ac:dyDescent="0.2">
      <c r="A5213" s="150" t="s">
        <v>6042</v>
      </c>
      <c r="B5213" s="151">
        <v>7.5404574398087943E-5</v>
      </c>
      <c r="C5213" s="151">
        <v>0</v>
      </c>
      <c r="D5213" s="151">
        <v>0</v>
      </c>
      <c r="E5213" s="151">
        <v>0</v>
      </c>
      <c r="F5213" s="151">
        <v>0</v>
      </c>
      <c r="G5213" s="151">
        <v>0</v>
      </c>
      <c r="H5213" s="151">
        <v>0</v>
      </c>
      <c r="I5213" s="151">
        <v>0</v>
      </c>
      <c r="J5213" s="151">
        <v>0</v>
      </c>
      <c r="K5213" s="151">
        <v>0</v>
      </c>
      <c r="L5213" s="151">
        <v>0</v>
      </c>
      <c r="M5213" s="151">
        <v>0</v>
      </c>
      <c r="N5213" s="151">
        <v>0</v>
      </c>
      <c r="O5213" s="151">
        <v>0</v>
      </c>
      <c r="P5213" s="151">
        <v>1.999366411281751E-5</v>
      </c>
    </row>
    <row r="5214" spans="1:16" ht="22" customHeight="1" x14ac:dyDescent="0.2">
      <c r="A5214" s="150" t="s">
        <v>6043</v>
      </c>
      <c r="B5214" s="151">
        <v>7.5404574398087943E-5</v>
      </c>
      <c r="C5214" s="151">
        <v>0</v>
      </c>
      <c r="D5214" s="151">
        <v>0</v>
      </c>
      <c r="E5214" s="151">
        <v>0</v>
      </c>
      <c r="F5214" s="151">
        <v>0</v>
      </c>
      <c r="G5214" s="151">
        <v>0</v>
      </c>
      <c r="H5214" s="151">
        <v>0</v>
      </c>
      <c r="I5214" s="151">
        <v>0</v>
      </c>
      <c r="J5214" s="151">
        <v>0</v>
      </c>
      <c r="K5214" s="151">
        <v>0</v>
      </c>
      <c r="L5214" s="151">
        <v>0</v>
      </c>
      <c r="M5214" s="151">
        <v>0</v>
      </c>
      <c r="N5214" s="151">
        <v>1.1492965767636151E-4</v>
      </c>
      <c r="O5214" s="151">
        <v>7.4516228096991805E-5</v>
      </c>
      <c r="P5214" s="151">
        <v>7.9974656451270042E-5</v>
      </c>
    </row>
    <row r="5215" spans="1:16" ht="22" customHeight="1" x14ac:dyDescent="0.2">
      <c r="A5215" s="150" t="s">
        <v>6044</v>
      </c>
      <c r="B5215" s="151">
        <v>3.7702287199043968E-4</v>
      </c>
      <c r="C5215" s="151">
        <v>0</v>
      </c>
      <c r="D5215" s="151">
        <v>5.2544036791663689E-4</v>
      </c>
      <c r="E5215" s="151">
        <v>4.4470385641509672E-5</v>
      </c>
      <c r="F5215" s="151">
        <v>5.1715858889268623E-4</v>
      </c>
      <c r="G5215" s="151">
        <v>0</v>
      </c>
      <c r="H5215" s="151">
        <v>0</v>
      </c>
      <c r="I5215" s="151">
        <v>0</v>
      </c>
      <c r="J5215" s="151">
        <v>0</v>
      </c>
      <c r="K5215" s="151">
        <v>0</v>
      </c>
      <c r="L5215" s="151">
        <v>0</v>
      </c>
      <c r="M5215" s="151">
        <v>0</v>
      </c>
      <c r="N5215" s="151">
        <v>4.0225380186726528E-4</v>
      </c>
      <c r="O5215" s="151">
        <v>3.7258114048495904E-4</v>
      </c>
      <c r="P5215" s="151">
        <v>2.9990496169226264E-4</v>
      </c>
    </row>
    <row r="5216" spans="1:16" ht="22" customHeight="1" x14ac:dyDescent="0.2">
      <c r="A5216" s="150" t="s">
        <v>6045</v>
      </c>
      <c r="B5216" s="151">
        <v>7.5404574398087943E-5</v>
      </c>
      <c r="C5216" s="151">
        <v>0</v>
      </c>
      <c r="D5216" s="151">
        <v>1.6167395935896519E-4</v>
      </c>
      <c r="E5216" s="151">
        <v>0</v>
      </c>
      <c r="F5216" s="151">
        <v>2.2163939523972266E-4</v>
      </c>
      <c r="G5216" s="151">
        <v>0</v>
      </c>
      <c r="H5216" s="151">
        <v>0</v>
      </c>
      <c r="I5216" s="151">
        <v>0</v>
      </c>
      <c r="J5216" s="151">
        <v>0</v>
      </c>
      <c r="K5216" s="151">
        <v>8.5171250194632822E-5</v>
      </c>
      <c r="L5216" s="151">
        <v>0</v>
      </c>
      <c r="M5216" s="151">
        <v>0</v>
      </c>
      <c r="N5216" s="151">
        <v>5.7464828838180757E-5</v>
      </c>
      <c r="O5216" s="151">
        <v>7.4516228096991805E-5</v>
      </c>
      <c r="P5216" s="151">
        <v>1.999366411281751E-5</v>
      </c>
    </row>
    <row r="5217" spans="1:16" ht="22" customHeight="1" x14ac:dyDescent="0.2">
      <c r="A5217" s="150" t="s">
        <v>6046</v>
      </c>
      <c r="B5217" s="151">
        <v>0</v>
      </c>
      <c r="C5217" s="151">
        <v>0</v>
      </c>
      <c r="D5217" s="151">
        <v>4.0418489839741297E-5</v>
      </c>
      <c r="E5217" s="151">
        <v>0</v>
      </c>
      <c r="F5217" s="151">
        <v>7.3879798413240878E-5</v>
      </c>
      <c r="G5217" s="151">
        <v>0</v>
      </c>
      <c r="H5217" s="151">
        <v>0</v>
      </c>
      <c r="I5217" s="151">
        <v>0</v>
      </c>
      <c r="J5217" s="151">
        <v>0</v>
      </c>
      <c r="K5217" s="151">
        <v>0</v>
      </c>
      <c r="L5217" s="151">
        <v>0</v>
      </c>
      <c r="M5217" s="151">
        <v>0</v>
      </c>
      <c r="N5217" s="151">
        <v>0</v>
      </c>
      <c r="O5217" s="151">
        <v>0</v>
      </c>
      <c r="P5217" s="151">
        <v>0</v>
      </c>
    </row>
    <row r="5218" spans="1:16" ht="22" customHeight="1" x14ac:dyDescent="0.2">
      <c r="A5218" s="150" t="s">
        <v>6047</v>
      </c>
      <c r="B5218" s="151">
        <v>1.5170682230091501E-4</v>
      </c>
      <c r="C5218" s="151">
        <v>8.3353990596653059E-5</v>
      </c>
      <c r="D5218" s="151">
        <v>2.0329538044393686E-4</v>
      </c>
      <c r="E5218" s="151">
        <v>8.9470180635894462E-5</v>
      </c>
      <c r="F5218" s="151">
        <v>2.9727823647232642E-4</v>
      </c>
      <c r="G5218" s="151">
        <v>0</v>
      </c>
      <c r="H5218" s="151">
        <v>4.540362205244031E-4</v>
      </c>
      <c r="I5218" s="151">
        <v>0</v>
      </c>
      <c r="J5218" s="151">
        <v>5.7609681716250412E-4</v>
      </c>
      <c r="K5218" s="151">
        <v>8.5678221921981824E-5</v>
      </c>
      <c r="L5218" s="151">
        <v>9.1683511789173564E-5</v>
      </c>
      <c r="M5218" s="151">
        <v>0</v>
      </c>
      <c r="N5218" s="151">
        <v>2.8903440695394485E-4</v>
      </c>
      <c r="O5218" s="151">
        <v>2.9983910829503845E-4</v>
      </c>
      <c r="P5218" s="151">
        <v>2.4135208821901138E-4</v>
      </c>
    </row>
    <row r="5219" spans="1:16" ht="22" customHeight="1" x14ac:dyDescent="0.2">
      <c r="A5219" s="150" t="s">
        <v>6048</v>
      </c>
      <c r="B5219" s="151">
        <v>3.0341364460183002E-4</v>
      </c>
      <c r="C5219" s="151">
        <v>1.6670798119330612E-4</v>
      </c>
      <c r="D5219" s="151">
        <v>1.626363043551495E-4</v>
      </c>
      <c r="E5219" s="151">
        <v>1.342052709538417E-4</v>
      </c>
      <c r="F5219" s="151">
        <v>2.2295867735424481E-4</v>
      </c>
      <c r="G5219" s="151">
        <v>8.5147187971435471E-5</v>
      </c>
      <c r="H5219" s="151">
        <v>5.4484346462928377E-4</v>
      </c>
      <c r="I5219" s="151">
        <v>1.4842720610595982E-4</v>
      </c>
      <c r="J5219" s="151">
        <v>3.6660706546704798E-4</v>
      </c>
      <c r="K5219" s="151">
        <v>1.7135644384396365E-4</v>
      </c>
      <c r="L5219" s="151">
        <v>4.5841755894586781E-4</v>
      </c>
      <c r="M5219" s="151">
        <v>0</v>
      </c>
      <c r="N5219" s="151">
        <v>0</v>
      </c>
      <c r="O5219" s="151">
        <v>0</v>
      </c>
      <c r="P5219" s="151">
        <v>2.0112674018250948E-5</v>
      </c>
    </row>
    <row r="5220" spans="1:16" ht="22" customHeight="1" x14ac:dyDescent="0.2">
      <c r="A5220" s="150" t="s">
        <v>6049</v>
      </c>
      <c r="B5220" s="151">
        <v>0</v>
      </c>
      <c r="C5220" s="151">
        <v>0</v>
      </c>
      <c r="D5220" s="151">
        <v>1.626363043551495E-4</v>
      </c>
      <c r="E5220" s="151">
        <v>0</v>
      </c>
      <c r="F5220" s="151">
        <v>7.4319559118081604E-5</v>
      </c>
      <c r="G5220" s="151">
        <v>0</v>
      </c>
      <c r="H5220" s="151">
        <v>1.8161448820976125E-4</v>
      </c>
      <c r="I5220" s="151">
        <v>0</v>
      </c>
      <c r="J5220" s="151">
        <v>5.2372437923864001E-5</v>
      </c>
      <c r="K5220" s="151">
        <v>0</v>
      </c>
      <c r="L5220" s="151">
        <v>9.1683511789173564E-5</v>
      </c>
      <c r="M5220" s="151">
        <v>0</v>
      </c>
      <c r="N5220" s="151">
        <v>1.1561376278157794E-4</v>
      </c>
      <c r="O5220" s="151">
        <v>1.4991955414751923E-4</v>
      </c>
      <c r="P5220" s="151">
        <v>1.2067604410950569E-4</v>
      </c>
    </row>
    <row r="5221" spans="1:16" ht="22" customHeight="1" x14ac:dyDescent="0.2">
      <c r="A5221" s="150" t="s">
        <v>6050</v>
      </c>
      <c r="B5221" s="151">
        <v>7.5853411150457505E-5</v>
      </c>
      <c r="C5221" s="151">
        <v>8.3353990596653059E-5</v>
      </c>
      <c r="D5221" s="151">
        <v>8.1318152177574751E-5</v>
      </c>
      <c r="E5221" s="151">
        <v>4.4735090317947231E-5</v>
      </c>
      <c r="F5221" s="151">
        <v>0</v>
      </c>
      <c r="G5221" s="151">
        <v>0</v>
      </c>
      <c r="H5221" s="151">
        <v>1.8161448820976125E-4</v>
      </c>
      <c r="I5221" s="151">
        <v>0</v>
      </c>
      <c r="J5221" s="151">
        <v>1.5711731377159201E-4</v>
      </c>
      <c r="K5221" s="151">
        <v>8.5678221921981824E-5</v>
      </c>
      <c r="L5221" s="151">
        <v>2.7505053536752065E-4</v>
      </c>
      <c r="M5221" s="151">
        <v>8.6464896968483054E-5</v>
      </c>
      <c r="N5221" s="151">
        <v>2.1195856509955959E-4</v>
      </c>
      <c r="O5221" s="151">
        <v>7.4959777073759613E-5</v>
      </c>
      <c r="P5221" s="151">
        <v>2.6146476223726234E-4</v>
      </c>
    </row>
    <row r="5222" spans="1:16" ht="22" customHeight="1" x14ac:dyDescent="0.2">
      <c r="A5222" s="150" t="s">
        <v>6051</v>
      </c>
      <c r="B5222" s="151">
        <v>7.5853411150457505E-5</v>
      </c>
      <c r="C5222" s="151">
        <v>0</v>
      </c>
      <c r="D5222" s="151">
        <v>0</v>
      </c>
      <c r="E5222" s="151">
        <v>0</v>
      </c>
      <c r="F5222" s="151">
        <v>0</v>
      </c>
      <c r="G5222" s="151">
        <v>0</v>
      </c>
      <c r="H5222" s="151">
        <v>0</v>
      </c>
      <c r="I5222" s="151">
        <v>0</v>
      </c>
      <c r="J5222" s="151">
        <v>0</v>
      </c>
      <c r="K5222" s="151">
        <v>0</v>
      </c>
      <c r="L5222" s="151">
        <v>0</v>
      </c>
      <c r="M5222" s="151">
        <v>0</v>
      </c>
      <c r="N5222" s="151">
        <v>1.9268960463596323E-5</v>
      </c>
      <c r="O5222" s="151">
        <v>7.4959777073759613E-5</v>
      </c>
      <c r="P5222" s="151">
        <v>0</v>
      </c>
    </row>
    <row r="5223" spans="1:16" ht="22" customHeight="1" x14ac:dyDescent="0.2">
      <c r="A5223" s="150" t="s">
        <v>6052</v>
      </c>
      <c r="B5223" s="151">
        <v>0</v>
      </c>
      <c r="C5223" s="151">
        <v>0</v>
      </c>
      <c r="D5223" s="151">
        <v>0</v>
      </c>
      <c r="E5223" s="151">
        <v>0</v>
      </c>
      <c r="F5223" s="151">
        <v>7.4319559118081604E-5</v>
      </c>
      <c r="G5223" s="151">
        <v>8.5147187971435471E-5</v>
      </c>
      <c r="H5223" s="151">
        <v>0</v>
      </c>
      <c r="I5223" s="151">
        <v>0</v>
      </c>
      <c r="J5223" s="151">
        <v>0</v>
      </c>
      <c r="K5223" s="151">
        <v>0</v>
      </c>
      <c r="L5223" s="151">
        <v>0</v>
      </c>
      <c r="M5223" s="151">
        <v>0</v>
      </c>
      <c r="N5223" s="151">
        <v>0</v>
      </c>
      <c r="O5223" s="151">
        <v>0</v>
      </c>
      <c r="P5223" s="151">
        <v>0</v>
      </c>
    </row>
    <row r="5224" spans="1:16" ht="22" customHeight="1" x14ac:dyDescent="0.2">
      <c r="A5224" s="150" t="s">
        <v>6053</v>
      </c>
      <c r="B5224" s="151">
        <v>0</v>
      </c>
      <c r="C5224" s="151">
        <v>0</v>
      </c>
      <c r="D5224" s="151">
        <v>0</v>
      </c>
      <c r="E5224" s="151">
        <v>0</v>
      </c>
      <c r="F5224" s="151">
        <v>0</v>
      </c>
      <c r="G5224" s="151">
        <v>0</v>
      </c>
      <c r="H5224" s="151">
        <v>9.0807244104880623E-5</v>
      </c>
      <c r="I5224" s="151">
        <v>0</v>
      </c>
      <c r="J5224" s="151">
        <v>0</v>
      </c>
      <c r="K5224" s="151">
        <v>0</v>
      </c>
      <c r="L5224" s="151">
        <v>0</v>
      </c>
      <c r="M5224" s="151">
        <v>0</v>
      </c>
      <c r="N5224" s="151">
        <v>0</v>
      </c>
      <c r="O5224" s="151">
        <v>0</v>
      </c>
      <c r="P5224" s="151">
        <v>2.0112674018250948E-5</v>
      </c>
    </row>
    <row r="5225" spans="1:16" ht="22" customHeight="1" x14ac:dyDescent="0.2">
      <c r="A5225" s="150" t="s">
        <v>6054</v>
      </c>
      <c r="B5225" s="151">
        <v>4.5512046690274508E-4</v>
      </c>
      <c r="C5225" s="151">
        <v>0</v>
      </c>
      <c r="D5225" s="151">
        <v>3.6593168479908636E-4</v>
      </c>
      <c r="E5225" s="151">
        <v>0</v>
      </c>
      <c r="F5225" s="151">
        <v>5.9455647294465283E-4</v>
      </c>
      <c r="G5225" s="151">
        <v>0</v>
      </c>
      <c r="H5225" s="151">
        <v>0</v>
      </c>
      <c r="I5225" s="151">
        <v>0</v>
      </c>
      <c r="J5225" s="151">
        <v>0</v>
      </c>
      <c r="K5225" s="151">
        <v>0</v>
      </c>
      <c r="L5225" s="151">
        <v>0</v>
      </c>
      <c r="M5225" s="151">
        <v>0</v>
      </c>
      <c r="N5225" s="151">
        <v>1.3488272324517427E-4</v>
      </c>
      <c r="O5225" s="151">
        <v>7.4959777073759613E-5</v>
      </c>
      <c r="P5225" s="151">
        <v>1.0056337009125474E-4</v>
      </c>
    </row>
    <row r="5226" spans="1:16" ht="22" customHeight="1" x14ac:dyDescent="0.2">
      <c r="A5226" s="150" t="s">
        <v>6055</v>
      </c>
      <c r="B5226" s="151">
        <v>0</v>
      </c>
      <c r="C5226" s="151">
        <v>0</v>
      </c>
      <c r="D5226" s="151">
        <v>0</v>
      </c>
      <c r="E5226" s="151">
        <v>0</v>
      </c>
      <c r="F5226" s="151">
        <v>0</v>
      </c>
      <c r="G5226" s="151">
        <v>0</v>
      </c>
      <c r="H5226" s="151">
        <v>0</v>
      </c>
      <c r="I5226" s="151">
        <v>0</v>
      </c>
      <c r="J5226" s="151">
        <v>0</v>
      </c>
      <c r="K5226" s="151">
        <v>0</v>
      </c>
      <c r="L5226" s="151">
        <v>0</v>
      </c>
      <c r="M5226" s="151">
        <v>0</v>
      </c>
      <c r="N5226" s="151">
        <v>1.9384343460384329E-5</v>
      </c>
      <c r="O5226" s="151">
        <v>0</v>
      </c>
      <c r="P5226" s="151">
        <v>0</v>
      </c>
    </row>
    <row r="5227" spans="1:16" ht="22" customHeight="1" x14ac:dyDescent="0.2">
      <c r="A5227" s="150" t="s">
        <v>6056</v>
      </c>
      <c r="B5227" s="151">
        <v>0</v>
      </c>
      <c r="C5227" s="151">
        <v>0</v>
      </c>
      <c r="D5227" s="151">
        <v>0</v>
      </c>
      <c r="E5227" s="151">
        <v>0</v>
      </c>
      <c r="F5227" s="151">
        <v>0</v>
      </c>
      <c r="G5227" s="151">
        <v>0</v>
      </c>
      <c r="H5227" s="151">
        <v>0</v>
      </c>
      <c r="I5227" s="151">
        <v>0</v>
      </c>
      <c r="J5227" s="151">
        <v>0</v>
      </c>
      <c r="K5227" s="151">
        <v>0</v>
      </c>
      <c r="L5227" s="151">
        <v>0</v>
      </c>
      <c r="M5227" s="151">
        <v>0</v>
      </c>
      <c r="N5227" s="151">
        <v>0</v>
      </c>
      <c r="O5227" s="151">
        <v>0</v>
      </c>
      <c r="P5227" s="151">
        <v>2.0233109192012932E-5</v>
      </c>
    </row>
    <row r="5228" spans="1:16" ht="22" customHeight="1" x14ac:dyDescent="0.2">
      <c r="A5228" s="150" t="s">
        <v>6057</v>
      </c>
      <c r="B5228" s="151">
        <v>0</v>
      </c>
      <c r="C5228" s="151">
        <v>0</v>
      </c>
      <c r="D5228" s="151">
        <v>4.0902543610277123E-5</v>
      </c>
      <c r="E5228" s="151">
        <v>0</v>
      </c>
      <c r="F5228" s="151">
        <v>0</v>
      </c>
      <c r="G5228" s="151">
        <v>0</v>
      </c>
      <c r="H5228" s="151">
        <v>0</v>
      </c>
      <c r="I5228" s="151">
        <v>0</v>
      </c>
      <c r="J5228" s="151">
        <v>0</v>
      </c>
      <c r="K5228" s="151">
        <v>0</v>
      </c>
      <c r="L5228" s="151">
        <v>0</v>
      </c>
      <c r="M5228" s="151">
        <v>0</v>
      </c>
      <c r="N5228" s="151">
        <v>0</v>
      </c>
      <c r="O5228" s="151">
        <v>0</v>
      </c>
      <c r="P5228" s="151">
        <v>0</v>
      </c>
    </row>
    <row r="5229" spans="1:16" ht="22" customHeight="1" x14ac:dyDescent="0.2">
      <c r="A5229" s="150" t="s">
        <v>6058</v>
      </c>
      <c r="B5229" s="151">
        <v>0</v>
      </c>
      <c r="C5229" s="151">
        <v>0</v>
      </c>
      <c r="D5229" s="151">
        <v>0</v>
      </c>
      <c r="E5229" s="151">
        <v>4.5002965110270273E-5</v>
      </c>
      <c r="F5229" s="151">
        <v>0</v>
      </c>
      <c r="G5229" s="151">
        <v>0</v>
      </c>
      <c r="H5229" s="151">
        <v>0</v>
      </c>
      <c r="I5229" s="151">
        <v>0</v>
      </c>
      <c r="J5229" s="151">
        <v>0</v>
      </c>
      <c r="K5229" s="151">
        <v>0</v>
      </c>
      <c r="L5229" s="151">
        <v>0</v>
      </c>
      <c r="M5229" s="151">
        <v>0</v>
      </c>
      <c r="N5229" s="151">
        <v>0</v>
      </c>
      <c r="O5229" s="151">
        <v>0</v>
      </c>
      <c r="P5229" s="151">
        <v>0</v>
      </c>
    </row>
    <row r="5230" spans="1:16" ht="22" customHeight="1" x14ac:dyDescent="0.2">
      <c r="A5230" s="150" t="s">
        <v>6059</v>
      </c>
      <c r="B5230" s="151">
        <v>0</v>
      </c>
      <c r="C5230" s="151">
        <v>0</v>
      </c>
      <c r="D5230" s="151">
        <v>8.1805087220554245E-5</v>
      </c>
      <c r="E5230" s="151">
        <v>0</v>
      </c>
      <c r="F5230" s="151">
        <v>0</v>
      </c>
      <c r="G5230" s="151">
        <v>8.565705137246204E-5</v>
      </c>
      <c r="H5230" s="151">
        <v>0</v>
      </c>
      <c r="I5230" s="151">
        <v>9.9543994514176651E-5</v>
      </c>
      <c r="J5230" s="151">
        <v>0</v>
      </c>
      <c r="K5230" s="151">
        <v>0</v>
      </c>
      <c r="L5230" s="151">
        <v>0</v>
      </c>
      <c r="M5230" s="151">
        <v>0</v>
      </c>
      <c r="N5230" s="151">
        <v>0</v>
      </c>
      <c r="O5230" s="151">
        <v>0</v>
      </c>
      <c r="P5230" s="151">
        <v>0</v>
      </c>
    </row>
    <row r="5231" spans="1:16" ht="22" customHeight="1" x14ac:dyDescent="0.2">
      <c r="A5231" s="150" t="s">
        <v>6060</v>
      </c>
      <c r="B5231" s="151">
        <v>0</v>
      </c>
      <c r="C5231" s="151">
        <v>8.3853116288848598E-5</v>
      </c>
      <c r="D5231" s="151">
        <v>4.0902543610277123E-5</v>
      </c>
      <c r="E5231" s="151">
        <v>0</v>
      </c>
      <c r="F5231" s="151">
        <v>0</v>
      </c>
      <c r="G5231" s="151">
        <v>0</v>
      </c>
      <c r="H5231" s="151">
        <v>1.8270200011520895E-4</v>
      </c>
      <c r="I5231" s="151">
        <v>1.990879890283533E-4</v>
      </c>
      <c r="J5231" s="151">
        <v>1.5805813600974525E-4</v>
      </c>
      <c r="K5231" s="151">
        <v>1.723825303340473E-4</v>
      </c>
      <c r="L5231" s="151">
        <v>1.8446502970755879E-4</v>
      </c>
      <c r="M5231" s="151">
        <v>1.7396530168509167E-4</v>
      </c>
      <c r="N5231" s="151">
        <v>5.815303038115298E-5</v>
      </c>
      <c r="O5231" s="151">
        <v>7.5408638014321056E-5</v>
      </c>
      <c r="P5231" s="151">
        <v>0</v>
      </c>
    </row>
    <row r="5232" spans="1:16" ht="22" customHeight="1" x14ac:dyDescent="0.2">
      <c r="A5232" s="150" t="s">
        <v>6061</v>
      </c>
      <c r="B5232" s="151">
        <v>0</v>
      </c>
      <c r="C5232" s="151">
        <v>8.3853116288848598E-5</v>
      </c>
      <c r="D5232" s="151">
        <v>0</v>
      </c>
      <c r="E5232" s="151">
        <v>4.5002965110270273E-5</v>
      </c>
      <c r="F5232" s="151">
        <v>0</v>
      </c>
      <c r="G5232" s="151">
        <v>8.565705137246204E-5</v>
      </c>
      <c r="H5232" s="151">
        <v>9.1351000057604475E-5</v>
      </c>
      <c r="I5232" s="151">
        <v>0</v>
      </c>
      <c r="J5232" s="151">
        <v>1.0537209067316351E-4</v>
      </c>
      <c r="K5232" s="151">
        <v>1.723825303340473E-4</v>
      </c>
      <c r="L5232" s="151">
        <v>1.8446502970755879E-4</v>
      </c>
      <c r="M5232" s="151">
        <v>0</v>
      </c>
      <c r="N5232" s="151">
        <v>3.8768686920768658E-5</v>
      </c>
      <c r="O5232" s="151">
        <v>0</v>
      </c>
      <c r="P5232" s="151">
        <v>4.0466218384025865E-5</v>
      </c>
    </row>
    <row r="5233" spans="1:16" ht="22" customHeight="1" x14ac:dyDescent="0.2">
      <c r="A5233" s="150" t="s">
        <v>6062</v>
      </c>
      <c r="B5233" s="151">
        <v>0</v>
      </c>
      <c r="C5233" s="151">
        <v>0</v>
      </c>
      <c r="D5233" s="151">
        <v>0</v>
      </c>
      <c r="E5233" s="151">
        <v>0</v>
      </c>
      <c r="F5233" s="151">
        <v>0</v>
      </c>
      <c r="G5233" s="151">
        <v>0</v>
      </c>
      <c r="H5233" s="151">
        <v>0</v>
      </c>
      <c r="I5233" s="151">
        <v>0</v>
      </c>
      <c r="J5233" s="151">
        <v>0</v>
      </c>
      <c r="K5233" s="151">
        <v>0</v>
      </c>
      <c r="L5233" s="151">
        <v>0</v>
      </c>
      <c r="M5233" s="151">
        <v>0</v>
      </c>
      <c r="N5233" s="151">
        <v>0</v>
      </c>
      <c r="O5233" s="151">
        <v>0</v>
      </c>
      <c r="P5233" s="151">
        <v>2.0233109192012932E-5</v>
      </c>
    </row>
    <row r="5234" spans="1:16" ht="22" customHeight="1" x14ac:dyDescent="0.2">
      <c r="A5234" s="150" t="s">
        <v>6063</v>
      </c>
      <c r="B5234" s="151">
        <v>0</v>
      </c>
      <c r="C5234" s="151">
        <v>0</v>
      </c>
      <c r="D5234" s="151">
        <v>0</v>
      </c>
      <c r="E5234" s="151">
        <v>0</v>
      </c>
      <c r="F5234" s="151">
        <v>0</v>
      </c>
      <c r="G5234" s="151">
        <v>0</v>
      </c>
      <c r="H5234" s="151">
        <v>0</v>
      </c>
      <c r="I5234" s="151">
        <v>0</v>
      </c>
      <c r="J5234" s="151">
        <v>0</v>
      </c>
      <c r="K5234" s="151">
        <v>0</v>
      </c>
      <c r="L5234" s="151">
        <v>0</v>
      </c>
      <c r="M5234" s="151">
        <v>0</v>
      </c>
      <c r="N5234" s="151">
        <v>1.7445909114345895E-4</v>
      </c>
      <c r="O5234" s="151">
        <v>2.2622591404296315E-4</v>
      </c>
      <c r="P5234" s="151">
        <v>1.2139865515207757E-4</v>
      </c>
    </row>
    <row r="5235" spans="1:16" ht="22" customHeight="1" x14ac:dyDescent="0.2">
      <c r="A5235" s="150" t="s">
        <v>6064</v>
      </c>
      <c r="B5235" s="151">
        <v>0</v>
      </c>
      <c r="C5235" s="151">
        <v>0</v>
      </c>
      <c r="D5235" s="151">
        <v>0</v>
      </c>
      <c r="E5235" s="151">
        <v>0</v>
      </c>
      <c r="F5235" s="151">
        <v>0</v>
      </c>
      <c r="G5235" s="151">
        <v>0</v>
      </c>
      <c r="H5235" s="151">
        <v>0</v>
      </c>
      <c r="I5235" s="151">
        <v>0</v>
      </c>
      <c r="J5235" s="151">
        <v>0</v>
      </c>
      <c r="K5235" s="151">
        <v>0</v>
      </c>
      <c r="L5235" s="151">
        <v>0</v>
      </c>
      <c r="M5235" s="151">
        <v>0</v>
      </c>
      <c r="N5235" s="151">
        <v>3.8768686920768658E-5</v>
      </c>
      <c r="O5235" s="151">
        <v>0</v>
      </c>
      <c r="P5235" s="151">
        <v>6.0699327576038787E-5</v>
      </c>
    </row>
    <row r="5236" spans="1:16" ht="22" customHeight="1" x14ac:dyDescent="0.2">
      <c r="A5236" s="150" t="s">
        <v>6065</v>
      </c>
      <c r="B5236" s="151">
        <v>1.6888807687475361E-3</v>
      </c>
      <c r="C5236" s="151">
        <v>5.0614953326160405E-4</v>
      </c>
      <c r="D5236" s="151">
        <v>1.1933193897865791E-3</v>
      </c>
      <c r="E5236" s="151">
        <v>6.3383694233621615E-4</v>
      </c>
      <c r="F5236" s="151">
        <v>1.2786545833809702E-3</v>
      </c>
      <c r="G5236" s="151">
        <v>5.1703834623618647E-4</v>
      </c>
      <c r="H5236" s="151">
        <v>1.6542235311636086E-3</v>
      </c>
      <c r="I5236" s="151">
        <v>6.0086194279039161E-4</v>
      </c>
      <c r="J5236" s="151">
        <v>1.6431063657077333E-3</v>
      </c>
      <c r="K5236" s="151">
        <v>7.8039440690383453E-4</v>
      </c>
      <c r="L5236" s="151">
        <v>1.1134575889576741E-3</v>
      </c>
      <c r="M5236" s="151">
        <v>6.1254649900563895E-4</v>
      </c>
      <c r="N5236" s="151">
        <v>8.9705136423296622E-4</v>
      </c>
      <c r="O5236" s="151">
        <v>9.1035488301626139E-4</v>
      </c>
      <c r="P5236" s="151">
        <v>8.7526480185448705E-4</v>
      </c>
    </row>
    <row r="5237" spans="1:16" ht="22" customHeight="1" x14ac:dyDescent="0.2">
      <c r="A5237" s="150" t="s">
        <v>6066</v>
      </c>
      <c r="B5237" s="151">
        <v>0</v>
      </c>
      <c r="C5237" s="151">
        <v>0</v>
      </c>
      <c r="D5237" s="151">
        <v>0</v>
      </c>
      <c r="E5237" s="151">
        <v>0</v>
      </c>
      <c r="F5237" s="151">
        <v>0</v>
      </c>
      <c r="G5237" s="151">
        <v>0</v>
      </c>
      <c r="H5237" s="151">
        <v>9.1901307286867148E-5</v>
      </c>
      <c r="I5237" s="151">
        <v>0</v>
      </c>
      <c r="J5237" s="151">
        <v>0</v>
      </c>
      <c r="K5237" s="151">
        <v>0</v>
      </c>
      <c r="L5237" s="151">
        <v>0</v>
      </c>
      <c r="M5237" s="151">
        <v>0</v>
      </c>
      <c r="N5237" s="151">
        <v>1.9501116613760137E-5</v>
      </c>
      <c r="O5237" s="151">
        <v>7.5862906918021787E-5</v>
      </c>
      <c r="P5237" s="151">
        <v>0</v>
      </c>
    </row>
    <row r="5238" spans="1:16" ht="22" customHeight="1" x14ac:dyDescent="0.2">
      <c r="A5238" s="150" t="s">
        <v>6067</v>
      </c>
      <c r="B5238" s="151">
        <v>1.535346153406851E-4</v>
      </c>
      <c r="C5238" s="151">
        <v>8.4358255543600692E-5</v>
      </c>
      <c r="D5238" s="151">
        <v>1.6459577790159711E-4</v>
      </c>
      <c r="E5238" s="151">
        <v>9.0548134619459461E-5</v>
      </c>
      <c r="F5238" s="151">
        <v>3.0085990197199303E-4</v>
      </c>
      <c r="G5238" s="151">
        <v>0</v>
      </c>
      <c r="H5238" s="151">
        <v>4.5950653643433574E-4</v>
      </c>
      <c r="I5238" s="151">
        <v>5.0071828565865965E-5</v>
      </c>
      <c r="J5238" s="151">
        <v>4.7703088036676129E-4</v>
      </c>
      <c r="K5238" s="151">
        <v>8.6710489655981616E-5</v>
      </c>
      <c r="L5238" s="151">
        <v>6.4951692689197652E-4</v>
      </c>
      <c r="M5238" s="151">
        <v>0</v>
      </c>
      <c r="N5238" s="151">
        <v>6.8253908148160479E-4</v>
      </c>
      <c r="O5238" s="151">
        <v>6.069032553441743E-4</v>
      </c>
      <c r="P5238" s="151">
        <v>6.3100485715090928E-4</v>
      </c>
    </row>
    <row r="5239" spans="1:16" ht="22" customHeight="1" x14ac:dyDescent="0.2">
      <c r="A5239" s="150" t="s">
        <v>6068</v>
      </c>
      <c r="B5239" s="151">
        <v>7.6767307670342551E-5</v>
      </c>
      <c r="C5239" s="151">
        <v>0</v>
      </c>
      <c r="D5239" s="151">
        <v>4.1148944475399277E-5</v>
      </c>
      <c r="E5239" s="151">
        <v>0</v>
      </c>
      <c r="F5239" s="151">
        <v>0</v>
      </c>
      <c r="G5239" s="151">
        <v>0</v>
      </c>
      <c r="H5239" s="151">
        <v>2.7570392186060144E-4</v>
      </c>
      <c r="I5239" s="151">
        <v>0</v>
      </c>
      <c r="J5239" s="151">
        <v>2.1201372460744947E-4</v>
      </c>
      <c r="K5239" s="151">
        <v>0</v>
      </c>
      <c r="L5239" s="151">
        <v>1.8557626482627903E-4</v>
      </c>
      <c r="M5239" s="151">
        <v>0</v>
      </c>
      <c r="N5239" s="151">
        <v>3.1201786582016219E-4</v>
      </c>
      <c r="O5239" s="151">
        <v>2.2758872075406535E-4</v>
      </c>
      <c r="P5239" s="151">
        <v>4.2745490323126107E-4</v>
      </c>
    </row>
    <row r="5240" spans="1:16" ht="22" customHeight="1" x14ac:dyDescent="0.2">
      <c r="A5240" s="150" t="s">
        <v>6069</v>
      </c>
      <c r="B5240" s="151">
        <v>0</v>
      </c>
      <c r="C5240" s="151">
        <v>8.4358255543600692E-5</v>
      </c>
      <c r="D5240" s="151">
        <v>0</v>
      </c>
      <c r="E5240" s="151">
        <v>9.0548134619459461E-5</v>
      </c>
      <c r="F5240" s="151">
        <v>0</v>
      </c>
      <c r="G5240" s="151">
        <v>8.6173057706031078E-5</v>
      </c>
      <c r="H5240" s="151">
        <v>0</v>
      </c>
      <c r="I5240" s="151">
        <v>5.0071828565865965E-5</v>
      </c>
      <c r="J5240" s="151">
        <v>0</v>
      </c>
      <c r="K5240" s="151">
        <v>8.6710489655981616E-5</v>
      </c>
      <c r="L5240" s="151">
        <v>0</v>
      </c>
      <c r="M5240" s="151">
        <v>0</v>
      </c>
      <c r="N5240" s="151">
        <v>0</v>
      </c>
      <c r="O5240" s="151">
        <v>0</v>
      </c>
      <c r="P5240" s="151">
        <v>0</v>
      </c>
    </row>
    <row r="5241" spans="1:16" ht="22" customHeight="1" x14ac:dyDescent="0.2">
      <c r="A5241" s="150" t="s">
        <v>6070</v>
      </c>
      <c r="B5241" s="151">
        <v>8.4444038437376807E-4</v>
      </c>
      <c r="C5241" s="151">
        <v>8.4358255543600681E-4</v>
      </c>
      <c r="D5241" s="151">
        <v>6.1723416713098909E-4</v>
      </c>
      <c r="E5241" s="151">
        <v>7.2438507695567569E-4</v>
      </c>
      <c r="F5241" s="151">
        <v>5.2650482845098773E-4</v>
      </c>
      <c r="G5241" s="151">
        <v>9.4790363476634197E-4</v>
      </c>
      <c r="H5241" s="151">
        <v>1.1028156874424058E-3</v>
      </c>
      <c r="I5241" s="151">
        <v>8.0114925705385544E-4</v>
      </c>
      <c r="J5241" s="151">
        <v>1.3250857787965593E-3</v>
      </c>
      <c r="K5241" s="151">
        <v>1.0405258758717792E-3</v>
      </c>
      <c r="L5241" s="151">
        <v>1.2062457213708137E-3</v>
      </c>
      <c r="M5241" s="151">
        <v>8.7506642715091292E-4</v>
      </c>
      <c r="N5241" s="151">
        <v>6.4353684825408449E-4</v>
      </c>
      <c r="O5241" s="151">
        <v>6.069032553441743E-4</v>
      </c>
      <c r="P5241" s="151">
        <v>8.3455481107055733E-4</v>
      </c>
    </row>
    <row r="5242" spans="1:16" ht="22" customHeight="1" x14ac:dyDescent="0.2">
      <c r="A5242" s="150" t="s">
        <v>6071</v>
      </c>
      <c r="B5242" s="151">
        <v>0</v>
      </c>
      <c r="C5242" s="151">
        <v>0</v>
      </c>
      <c r="D5242" s="151">
        <v>0</v>
      </c>
      <c r="E5242" s="151">
        <v>4.5274067309729731E-5</v>
      </c>
      <c r="F5242" s="151">
        <v>0</v>
      </c>
      <c r="G5242" s="151">
        <v>0</v>
      </c>
      <c r="H5242" s="151">
        <v>0</v>
      </c>
      <c r="I5242" s="151">
        <v>0</v>
      </c>
      <c r="J5242" s="151">
        <v>0</v>
      </c>
      <c r="K5242" s="151">
        <v>0</v>
      </c>
      <c r="L5242" s="151">
        <v>0</v>
      </c>
      <c r="M5242" s="151">
        <v>0</v>
      </c>
      <c r="N5242" s="151">
        <v>1.9501116613760137E-5</v>
      </c>
      <c r="O5242" s="151">
        <v>0</v>
      </c>
      <c r="P5242" s="151">
        <v>0</v>
      </c>
    </row>
    <row r="5243" spans="1:16" ht="22" customHeight="1" x14ac:dyDescent="0.2">
      <c r="A5243" s="150" t="s">
        <v>6072</v>
      </c>
      <c r="B5243" s="151">
        <v>7.6767307670342551E-5</v>
      </c>
      <c r="C5243" s="151">
        <v>9.2794081097960762E-4</v>
      </c>
      <c r="D5243" s="151">
        <v>1.6459577790159711E-4</v>
      </c>
      <c r="E5243" s="151">
        <v>1.3582220192918919E-3</v>
      </c>
      <c r="F5243" s="151">
        <v>2.2564492647899473E-4</v>
      </c>
      <c r="G5243" s="151">
        <v>1.120249750178404E-3</v>
      </c>
      <c r="H5243" s="151">
        <v>5.5140784372120289E-4</v>
      </c>
      <c r="I5243" s="151">
        <v>1.1516520570149173E-3</v>
      </c>
      <c r="J5243" s="151">
        <v>4.7703088036676129E-4</v>
      </c>
      <c r="K5243" s="151">
        <v>1.0405258758717792E-3</v>
      </c>
      <c r="L5243" s="151">
        <v>1.8557626482627903E-4</v>
      </c>
      <c r="M5243" s="151">
        <v>1.4001062834414608E-3</v>
      </c>
      <c r="N5243" s="151">
        <v>5.4603126518528377E-4</v>
      </c>
      <c r="O5243" s="151">
        <v>5.3104034842615239E-4</v>
      </c>
      <c r="P5243" s="151">
        <v>4.6816489401519073E-4</v>
      </c>
    </row>
    <row r="5244" spans="1:16" ht="22" customHeight="1" x14ac:dyDescent="0.2">
      <c r="A5244" s="150" t="s">
        <v>6073</v>
      </c>
      <c r="B5244" s="151">
        <v>9.2120769204411044E-4</v>
      </c>
      <c r="C5244" s="151">
        <v>1.8558816219592152E-3</v>
      </c>
      <c r="D5244" s="151">
        <v>1.0698725563603811E-3</v>
      </c>
      <c r="E5244" s="151">
        <v>1.4487701539113514E-3</v>
      </c>
      <c r="F5244" s="151">
        <v>9.0257970591597892E-4</v>
      </c>
      <c r="G5244" s="151">
        <v>1.7234611541206216E-3</v>
      </c>
      <c r="H5244" s="151">
        <v>1.4704209165898744E-3</v>
      </c>
      <c r="I5244" s="151">
        <v>1.5522266855418447E-3</v>
      </c>
      <c r="J5244" s="151">
        <v>1.3780892099484216E-3</v>
      </c>
      <c r="K5244" s="151">
        <v>1.4740783241516875E-3</v>
      </c>
      <c r="L5244" s="151">
        <v>1.4846101186102322E-3</v>
      </c>
      <c r="M5244" s="151">
        <v>1.4001062834414608E-3</v>
      </c>
      <c r="N5244" s="151">
        <v>1.0725614137568075E-3</v>
      </c>
      <c r="O5244" s="151">
        <v>1.0620806968523048E-3</v>
      </c>
      <c r="P5244" s="151">
        <v>1.0991697511660999E-3</v>
      </c>
    </row>
    <row r="5245" spans="1:16" ht="22" customHeight="1" x14ac:dyDescent="0.2">
      <c r="A5245" s="150" t="s">
        <v>6074</v>
      </c>
      <c r="B5245" s="151">
        <v>0</v>
      </c>
      <c r="C5245" s="151">
        <v>1.6871651108720138E-4</v>
      </c>
      <c r="D5245" s="151">
        <v>0</v>
      </c>
      <c r="E5245" s="151">
        <v>1.8109626923891892E-4</v>
      </c>
      <c r="F5245" s="151">
        <v>0</v>
      </c>
      <c r="G5245" s="151">
        <v>8.6173057706031078E-5</v>
      </c>
      <c r="H5245" s="151">
        <v>0</v>
      </c>
      <c r="I5245" s="151">
        <v>1.502154856975979E-4</v>
      </c>
      <c r="J5245" s="151">
        <v>0</v>
      </c>
      <c r="K5245" s="151">
        <v>8.6710489655981616E-5</v>
      </c>
      <c r="L5245" s="151">
        <v>0</v>
      </c>
      <c r="M5245" s="151">
        <v>1.750132854301826E-4</v>
      </c>
      <c r="N5245" s="151">
        <v>1.9501116613760137E-5</v>
      </c>
      <c r="O5245" s="151">
        <v>0</v>
      </c>
      <c r="P5245" s="151">
        <v>1.0177497695982408E-4</v>
      </c>
    </row>
    <row r="5246" spans="1:16" ht="22" customHeight="1" x14ac:dyDescent="0.2">
      <c r="A5246" s="150" t="s">
        <v>6075</v>
      </c>
      <c r="B5246" s="151">
        <v>1.535346153406851E-4</v>
      </c>
      <c r="C5246" s="151">
        <v>2.5307476663080202E-4</v>
      </c>
      <c r="D5246" s="151">
        <v>1.6459577790159711E-4</v>
      </c>
      <c r="E5246" s="151">
        <v>2.7164440385837836E-4</v>
      </c>
      <c r="F5246" s="151">
        <v>1.5042995098599651E-4</v>
      </c>
      <c r="G5246" s="151">
        <v>2.5851917311809323E-4</v>
      </c>
      <c r="H5246" s="151">
        <v>1.838026145737343E-4</v>
      </c>
      <c r="I5246" s="151">
        <v>4.0057462852692772E-4</v>
      </c>
      <c r="J5246" s="151">
        <v>1.0600686230372474E-4</v>
      </c>
      <c r="K5246" s="151">
        <v>3.4684195862392646E-4</v>
      </c>
      <c r="L5246" s="151">
        <v>1.8557626482627903E-4</v>
      </c>
      <c r="M5246" s="151">
        <v>2.6251992814527387E-4</v>
      </c>
      <c r="N5246" s="151">
        <v>1.7551004952384122E-4</v>
      </c>
      <c r="O5246" s="151">
        <v>1.5172581383604357E-4</v>
      </c>
      <c r="P5246" s="151">
        <v>1.6283996313571852E-4</v>
      </c>
    </row>
    <row r="5247" spans="1:16" ht="22" customHeight="1" x14ac:dyDescent="0.2">
      <c r="A5247" s="150" t="s">
        <v>6076</v>
      </c>
      <c r="B5247" s="151">
        <v>1.535346153406851E-4</v>
      </c>
      <c r="C5247" s="151">
        <v>2.5307476663080202E-4</v>
      </c>
      <c r="D5247" s="151">
        <v>0</v>
      </c>
      <c r="E5247" s="151">
        <v>1.8109626923891892E-4</v>
      </c>
      <c r="F5247" s="151">
        <v>7.5214975492998257E-5</v>
      </c>
      <c r="G5247" s="151">
        <v>1.7234611541206216E-4</v>
      </c>
      <c r="H5247" s="151">
        <v>1.838026145737343E-4</v>
      </c>
      <c r="I5247" s="151">
        <v>1.0014365713173193E-4</v>
      </c>
      <c r="J5247" s="151">
        <v>2.1201372460744947E-4</v>
      </c>
      <c r="K5247" s="151">
        <v>1.7342097931196323E-4</v>
      </c>
      <c r="L5247" s="151">
        <v>1.8557626482627903E-4</v>
      </c>
      <c r="M5247" s="151">
        <v>8.7506642715091298E-5</v>
      </c>
      <c r="N5247" s="151">
        <v>9.7505583068800675E-5</v>
      </c>
      <c r="O5247" s="151">
        <v>1.5172581383604357E-4</v>
      </c>
      <c r="P5247" s="151">
        <v>1.2212997235178888E-4</v>
      </c>
    </row>
    <row r="5248" spans="1:16" ht="22" customHeight="1" x14ac:dyDescent="0.2">
      <c r="A5248" s="150" t="s">
        <v>6077</v>
      </c>
      <c r="B5248" s="151">
        <v>7.6767307670342551E-5</v>
      </c>
      <c r="C5248" s="151">
        <v>4.2179127771800341E-4</v>
      </c>
      <c r="D5248" s="151">
        <v>8.2297888950798553E-5</v>
      </c>
      <c r="E5248" s="151">
        <v>2.7164440385837836E-4</v>
      </c>
      <c r="F5248" s="151">
        <v>0</v>
      </c>
      <c r="G5248" s="151">
        <v>4.3086528853015539E-4</v>
      </c>
      <c r="H5248" s="151">
        <v>0</v>
      </c>
      <c r="I5248" s="151">
        <v>3.004309713951958E-4</v>
      </c>
      <c r="J5248" s="151">
        <v>1.0600686230372474E-4</v>
      </c>
      <c r="K5248" s="151">
        <v>3.4684195862392646E-4</v>
      </c>
      <c r="L5248" s="151">
        <v>0</v>
      </c>
      <c r="M5248" s="151">
        <v>2.6251992814527387E-4</v>
      </c>
      <c r="N5248" s="151">
        <v>1.170066996825608E-4</v>
      </c>
      <c r="O5248" s="151">
        <v>2.2758872075406535E-4</v>
      </c>
      <c r="P5248" s="151">
        <v>2.0354995391964816E-4</v>
      </c>
    </row>
    <row r="5249" spans="1:16" ht="22" customHeight="1" x14ac:dyDescent="0.2">
      <c r="A5249" s="150" t="s">
        <v>6078</v>
      </c>
      <c r="B5249" s="151">
        <v>0</v>
      </c>
      <c r="C5249" s="151">
        <v>0</v>
      </c>
      <c r="D5249" s="151">
        <v>0</v>
      </c>
      <c r="E5249" s="151">
        <v>0</v>
      </c>
      <c r="F5249" s="151">
        <v>0</v>
      </c>
      <c r="G5249" s="151">
        <v>0</v>
      </c>
      <c r="H5249" s="151">
        <v>0</v>
      </c>
      <c r="I5249" s="151">
        <v>0</v>
      </c>
      <c r="J5249" s="151">
        <v>0</v>
      </c>
      <c r="K5249" s="151">
        <v>0</v>
      </c>
      <c r="L5249" s="151">
        <v>0</v>
      </c>
      <c r="M5249" s="151">
        <v>0</v>
      </c>
      <c r="N5249" s="151">
        <v>3.9002233227520274E-5</v>
      </c>
      <c r="O5249" s="151">
        <v>7.5862906918021787E-5</v>
      </c>
      <c r="P5249" s="151">
        <v>2.0354995391964815E-5</v>
      </c>
    </row>
    <row r="5250" spans="1:16" ht="22" customHeight="1" x14ac:dyDescent="0.2">
      <c r="A5250" s="150" t="s">
        <v>6079</v>
      </c>
      <c r="B5250" s="151">
        <v>5.3737115369239781E-4</v>
      </c>
      <c r="C5250" s="151">
        <v>0</v>
      </c>
      <c r="D5250" s="151">
        <v>4.1148944475399271E-4</v>
      </c>
      <c r="E5250" s="151">
        <v>0</v>
      </c>
      <c r="F5250" s="151">
        <v>5.2650482845098773E-4</v>
      </c>
      <c r="G5250" s="151">
        <v>0</v>
      </c>
      <c r="H5250" s="151">
        <v>0</v>
      </c>
      <c r="I5250" s="151">
        <v>0</v>
      </c>
      <c r="J5250" s="151">
        <v>1.0600686230372474E-4</v>
      </c>
      <c r="K5250" s="151">
        <v>0</v>
      </c>
      <c r="L5250" s="151">
        <v>0</v>
      </c>
      <c r="M5250" s="151">
        <v>0</v>
      </c>
      <c r="N5250" s="151">
        <v>4.8752791534400342E-4</v>
      </c>
      <c r="O5250" s="151">
        <v>2.2758872075406535E-4</v>
      </c>
      <c r="P5250" s="151">
        <v>3.4603492166340185E-4</v>
      </c>
    </row>
    <row r="5251" spans="1:16" ht="22" customHeight="1" x14ac:dyDescent="0.2">
      <c r="A5251" s="150" t="s">
        <v>6080</v>
      </c>
      <c r="B5251" s="151">
        <v>1.535346153406851E-4</v>
      </c>
      <c r="C5251" s="151">
        <v>0</v>
      </c>
      <c r="D5251" s="151">
        <v>8.2297888950798553E-5</v>
      </c>
      <c r="E5251" s="151">
        <v>0</v>
      </c>
      <c r="F5251" s="151">
        <v>1.5042995098599651E-4</v>
      </c>
      <c r="G5251" s="151">
        <v>0</v>
      </c>
      <c r="H5251" s="151">
        <v>0</v>
      </c>
      <c r="I5251" s="151">
        <v>0</v>
      </c>
      <c r="J5251" s="151">
        <v>0</v>
      </c>
      <c r="K5251" s="151">
        <v>0</v>
      </c>
      <c r="L5251" s="151">
        <v>0</v>
      </c>
      <c r="M5251" s="151">
        <v>0</v>
      </c>
      <c r="N5251" s="151">
        <v>0</v>
      </c>
      <c r="O5251" s="151">
        <v>0</v>
      </c>
      <c r="P5251" s="151">
        <v>2.0354995391964815E-5</v>
      </c>
    </row>
    <row r="5252" spans="1:16" ht="22" customHeight="1" x14ac:dyDescent="0.2">
      <c r="A5252" s="150" t="s">
        <v>6081</v>
      </c>
      <c r="B5252" s="151">
        <v>0</v>
      </c>
      <c r="C5252" s="151">
        <v>0</v>
      </c>
      <c r="D5252" s="151">
        <v>4.1148944475399277E-5</v>
      </c>
      <c r="E5252" s="151">
        <v>0</v>
      </c>
      <c r="F5252" s="151">
        <v>0</v>
      </c>
      <c r="G5252" s="151">
        <v>0</v>
      </c>
      <c r="H5252" s="151">
        <v>0</v>
      </c>
      <c r="I5252" s="151">
        <v>0</v>
      </c>
      <c r="J5252" s="151">
        <v>0</v>
      </c>
      <c r="K5252" s="151">
        <v>0</v>
      </c>
      <c r="L5252" s="151">
        <v>0</v>
      </c>
      <c r="M5252" s="151">
        <v>0</v>
      </c>
      <c r="N5252" s="151">
        <v>0</v>
      </c>
      <c r="O5252" s="151">
        <v>0</v>
      </c>
      <c r="P5252" s="151">
        <v>0</v>
      </c>
    </row>
    <row r="5253" spans="1:16" ht="22" customHeight="1" x14ac:dyDescent="0.2">
      <c r="A5253" s="150" t="s">
        <v>6082</v>
      </c>
      <c r="B5253" s="151">
        <v>0</v>
      </c>
      <c r="C5253" s="151">
        <v>0</v>
      </c>
      <c r="D5253" s="151">
        <v>0</v>
      </c>
      <c r="E5253" s="151">
        <v>0</v>
      </c>
      <c r="F5253" s="151">
        <v>0</v>
      </c>
      <c r="G5253" s="151">
        <v>0</v>
      </c>
      <c r="H5253" s="151">
        <v>9.2458284906787549E-5</v>
      </c>
      <c r="I5253" s="151">
        <v>0</v>
      </c>
      <c r="J5253" s="151">
        <v>5.3324664067934261E-5</v>
      </c>
      <c r="K5253" s="151">
        <v>0</v>
      </c>
      <c r="L5253" s="151">
        <v>0</v>
      </c>
      <c r="M5253" s="151">
        <v>0</v>
      </c>
      <c r="N5253" s="151">
        <v>7.8477220797192298E-5</v>
      </c>
      <c r="O5253" s="151">
        <v>7.6322682111464336E-5</v>
      </c>
      <c r="P5253" s="151">
        <v>4.0956718000801933E-5</v>
      </c>
    </row>
    <row r="5254" spans="1:16" ht="22" customHeight="1" x14ac:dyDescent="0.2">
      <c r="A5254" s="150" t="s">
        <v>6083</v>
      </c>
      <c r="B5254" s="151">
        <v>0</v>
      </c>
      <c r="C5254" s="151">
        <v>0</v>
      </c>
      <c r="D5254" s="151">
        <v>0</v>
      </c>
      <c r="E5254" s="151">
        <v>0</v>
      </c>
      <c r="F5254" s="151">
        <v>0</v>
      </c>
      <c r="G5254" s="151">
        <v>0</v>
      </c>
      <c r="H5254" s="151">
        <v>0</v>
      </c>
      <c r="I5254" s="151">
        <v>0</v>
      </c>
      <c r="J5254" s="151">
        <v>0</v>
      </c>
      <c r="K5254" s="151">
        <v>0</v>
      </c>
      <c r="L5254" s="151">
        <v>0</v>
      </c>
      <c r="M5254" s="151">
        <v>0</v>
      </c>
      <c r="N5254" s="151">
        <v>0</v>
      </c>
      <c r="O5254" s="151">
        <v>0</v>
      </c>
      <c r="P5254" s="151">
        <v>4.0956718000801933E-5</v>
      </c>
    </row>
    <row r="5255" spans="1:16" ht="22" customHeight="1" x14ac:dyDescent="0.2">
      <c r="A5255" s="150" t="s">
        <v>6084</v>
      </c>
      <c r="B5255" s="151">
        <v>0</v>
      </c>
      <c r="C5255" s="151">
        <v>0</v>
      </c>
      <c r="D5255" s="151">
        <v>0</v>
      </c>
      <c r="E5255" s="151">
        <v>4.5548455596455363E-5</v>
      </c>
      <c r="F5255" s="151">
        <v>0</v>
      </c>
      <c r="G5255" s="151">
        <v>0</v>
      </c>
      <c r="H5255" s="151">
        <v>0</v>
      </c>
      <c r="I5255" s="151">
        <v>0</v>
      </c>
      <c r="J5255" s="151">
        <v>0</v>
      </c>
      <c r="K5255" s="151">
        <v>0</v>
      </c>
      <c r="L5255" s="151">
        <v>0</v>
      </c>
      <c r="M5255" s="151">
        <v>0</v>
      </c>
      <c r="N5255" s="151">
        <v>0</v>
      </c>
      <c r="O5255" s="151">
        <v>0</v>
      </c>
      <c r="P5255" s="151">
        <v>0</v>
      </c>
    </row>
    <row r="5256" spans="1:16" ht="22" customHeight="1" x14ac:dyDescent="0.2">
      <c r="A5256" s="150" t="s">
        <v>6085</v>
      </c>
      <c r="B5256" s="151">
        <v>0</v>
      </c>
      <c r="C5256" s="151">
        <v>0</v>
      </c>
      <c r="D5256" s="151">
        <v>0</v>
      </c>
      <c r="E5256" s="151">
        <v>4.5548455596455363E-5</v>
      </c>
      <c r="F5256" s="151">
        <v>0</v>
      </c>
      <c r="G5256" s="151">
        <v>8.6695318661825208E-5</v>
      </c>
      <c r="H5256" s="151">
        <v>0</v>
      </c>
      <c r="I5256" s="151">
        <v>0</v>
      </c>
      <c r="J5256" s="151">
        <v>0</v>
      </c>
      <c r="K5256" s="151">
        <v>0</v>
      </c>
      <c r="L5256" s="151">
        <v>0</v>
      </c>
      <c r="M5256" s="151">
        <v>0</v>
      </c>
      <c r="N5256" s="151">
        <v>1.9619305199298075E-5</v>
      </c>
      <c r="O5256" s="151">
        <v>0</v>
      </c>
      <c r="P5256" s="151">
        <v>0</v>
      </c>
    </row>
    <row r="5257" spans="1:16" ht="22" customHeight="1" x14ac:dyDescent="0.2">
      <c r="A5257" s="150" t="s">
        <v>6086</v>
      </c>
      <c r="B5257" s="151">
        <v>1.5446512816093166E-4</v>
      </c>
      <c r="C5257" s="151">
        <v>3.3947807079364156E-4</v>
      </c>
      <c r="D5257" s="151">
        <v>1.2419499605302326E-4</v>
      </c>
      <c r="E5257" s="151">
        <v>2.7329073357873219E-4</v>
      </c>
      <c r="F5257" s="151">
        <v>2.2701247148795834E-4</v>
      </c>
      <c r="G5257" s="151">
        <v>2.6008595598547564E-4</v>
      </c>
      <c r="H5257" s="151">
        <v>2.7737485472036262E-4</v>
      </c>
      <c r="I5257" s="151">
        <v>1.5112588258061363E-4</v>
      </c>
      <c r="J5257" s="151">
        <v>1.5997399220380276E-4</v>
      </c>
      <c r="K5257" s="151">
        <v>2.617080233253263E-4</v>
      </c>
      <c r="L5257" s="151">
        <v>1.8670096946158979E-4</v>
      </c>
      <c r="M5257" s="151">
        <v>1.7607397200854733E-4</v>
      </c>
      <c r="N5257" s="151">
        <v>1.569544415943846E-4</v>
      </c>
      <c r="O5257" s="151">
        <v>2.2896804633439299E-4</v>
      </c>
      <c r="P5257" s="151">
        <v>1.8430523100360869E-4</v>
      </c>
    </row>
    <row r="5258" spans="1:16" ht="22" customHeight="1" x14ac:dyDescent="0.2">
      <c r="A5258" s="150" t="s">
        <v>6087</v>
      </c>
      <c r="B5258" s="151">
        <v>0</v>
      </c>
      <c r="C5258" s="151">
        <v>0</v>
      </c>
      <c r="D5258" s="151">
        <v>4.139833201767442E-5</v>
      </c>
      <c r="E5258" s="151">
        <v>0</v>
      </c>
      <c r="F5258" s="151">
        <v>0</v>
      </c>
      <c r="G5258" s="151">
        <v>0</v>
      </c>
      <c r="H5258" s="151">
        <v>0</v>
      </c>
      <c r="I5258" s="151">
        <v>0</v>
      </c>
      <c r="J5258" s="151">
        <v>0</v>
      </c>
      <c r="K5258" s="151">
        <v>0</v>
      </c>
      <c r="L5258" s="151">
        <v>0</v>
      </c>
      <c r="M5258" s="151">
        <v>0</v>
      </c>
      <c r="N5258" s="151">
        <v>1.9619305199298075E-5</v>
      </c>
      <c r="O5258" s="151">
        <v>0</v>
      </c>
      <c r="P5258" s="151">
        <v>2.0478359000400967E-5</v>
      </c>
    </row>
    <row r="5259" spans="1:16" ht="22" customHeight="1" x14ac:dyDescent="0.2">
      <c r="A5259" s="150" t="s">
        <v>6088</v>
      </c>
      <c r="B5259" s="151">
        <v>0</v>
      </c>
      <c r="C5259" s="151">
        <v>0</v>
      </c>
      <c r="D5259" s="151">
        <v>0</v>
      </c>
      <c r="E5259" s="151">
        <v>0</v>
      </c>
      <c r="F5259" s="151">
        <v>0</v>
      </c>
      <c r="G5259" s="151">
        <v>0</v>
      </c>
      <c r="H5259" s="151">
        <v>0</v>
      </c>
      <c r="I5259" s="151">
        <v>0</v>
      </c>
      <c r="J5259" s="151">
        <v>0</v>
      </c>
      <c r="K5259" s="151">
        <v>0</v>
      </c>
      <c r="L5259" s="151">
        <v>0</v>
      </c>
      <c r="M5259" s="151">
        <v>0</v>
      </c>
      <c r="N5259" s="151">
        <v>1.9619305199298075E-5</v>
      </c>
      <c r="O5259" s="151">
        <v>0</v>
      </c>
      <c r="P5259" s="151">
        <v>0</v>
      </c>
    </row>
    <row r="5260" spans="1:16" ht="22" customHeight="1" x14ac:dyDescent="0.2">
      <c r="A5260" s="150" t="s">
        <v>6089</v>
      </c>
      <c r="B5260" s="151">
        <v>1.6218838456897823E-3</v>
      </c>
      <c r="C5260" s="151">
        <v>1.6973903539682078E-4</v>
      </c>
      <c r="D5260" s="151">
        <v>1.4903399526362791E-3</v>
      </c>
      <c r="E5260" s="151">
        <v>1.8219382238582145E-4</v>
      </c>
      <c r="F5260" s="151">
        <v>1.36207482892775E-3</v>
      </c>
      <c r="G5260" s="151">
        <v>2.6008595598547564E-4</v>
      </c>
      <c r="H5260" s="151">
        <v>2.7737485472036262E-4</v>
      </c>
      <c r="I5260" s="151">
        <v>2.5187647096768938E-4</v>
      </c>
      <c r="J5260" s="151">
        <v>2.1329865627173704E-4</v>
      </c>
      <c r="K5260" s="151">
        <v>0</v>
      </c>
      <c r="L5260" s="151">
        <v>9.3350484730794897E-5</v>
      </c>
      <c r="M5260" s="151">
        <v>0</v>
      </c>
      <c r="N5260" s="151">
        <v>1.0986810911606923E-3</v>
      </c>
      <c r="O5260" s="151">
        <v>9.1587218533757198E-4</v>
      </c>
      <c r="P5260" s="151">
        <v>1.126309745022053E-3</v>
      </c>
    </row>
    <row r="5261" spans="1:16" ht="22" customHeight="1" x14ac:dyDescent="0.2">
      <c r="A5261" s="150" t="s">
        <v>6090</v>
      </c>
      <c r="B5261" s="151">
        <v>0</v>
      </c>
      <c r="C5261" s="151">
        <v>0</v>
      </c>
      <c r="D5261" s="151">
        <v>0</v>
      </c>
      <c r="E5261" s="151">
        <v>0</v>
      </c>
      <c r="F5261" s="151">
        <v>0</v>
      </c>
      <c r="G5261" s="151">
        <v>0</v>
      </c>
      <c r="H5261" s="151">
        <v>0</v>
      </c>
      <c r="I5261" s="151">
        <v>0</v>
      </c>
      <c r="J5261" s="151">
        <v>0</v>
      </c>
      <c r="K5261" s="151">
        <v>0</v>
      </c>
      <c r="L5261" s="151">
        <v>0</v>
      </c>
      <c r="M5261" s="151">
        <v>0</v>
      </c>
      <c r="N5261" s="151">
        <v>1.9738935109049896E-5</v>
      </c>
      <c r="O5261" s="151">
        <v>7.6788064319461077E-5</v>
      </c>
      <c r="P5261" s="151">
        <v>2.0603227043086337E-5</v>
      </c>
    </row>
    <row r="5262" spans="1:16" ht="22" customHeight="1" x14ac:dyDescent="0.2">
      <c r="A5262" s="150" t="s">
        <v>6091</v>
      </c>
      <c r="B5262" s="151">
        <v>0</v>
      </c>
      <c r="C5262" s="151">
        <v>8.5387014757547046E-5</v>
      </c>
      <c r="D5262" s="151">
        <v>0</v>
      </c>
      <c r="E5262" s="151">
        <v>0</v>
      </c>
      <c r="F5262" s="151">
        <v>0</v>
      </c>
      <c r="G5262" s="151">
        <v>0</v>
      </c>
      <c r="H5262" s="151">
        <v>9.302205493670699E-5</v>
      </c>
      <c r="I5262" s="151">
        <v>0</v>
      </c>
      <c r="J5262" s="151">
        <v>5.3649814458592393E-5</v>
      </c>
      <c r="K5262" s="151">
        <v>0</v>
      </c>
      <c r="L5262" s="151">
        <v>9.3919695003543655E-5</v>
      </c>
      <c r="M5262" s="151">
        <v>0</v>
      </c>
      <c r="N5262" s="151">
        <v>3.9477870218099791E-5</v>
      </c>
      <c r="O5262" s="151">
        <v>0</v>
      </c>
      <c r="P5262" s="151">
        <v>4.1206454086172673E-5</v>
      </c>
    </row>
    <row r="5263" spans="1:16" ht="22" customHeight="1" x14ac:dyDescent="0.2">
      <c r="A5263" s="150" t="s">
        <v>6092</v>
      </c>
      <c r="B5263" s="151">
        <v>0</v>
      </c>
      <c r="C5263" s="151">
        <v>1.7077402951509409E-4</v>
      </c>
      <c r="D5263" s="151">
        <v>8.3301521742881464E-5</v>
      </c>
      <c r="E5263" s="151">
        <v>1.8330476032719841E-4</v>
      </c>
      <c r="F5263" s="151">
        <v>7.6132231291693353E-5</v>
      </c>
      <c r="G5263" s="151">
        <v>0</v>
      </c>
      <c r="H5263" s="151">
        <v>9.302205493670699E-5</v>
      </c>
      <c r="I5263" s="151">
        <v>1.5204738186464176E-4</v>
      </c>
      <c r="J5263" s="151">
        <v>5.3649814458592393E-5</v>
      </c>
      <c r="K5263" s="151">
        <v>2.6330380395535877E-4</v>
      </c>
      <c r="L5263" s="151">
        <v>9.3919695003543655E-5</v>
      </c>
      <c r="M5263" s="151">
        <v>1.7714759378908727E-4</v>
      </c>
      <c r="N5263" s="151">
        <v>7.8955740436199582E-5</v>
      </c>
      <c r="O5263" s="151">
        <v>7.6788064319461077E-5</v>
      </c>
      <c r="P5263" s="151">
        <v>8.2412908172345347E-5</v>
      </c>
    </row>
    <row r="5264" spans="1:16" ht="22" customHeight="1" x14ac:dyDescent="0.2">
      <c r="A5264" s="150" t="s">
        <v>6093</v>
      </c>
      <c r="B5264" s="151">
        <v>0</v>
      </c>
      <c r="C5264" s="151">
        <v>8.5387014757547046E-5</v>
      </c>
      <c r="D5264" s="151">
        <v>4.1650760871440732E-5</v>
      </c>
      <c r="E5264" s="151">
        <v>4.5826190081799603E-5</v>
      </c>
      <c r="F5264" s="151">
        <v>7.6132231291693353E-5</v>
      </c>
      <c r="G5264" s="151">
        <v>8.7223948653665606E-5</v>
      </c>
      <c r="H5264" s="151">
        <v>9.302205493670699E-5</v>
      </c>
      <c r="I5264" s="151">
        <v>5.0682460621547259E-5</v>
      </c>
      <c r="J5264" s="151">
        <v>5.3649814458592393E-5</v>
      </c>
      <c r="K5264" s="151">
        <v>0</v>
      </c>
      <c r="L5264" s="151">
        <v>0</v>
      </c>
      <c r="M5264" s="151">
        <v>0</v>
      </c>
      <c r="N5264" s="151">
        <v>5.9216805327149676E-5</v>
      </c>
      <c r="O5264" s="151">
        <v>7.6788064319461077E-5</v>
      </c>
      <c r="P5264" s="151">
        <v>6.180968112925901E-5</v>
      </c>
    </row>
    <row r="5265" spans="1:16" ht="22" customHeight="1" x14ac:dyDescent="0.2">
      <c r="A5265" s="150" t="s">
        <v>6094</v>
      </c>
      <c r="B5265" s="151">
        <v>0</v>
      </c>
      <c r="C5265" s="151">
        <v>0</v>
      </c>
      <c r="D5265" s="151">
        <v>0</v>
      </c>
      <c r="E5265" s="151">
        <v>4.5826190081799603E-5</v>
      </c>
      <c r="F5265" s="151">
        <v>0</v>
      </c>
      <c r="G5265" s="151">
        <v>0</v>
      </c>
      <c r="H5265" s="151">
        <v>0</v>
      </c>
      <c r="I5265" s="151">
        <v>0</v>
      </c>
      <c r="J5265" s="151">
        <v>0</v>
      </c>
      <c r="K5265" s="151">
        <v>0</v>
      </c>
      <c r="L5265" s="151">
        <v>0</v>
      </c>
      <c r="M5265" s="151">
        <v>0</v>
      </c>
      <c r="N5265" s="151">
        <v>0</v>
      </c>
      <c r="O5265" s="151">
        <v>0</v>
      </c>
      <c r="P5265" s="151">
        <v>0</v>
      </c>
    </row>
    <row r="5266" spans="1:16" ht="22" customHeight="1" x14ac:dyDescent="0.2">
      <c r="A5266" s="150" t="s">
        <v>6095</v>
      </c>
      <c r="B5266" s="151">
        <v>7.770349434924917E-5</v>
      </c>
      <c r="C5266" s="151">
        <v>1.7077402951509409E-4</v>
      </c>
      <c r="D5266" s="151">
        <v>4.1650760871440732E-5</v>
      </c>
      <c r="E5266" s="151">
        <v>1.3747857024539879E-4</v>
      </c>
      <c r="F5266" s="151">
        <v>0</v>
      </c>
      <c r="G5266" s="151">
        <v>8.7223948653665606E-5</v>
      </c>
      <c r="H5266" s="151">
        <v>0</v>
      </c>
      <c r="I5266" s="151">
        <v>0</v>
      </c>
      <c r="J5266" s="151">
        <v>0</v>
      </c>
      <c r="K5266" s="151">
        <v>8.7767934651786266E-5</v>
      </c>
      <c r="L5266" s="151">
        <v>0</v>
      </c>
      <c r="M5266" s="151">
        <v>0</v>
      </c>
      <c r="N5266" s="151">
        <v>0</v>
      </c>
      <c r="O5266" s="151">
        <v>0</v>
      </c>
      <c r="P5266" s="151">
        <v>4.1206454086172673E-5</v>
      </c>
    </row>
    <row r="5267" spans="1:16" ht="22" customHeight="1" x14ac:dyDescent="0.2">
      <c r="A5267" s="150" t="s">
        <v>6096</v>
      </c>
      <c r="B5267" s="151">
        <v>0</v>
      </c>
      <c r="C5267" s="151">
        <v>0</v>
      </c>
      <c r="D5267" s="151">
        <v>0</v>
      </c>
      <c r="E5267" s="151">
        <v>0</v>
      </c>
      <c r="F5267" s="151">
        <v>0</v>
      </c>
      <c r="G5267" s="151">
        <v>0</v>
      </c>
      <c r="H5267" s="151">
        <v>0</v>
      </c>
      <c r="I5267" s="151">
        <v>0</v>
      </c>
      <c r="J5267" s="151">
        <v>0</v>
      </c>
      <c r="K5267" s="151">
        <v>0</v>
      </c>
      <c r="L5267" s="151">
        <v>0</v>
      </c>
      <c r="M5267" s="151">
        <v>0</v>
      </c>
      <c r="N5267" s="151">
        <v>0</v>
      </c>
      <c r="O5267" s="151">
        <v>0</v>
      </c>
      <c r="P5267" s="151">
        <v>2.0603227043086337E-5</v>
      </c>
    </row>
    <row r="5268" spans="1:16" ht="22" customHeight="1" x14ac:dyDescent="0.2">
      <c r="A5268" s="150" t="s">
        <v>6097</v>
      </c>
      <c r="B5268" s="151">
        <v>0</v>
      </c>
      <c r="C5268" s="151">
        <v>1.7077402951509409E-4</v>
      </c>
      <c r="D5268" s="151">
        <v>4.1650760871440732E-5</v>
      </c>
      <c r="E5268" s="151">
        <v>9.1652380163599205E-5</v>
      </c>
      <c r="F5268" s="151">
        <v>0</v>
      </c>
      <c r="G5268" s="151">
        <v>8.7223948653665606E-5</v>
      </c>
      <c r="H5268" s="151">
        <v>0</v>
      </c>
      <c r="I5268" s="151">
        <v>1.5204738186464176E-4</v>
      </c>
      <c r="J5268" s="151">
        <v>0</v>
      </c>
      <c r="K5268" s="151">
        <v>1.7553586930357253E-4</v>
      </c>
      <c r="L5268" s="151">
        <v>0</v>
      </c>
      <c r="M5268" s="151">
        <v>1.7714759378908727E-4</v>
      </c>
      <c r="N5268" s="151">
        <v>3.9477870218099791E-5</v>
      </c>
      <c r="O5268" s="151">
        <v>7.6788064319461077E-5</v>
      </c>
      <c r="P5268" s="151">
        <v>4.1206454086172673E-5</v>
      </c>
    </row>
    <row r="5269" spans="1:16" ht="22" customHeight="1" x14ac:dyDescent="0.2">
      <c r="A5269" s="150" t="s">
        <v>6098</v>
      </c>
      <c r="B5269" s="151">
        <v>0</v>
      </c>
      <c r="C5269" s="151">
        <v>0</v>
      </c>
      <c r="D5269" s="151">
        <v>0</v>
      </c>
      <c r="E5269" s="151">
        <v>4.5826190081799603E-5</v>
      </c>
      <c r="F5269" s="151">
        <v>0</v>
      </c>
      <c r="G5269" s="151">
        <v>0</v>
      </c>
      <c r="H5269" s="151">
        <v>0</v>
      </c>
      <c r="I5269" s="151">
        <v>5.0682460621547259E-5</v>
      </c>
      <c r="J5269" s="151">
        <v>0</v>
      </c>
      <c r="K5269" s="151">
        <v>0</v>
      </c>
      <c r="L5269" s="151">
        <v>0</v>
      </c>
      <c r="M5269" s="151">
        <v>0</v>
      </c>
      <c r="N5269" s="151">
        <v>0</v>
      </c>
      <c r="O5269" s="151">
        <v>0</v>
      </c>
      <c r="P5269" s="151">
        <v>0</v>
      </c>
    </row>
    <row r="5270" spans="1:16" ht="22" customHeight="1" x14ac:dyDescent="0.2">
      <c r="A5270" s="150" t="s">
        <v>6099</v>
      </c>
      <c r="B5270" s="151">
        <v>0</v>
      </c>
      <c r="C5270" s="151">
        <v>8.5387014757547046E-5</v>
      </c>
      <c r="D5270" s="151">
        <v>0</v>
      </c>
      <c r="E5270" s="151">
        <v>1.3747857024539879E-4</v>
      </c>
      <c r="F5270" s="151">
        <v>0</v>
      </c>
      <c r="G5270" s="151">
        <v>0</v>
      </c>
      <c r="H5270" s="151">
        <v>0</v>
      </c>
      <c r="I5270" s="151">
        <v>0</v>
      </c>
      <c r="J5270" s="151">
        <v>0</v>
      </c>
      <c r="K5270" s="151">
        <v>0</v>
      </c>
      <c r="L5270" s="151">
        <v>0</v>
      </c>
      <c r="M5270" s="151">
        <v>0</v>
      </c>
      <c r="N5270" s="151">
        <v>0</v>
      </c>
      <c r="O5270" s="151">
        <v>0</v>
      </c>
      <c r="P5270" s="151">
        <v>0</v>
      </c>
    </row>
    <row r="5271" spans="1:16" ht="22" customHeight="1" x14ac:dyDescent="0.2">
      <c r="A5271" s="150" t="s">
        <v>6100</v>
      </c>
      <c r="B5271" s="151">
        <v>0</v>
      </c>
      <c r="C5271" s="151">
        <v>8.5387014757547046E-5</v>
      </c>
      <c r="D5271" s="151">
        <v>0</v>
      </c>
      <c r="E5271" s="151">
        <v>0</v>
      </c>
      <c r="F5271" s="151">
        <v>0</v>
      </c>
      <c r="G5271" s="151">
        <v>0</v>
      </c>
      <c r="H5271" s="151">
        <v>0</v>
      </c>
      <c r="I5271" s="151">
        <v>0</v>
      </c>
      <c r="J5271" s="151">
        <v>0</v>
      </c>
      <c r="K5271" s="151">
        <v>0</v>
      </c>
      <c r="L5271" s="151">
        <v>0</v>
      </c>
      <c r="M5271" s="151">
        <v>0</v>
      </c>
      <c r="N5271" s="151">
        <v>0</v>
      </c>
      <c r="O5271" s="151">
        <v>0</v>
      </c>
      <c r="P5271" s="151">
        <v>0</v>
      </c>
    </row>
    <row r="5272" spans="1:16" ht="22" customHeight="1" x14ac:dyDescent="0.2">
      <c r="A5272" s="150" t="s">
        <v>6101</v>
      </c>
      <c r="B5272" s="151">
        <v>7.770349434924917E-5</v>
      </c>
      <c r="C5272" s="151">
        <v>0</v>
      </c>
      <c r="D5272" s="151">
        <v>4.1650760871440732E-5</v>
      </c>
      <c r="E5272" s="151">
        <v>0</v>
      </c>
      <c r="F5272" s="151">
        <v>0</v>
      </c>
      <c r="G5272" s="151">
        <v>0</v>
      </c>
      <c r="H5272" s="151">
        <v>0</v>
      </c>
      <c r="I5272" s="151">
        <v>0</v>
      </c>
      <c r="J5272" s="151">
        <v>0</v>
      </c>
      <c r="K5272" s="151">
        <v>0</v>
      </c>
      <c r="L5272" s="151">
        <v>0</v>
      </c>
      <c r="M5272" s="151">
        <v>0</v>
      </c>
      <c r="N5272" s="151">
        <v>1.9738935109049896E-5</v>
      </c>
      <c r="O5272" s="151">
        <v>0</v>
      </c>
      <c r="P5272" s="151">
        <v>4.1206454086172673E-5</v>
      </c>
    </row>
    <row r="5273" spans="1:16" ht="22" customHeight="1" x14ac:dyDescent="0.2">
      <c r="A5273" s="150" t="s">
        <v>6102</v>
      </c>
      <c r="B5273" s="151">
        <v>7.770349434924917E-5</v>
      </c>
      <c r="C5273" s="151">
        <v>0</v>
      </c>
      <c r="D5273" s="151">
        <v>8.3301521742881464E-5</v>
      </c>
      <c r="E5273" s="151">
        <v>0</v>
      </c>
      <c r="F5273" s="151">
        <v>7.6132231291693353E-5</v>
      </c>
      <c r="G5273" s="151">
        <v>0</v>
      </c>
      <c r="H5273" s="151">
        <v>0</v>
      </c>
      <c r="I5273" s="151">
        <v>0</v>
      </c>
      <c r="J5273" s="151">
        <v>0</v>
      </c>
      <c r="K5273" s="151">
        <v>0</v>
      </c>
      <c r="L5273" s="151">
        <v>0</v>
      </c>
      <c r="M5273" s="151">
        <v>0</v>
      </c>
      <c r="N5273" s="151">
        <v>5.9216805327149676E-5</v>
      </c>
      <c r="O5273" s="151">
        <v>7.6788064319461077E-5</v>
      </c>
      <c r="P5273" s="151">
        <v>6.180968112925901E-5</v>
      </c>
    </row>
    <row r="5274" spans="1:16" ht="22" customHeight="1" x14ac:dyDescent="0.2">
      <c r="A5274" s="150" t="s">
        <v>6103</v>
      </c>
      <c r="B5274" s="151">
        <v>0</v>
      </c>
      <c r="C5274" s="151">
        <v>0</v>
      </c>
      <c r="D5274" s="151">
        <v>4.1650760871440732E-5</v>
      </c>
      <c r="E5274" s="151">
        <v>0</v>
      </c>
      <c r="F5274" s="151">
        <v>0</v>
      </c>
      <c r="G5274" s="151">
        <v>0</v>
      </c>
      <c r="H5274" s="151">
        <v>0</v>
      </c>
      <c r="I5274" s="151">
        <v>0</v>
      </c>
      <c r="J5274" s="151">
        <v>0</v>
      </c>
      <c r="K5274" s="151">
        <v>0</v>
      </c>
      <c r="L5274" s="151">
        <v>0</v>
      </c>
      <c r="M5274" s="151">
        <v>0</v>
      </c>
      <c r="N5274" s="151">
        <v>0</v>
      </c>
      <c r="O5274" s="151">
        <v>0</v>
      </c>
      <c r="P5274" s="151">
        <v>0</v>
      </c>
    </row>
    <row r="5275" spans="1:16" ht="22" customHeight="1" x14ac:dyDescent="0.2">
      <c r="A5275" s="150" t="s">
        <v>6104</v>
      </c>
      <c r="B5275" s="151">
        <v>0</v>
      </c>
      <c r="C5275" s="151">
        <v>0</v>
      </c>
      <c r="D5275" s="151">
        <v>4.1650760871440732E-5</v>
      </c>
      <c r="E5275" s="151">
        <v>0</v>
      </c>
      <c r="F5275" s="151">
        <v>7.6132231291693353E-5</v>
      </c>
      <c r="G5275" s="151">
        <v>0</v>
      </c>
      <c r="H5275" s="151">
        <v>0</v>
      </c>
      <c r="I5275" s="151">
        <v>0</v>
      </c>
      <c r="J5275" s="151">
        <v>0</v>
      </c>
      <c r="K5275" s="151">
        <v>0</v>
      </c>
      <c r="L5275" s="151">
        <v>0</v>
      </c>
      <c r="M5275" s="151">
        <v>0</v>
      </c>
      <c r="N5275" s="151">
        <v>5.9216805327149676E-5</v>
      </c>
      <c r="O5275" s="151">
        <v>7.6788064319461077E-5</v>
      </c>
      <c r="P5275" s="151">
        <v>1.0301613521543168E-4</v>
      </c>
    </row>
    <row r="5276" spans="1:16" ht="22" customHeight="1" x14ac:dyDescent="0.2">
      <c r="A5276" s="150" t="s">
        <v>6105</v>
      </c>
      <c r="B5276" s="151">
        <v>7.770349434924917E-5</v>
      </c>
      <c r="C5276" s="151">
        <v>0</v>
      </c>
      <c r="D5276" s="151">
        <v>2.0825380435720363E-4</v>
      </c>
      <c r="E5276" s="151">
        <v>0</v>
      </c>
      <c r="F5276" s="151">
        <v>7.6132231291693353E-5</v>
      </c>
      <c r="G5276" s="151">
        <v>0</v>
      </c>
      <c r="H5276" s="151">
        <v>0</v>
      </c>
      <c r="I5276" s="151">
        <v>0</v>
      </c>
      <c r="J5276" s="151">
        <v>0</v>
      </c>
      <c r="K5276" s="151">
        <v>0</v>
      </c>
      <c r="L5276" s="151">
        <v>0</v>
      </c>
      <c r="M5276" s="151">
        <v>0</v>
      </c>
      <c r="N5276" s="151">
        <v>0</v>
      </c>
      <c r="O5276" s="151">
        <v>0</v>
      </c>
      <c r="P5276" s="151">
        <v>0</v>
      </c>
    </row>
    <row r="5277" spans="1:16" ht="22" customHeight="1" x14ac:dyDescent="0.2">
      <c r="A5277" s="150" t="s">
        <v>6106</v>
      </c>
      <c r="B5277" s="151">
        <v>2.3311048304774747E-4</v>
      </c>
      <c r="C5277" s="151">
        <v>0</v>
      </c>
      <c r="D5277" s="151">
        <v>1.6660304348576293E-4</v>
      </c>
      <c r="E5277" s="151">
        <v>0</v>
      </c>
      <c r="F5277" s="151">
        <v>3.0452892516677341E-4</v>
      </c>
      <c r="G5277" s="151">
        <v>0</v>
      </c>
      <c r="H5277" s="151">
        <v>0</v>
      </c>
      <c r="I5277" s="151">
        <v>0</v>
      </c>
      <c r="J5277" s="151">
        <v>0</v>
      </c>
      <c r="K5277" s="151">
        <v>0</v>
      </c>
      <c r="L5277" s="151">
        <v>0</v>
      </c>
      <c r="M5277" s="151">
        <v>0</v>
      </c>
      <c r="N5277" s="151">
        <v>9.8694675545249461E-5</v>
      </c>
      <c r="O5277" s="151">
        <v>7.6788064319461077E-5</v>
      </c>
      <c r="P5277" s="151">
        <v>1.0301613521543168E-4</v>
      </c>
    </row>
    <row r="5278" spans="1:16" ht="22" customHeight="1" x14ac:dyDescent="0.2">
      <c r="A5278" s="150" t="s">
        <v>6107</v>
      </c>
      <c r="B5278" s="151">
        <v>0</v>
      </c>
      <c r="C5278" s="151">
        <v>0</v>
      </c>
      <c r="D5278" s="151">
        <v>8.3812574023512632E-5</v>
      </c>
      <c r="E5278" s="151">
        <v>0</v>
      </c>
      <c r="F5278" s="151">
        <v>0</v>
      </c>
      <c r="G5278" s="151">
        <v>0</v>
      </c>
      <c r="H5278" s="151">
        <v>0</v>
      </c>
      <c r="I5278" s="151">
        <v>0</v>
      </c>
      <c r="J5278" s="151">
        <v>0</v>
      </c>
      <c r="K5278" s="151">
        <v>0</v>
      </c>
      <c r="L5278" s="151">
        <v>0</v>
      </c>
      <c r="M5278" s="151">
        <v>0</v>
      </c>
      <c r="N5278" s="151">
        <v>0</v>
      </c>
      <c r="O5278" s="151">
        <v>0</v>
      </c>
      <c r="P5278" s="151">
        <v>0</v>
      </c>
    </row>
    <row r="5279" spans="1:16" ht="22" customHeight="1" x14ac:dyDescent="0.2">
      <c r="A5279" s="150" t="s">
        <v>6108</v>
      </c>
      <c r="B5279" s="151">
        <v>0</v>
      </c>
      <c r="C5279" s="151">
        <v>0</v>
      </c>
      <c r="D5279" s="151">
        <v>0</v>
      </c>
      <c r="E5279" s="151">
        <v>0</v>
      </c>
      <c r="F5279" s="151">
        <v>0</v>
      </c>
      <c r="G5279" s="151">
        <v>0</v>
      </c>
      <c r="H5279" s="151">
        <v>0</v>
      </c>
      <c r="I5279" s="151">
        <v>0</v>
      </c>
      <c r="J5279" s="151">
        <v>0</v>
      </c>
      <c r="K5279" s="151">
        <v>0</v>
      </c>
      <c r="L5279" s="151">
        <v>0</v>
      </c>
      <c r="M5279" s="151">
        <v>0</v>
      </c>
      <c r="N5279" s="151">
        <v>0</v>
      </c>
      <c r="O5279" s="151">
        <v>7.7259156738598879E-5</v>
      </c>
      <c r="P5279" s="151">
        <v>0</v>
      </c>
    </row>
    <row r="5280" spans="1:16" ht="22" customHeight="1" x14ac:dyDescent="0.2">
      <c r="A5280" s="150" t="s">
        <v>6109</v>
      </c>
      <c r="B5280" s="151">
        <v>0</v>
      </c>
      <c r="C5280" s="151">
        <v>0</v>
      </c>
      <c r="D5280" s="151">
        <v>8.3812574023512632E-5</v>
      </c>
      <c r="E5280" s="151">
        <v>4.6107332352240093E-5</v>
      </c>
      <c r="F5280" s="151">
        <v>0</v>
      </c>
      <c r="G5280" s="151">
        <v>0</v>
      </c>
      <c r="H5280" s="151">
        <v>0</v>
      </c>
      <c r="I5280" s="151">
        <v>0</v>
      </c>
      <c r="J5280" s="151">
        <v>3.7785268097217223E-4</v>
      </c>
      <c r="K5280" s="151">
        <v>0</v>
      </c>
      <c r="L5280" s="151">
        <v>1.8899177890283631E-4</v>
      </c>
      <c r="M5280" s="151">
        <v>0</v>
      </c>
      <c r="N5280" s="151">
        <v>2.9790049305682657E-4</v>
      </c>
      <c r="O5280" s="151">
        <v>2.3177747021579662E-4</v>
      </c>
      <c r="P5280" s="151">
        <v>2.2802589929894326E-4</v>
      </c>
    </row>
    <row r="5281" spans="1:16" ht="22" customHeight="1" x14ac:dyDescent="0.2">
      <c r="A5281" s="150" t="s">
        <v>6110</v>
      </c>
      <c r="B5281" s="151">
        <v>0</v>
      </c>
      <c r="C5281" s="151">
        <v>0</v>
      </c>
      <c r="D5281" s="151">
        <v>4.1906287011756316E-5</v>
      </c>
      <c r="E5281" s="151">
        <v>0</v>
      </c>
      <c r="F5281" s="151">
        <v>0</v>
      </c>
      <c r="G5281" s="151">
        <v>0</v>
      </c>
      <c r="H5281" s="151">
        <v>0</v>
      </c>
      <c r="I5281" s="151">
        <v>0</v>
      </c>
      <c r="J5281" s="151">
        <v>0</v>
      </c>
      <c r="K5281" s="151">
        <v>0</v>
      </c>
      <c r="L5281" s="151">
        <v>0</v>
      </c>
      <c r="M5281" s="151">
        <v>0</v>
      </c>
      <c r="N5281" s="151">
        <v>0</v>
      </c>
      <c r="O5281" s="151">
        <v>0</v>
      </c>
      <c r="P5281" s="151">
        <v>0</v>
      </c>
    </row>
    <row r="5282" spans="1:16" ht="22" customHeight="1" x14ac:dyDescent="0.2">
      <c r="A5282" s="150" t="s">
        <v>6111</v>
      </c>
      <c r="B5282" s="151">
        <v>2.3454060871061711E-4</v>
      </c>
      <c r="C5282" s="151">
        <v>4.2955430736925501E-4</v>
      </c>
      <c r="D5282" s="151">
        <v>1.6762514804702526E-4</v>
      </c>
      <c r="E5282" s="151">
        <v>4.1496599117016081E-4</v>
      </c>
      <c r="F5282" s="151">
        <v>2.2979790058597012E-4</v>
      </c>
      <c r="G5282" s="151">
        <v>2.6327719470922381E-4</v>
      </c>
      <c r="H5282" s="151">
        <v>2.8077822717091926E-4</v>
      </c>
      <c r="I5282" s="151">
        <v>4.0794716770226996E-4</v>
      </c>
      <c r="J5282" s="151">
        <v>2.6989477212298015E-4</v>
      </c>
      <c r="K5282" s="151">
        <v>1.7661277647721408E-4</v>
      </c>
      <c r="L5282" s="151">
        <v>2.8348766835425445E-4</v>
      </c>
      <c r="M5282" s="151">
        <v>3.5646877768601609E-4</v>
      </c>
      <c r="N5282" s="151">
        <v>1.3902023009318575E-4</v>
      </c>
      <c r="O5282" s="151">
        <v>1.5451831347719776E-4</v>
      </c>
      <c r="P5282" s="151">
        <v>1.2437776325396907E-4</v>
      </c>
    </row>
    <row r="5283" spans="1:16" ht="22" customHeight="1" x14ac:dyDescent="0.2">
      <c r="A5283" s="150" t="s">
        <v>6112</v>
      </c>
      <c r="B5283" s="151">
        <v>7.8180202903539036E-5</v>
      </c>
      <c r="C5283" s="151">
        <v>1.7182172294770201E-4</v>
      </c>
      <c r="D5283" s="151">
        <v>4.1906287011756316E-5</v>
      </c>
      <c r="E5283" s="151">
        <v>4.6107332352240093E-5</v>
      </c>
      <c r="F5283" s="151">
        <v>0</v>
      </c>
      <c r="G5283" s="151">
        <v>1.755181298061492E-4</v>
      </c>
      <c r="H5283" s="151">
        <v>9.3592742390306423E-5</v>
      </c>
      <c r="I5283" s="151">
        <v>1.5298018788835124E-4</v>
      </c>
      <c r="J5283" s="151">
        <v>5.3978954424596027E-5</v>
      </c>
      <c r="K5283" s="151">
        <v>1.7661277647721408E-4</v>
      </c>
      <c r="L5283" s="151">
        <v>0</v>
      </c>
      <c r="M5283" s="151">
        <v>1.7823438884300805E-4</v>
      </c>
      <c r="N5283" s="151">
        <v>5.9580098611365325E-5</v>
      </c>
      <c r="O5283" s="151">
        <v>0</v>
      </c>
      <c r="P5283" s="151">
        <v>2.0729627208994842E-5</v>
      </c>
    </row>
    <row r="5284" spans="1:16" ht="22" customHeight="1" x14ac:dyDescent="0.2">
      <c r="A5284" s="150" t="s">
        <v>6113</v>
      </c>
      <c r="B5284" s="151">
        <v>7.8180202903539036E-5</v>
      </c>
      <c r="C5284" s="151">
        <v>8.5910861473851004E-5</v>
      </c>
      <c r="D5284" s="151">
        <v>4.1906287011756316E-5</v>
      </c>
      <c r="E5284" s="151">
        <v>4.6107332352240093E-5</v>
      </c>
      <c r="F5284" s="151">
        <v>7.6599300195323369E-5</v>
      </c>
      <c r="G5284" s="151">
        <v>8.7759064903074598E-5</v>
      </c>
      <c r="H5284" s="151">
        <v>9.3592742390306423E-5</v>
      </c>
      <c r="I5284" s="151">
        <v>5.0993395962783745E-5</v>
      </c>
      <c r="J5284" s="151">
        <v>1.0795790884919205E-4</v>
      </c>
      <c r="K5284" s="151">
        <v>8.8306388238607039E-5</v>
      </c>
      <c r="L5284" s="151">
        <v>9.4495889451418153E-5</v>
      </c>
      <c r="M5284" s="151">
        <v>8.9117194421504023E-5</v>
      </c>
      <c r="N5284" s="151">
        <v>5.9580098611365325E-5</v>
      </c>
      <c r="O5284" s="151">
        <v>7.7259156738598879E-5</v>
      </c>
      <c r="P5284" s="151">
        <v>8.2918508835979368E-5</v>
      </c>
    </row>
    <row r="5285" spans="1:16" ht="22" customHeight="1" x14ac:dyDescent="0.2">
      <c r="A5285" s="150" t="s">
        <v>6114</v>
      </c>
      <c r="B5285" s="151">
        <v>5.472614203247732E-4</v>
      </c>
      <c r="C5285" s="151">
        <v>8.5910861473851002E-4</v>
      </c>
      <c r="D5285" s="151">
        <v>2.5143772207053788E-4</v>
      </c>
      <c r="E5285" s="151">
        <v>5.9939532057912115E-4</v>
      </c>
      <c r="F5285" s="151">
        <v>5.3619510136726359E-4</v>
      </c>
      <c r="G5285" s="151">
        <v>7.8983158412767142E-4</v>
      </c>
      <c r="H5285" s="151">
        <v>5.6155645434183851E-4</v>
      </c>
      <c r="I5285" s="151">
        <v>8.6688773136732358E-4</v>
      </c>
      <c r="J5285" s="151">
        <v>5.9376849867055629E-4</v>
      </c>
      <c r="K5285" s="151">
        <v>1.1479830471018916E-3</v>
      </c>
      <c r="L5285" s="151">
        <v>8.5046300506276334E-4</v>
      </c>
      <c r="M5285" s="151">
        <v>8.0205474979353614E-4</v>
      </c>
      <c r="N5285" s="151">
        <v>4.3692072315001235E-4</v>
      </c>
      <c r="O5285" s="151">
        <v>4.6355494043159325E-4</v>
      </c>
      <c r="P5285" s="151">
        <v>5.596999346428607E-4</v>
      </c>
    </row>
    <row r="5286" spans="1:16" ht="22" customHeight="1" x14ac:dyDescent="0.2">
      <c r="A5286" s="150" t="s">
        <v>6115</v>
      </c>
      <c r="B5286" s="151">
        <v>0</v>
      </c>
      <c r="C5286" s="151">
        <v>0</v>
      </c>
      <c r="D5286" s="151">
        <v>0</v>
      </c>
      <c r="E5286" s="151">
        <v>0</v>
      </c>
      <c r="F5286" s="151">
        <v>0</v>
      </c>
      <c r="G5286" s="151">
        <v>0</v>
      </c>
      <c r="H5286" s="151">
        <v>0</v>
      </c>
      <c r="I5286" s="151">
        <v>0</v>
      </c>
      <c r="J5286" s="151">
        <v>0</v>
      </c>
      <c r="K5286" s="151">
        <v>0</v>
      </c>
      <c r="L5286" s="151">
        <v>0</v>
      </c>
      <c r="M5286" s="151">
        <v>0</v>
      </c>
      <c r="N5286" s="151">
        <v>1.986003287045511E-5</v>
      </c>
      <c r="O5286" s="151">
        <v>7.7259156738598879E-5</v>
      </c>
      <c r="P5286" s="151">
        <v>2.0729627208994842E-5</v>
      </c>
    </row>
    <row r="5287" spans="1:16" ht="22" customHeight="1" x14ac:dyDescent="0.2">
      <c r="A5287" s="150" t="s">
        <v>6116</v>
      </c>
      <c r="B5287" s="151">
        <v>0</v>
      </c>
      <c r="C5287" s="151">
        <v>0</v>
      </c>
      <c r="D5287" s="151">
        <v>0</v>
      </c>
      <c r="E5287" s="151">
        <v>0</v>
      </c>
      <c r="F5287" s="151">
        <v>0</v>
      </c>
      <c r="G5287" s="151">
        <v>8.7759064903074598E-5</v>
      </c>
      <c r="H5287" s="151">
        <v>2.8077822717091926E-4</v>
      </c>
      <c r="I5287" s="151">
        <v>1.0198679192556749E-4</v>
      </c>
      <c r="J5287" s="151">
        <v>2.6989477212298015E-4</v>
      </c>
      <c r="K5287" s="151">
        <v>8.8306388238607039E-5</v>
      </c>
      <c r="L5287" s="151">
        <v>2.8348766835425445E-4</v>
      </c>
      <c r="M5287" s="151">
        <v>8.9117194421504023E-5</v>
      </c>
      <c r="N5287" s="151">
        <v>0</v>
      </c>
      <c r="O5287" s="151">
        <v>0</v>
      </c>
      <c r="P5287" s="151">
        <v>0</v>
      </c>
    </row>
    <row r="5288" spans="1:16" ht="22" customHeight="1" x14ac:dyDescent="0.2">
      <c r="A5288" s="150" t="s">
        <v>6117</v>
      </c>
      <c r="B5288" s="151">
        <v>0</v>
      </c>
      <c r="C5288" s="151">
        <v>0</v>
      </c>
      <c r="D5288" s="151">
        <v>4.1906287011756316E-5</v>
      </c>
      <c r="E5288" s="151">
        <v>0</v>
      </c>
      <c r="F5288" s="151">
        <v>0</v>
      </c>
      <c r="G5288" s="151">
        <v>0</v>
      </c>
      <c r="H5288" s="151">
        <v>0</v>
      </c>
      <c r="I5288" s="151">
        <v>0</v>
      </c>
      <c r="J5288" s="151">
        <v>0</v>
      </c>
      <c r="K5288" s="151">
        <v>0</v>
      </c>
      <c r="L5288" s="151">
        <v>0</v>
      </c>
      <c r="M5288" s="151">
        <v>0</v>
      </c>
      <c r="N5288" s="151">
        <v>0</v>
      </c>
      <c r="O5288" s="151">
        <v>0</v>
      </c>
      <c r="P5288" s="151">
        <v>0</v>
      </c>
    </row>
    <row r="5289" spans="1:16" ht="22" customHeight="1" x14ac:dyDescent="0.2">
      <c r="A5289" s="150" t="s">
        <v>6118</v>
      </c>
      <c r="B5289" s="151">
        <v>1.0945228406495464E-3</v>
      </c>
      <c r="C5289" s="151">
        <v>1.8900389524247221E-3</v>
      </c>
      <c r="D5289" s="151">
        <v>1.2571886103526894E-3</v>
      </c>
      <c r="E5289" s="151">
        <v>2.1209372882030442E-3</v>
      </c>
      <c r="F5289" s="151">
        <v>1.0723902027345272E-3</v>
      </c>
      <c r="G5289" s="151">
        <v>1.491904103352268E-3</v>
      </c>
      <c r="H5289" s="151">
        <v>1.0295201662933705E-3</v>
      </c>
      <c r="I5289" s="151">
        <v>1.9377490465857822E-3</v>
      </c>
      <c r="J5289" s="151">
        <v>1.943242359285457E-3</v>
      </c>
      <c r="K5289" s="151">
        <v>1.5895149882949268E-3</v>
      </c>
      <c r="L5289" s="151">
        <v>1.2284465628684359E-3</v>
      </c>
      <c r="M5289" s="151">
        <v>1.8714610828515844E-3</v>
      </c>
      <c r="N5289" s="151">
        <v>1.8072629912114148E-3</v>
      </c>
      <c r="O5289" s="151">
        <v>1.6997014482491751E-3</v>
      </c>
      <c r="P5289" s="151">
        <v>2.5497441467063654E-3</v>
      </c>
    </row>
    <row r="5290" spans="1:16" ht="22" customHeight="1" x14ac:dyDescent="0.2">
      <c r="A5290" s="150" t="s">
        <v>6119</v>
      </c>
      <c r="B5290" s="151">
        <v>7.8180202903539036E-5</v>
      </c>
      <c r="C5290" s="151">
        <v>0</v>
      </c>
      <c r="D5290" s="151">
        <v>8.3812574023512632E-5</v>
      </c>
      <c r="E5290" s="151">
        <v>0</v>
      </c>
      <c r="F5290" s="151">
        <v>7.6599300195323369E-5</v>
      </c>
      <c r="G5290" s="151">
        <v>0</v>
      </c>
      <c r="H5290" s="151">
        <v>0</v>
      </c>
      <c r="I5290" s="151">
        <v>0</v>
      </c>
      <c r="J5290" s="151">
        <v>0</v>
      </c>
      <c r="K5290" s="151">
        <v>0</v>
      </c>
      <c r="L5290" s="151">
        <v>0</v>
      </c>
      <c r="M5290" s="151">
        <v>0</v>
      </c>
      <c r="N5290" s="151">
        <v>0</v>
      </c>
      <c r="O5290" s="151">
        <v>0</v>
      </c>
      <c r="P5290" s="151">
        <v>0</v>
      </c>
    </row>
    <row r="5291" spans="1:16" ht="22" customHeight="1" x14ac:dyDescent="0.2">
      <c r="A5291" s="150" t="s">
        <v>6120</v>
      </c>
      <c r="B5291" s="151">
        <v>6.2544162322831229E-4</v>
      </c>
      <c r="C5291" s="151">
        <v>0</v>
      </c>
      <c r="D5291" s="151">
        <v>4.6096915712931947E-4</v>
      </c>
      <c r="E5291" s="151">
        <v>0</v>
      </c>
      <c r="F5291" s="151">
        <v>5.3619510136726359E-4</v>
      </c>
      <c r="G5291" s="151">
        <v>0</v>
      </c>
      <c r="H5291" s="151">
        <v>0</v>
      </c>
      <c r="I5291" s="151">
        <v>0</v>
      </c>
      <c r="J5291" s="151">
        <v>0</v>
      </c>
      <c r="K5291" s="151">
        <v>0</v>
      </c>
      <c r="L5291" s="151">
        <v>0</v>
      </c>
      <c r="M5291" s="151">
        <v>0</v>
      </c>
      <c r="N5291" s="151">
        <v>1.5888026296364088E-4</v>
      </c>
      <c r="O5291" s="151">
        <v>7.7259156738598879E-5</v>
      </c>
      <c r="P5291" s="151">
        <v>1.4510739046296391E-4</v>
      </c>
    </row>
    <row r="5292" spans="1:16" ht="22" customHeight="1" x14ac:dyDescent="0.2">
      <c r="A5292" s="150" t="s">
        <v>6121</v>
      </c>
      <c r="B5292" s="151">
        <v>7.8180202903539036E-5</v>
      </c>
      <c r="C5292" s="151">
        <v>0</v>
      </c>
      <c r="D5292" s="151">
        <v>1.6762514804702526E-4</v>
      </c>
      <c r="E5292" s="151">
        <v>0</v>
      </c>
      <c r="F5292" s="151">
        <v>2.2979790058597012E-4</v>
      </c>
      <c r="G5292" s="151">
        <v>0</v>
      </c>
      <c r="H5292" s="151">
        <v>0</v>
      </c>
      <c r="I5292" s="151">
        <v>0</v>
      </c>
      <c r="J5292" s="151">
        <v>0</v>
      </c>
      <c r="K5292" s="151">
        <v>0</v>
      </c>
      <c r="L5292" s="151">
        <v>0</v>
      </c>
      <c r="M5292" s="151">
        <v>0</v>
      </c>
      <c r="N5292" s="151">
        <v>1.7874029583409598E-4</v>
      </c>
      <c r="O5292" s="151">
        <v>2.3177747021579662E-4</v>
      </c>
      <c r="P5292" s="151">
        <v>1.2437776325396907E-4</v>
      </c>
    </row>
    <row r="5293" spans="1:16" ht="22" customHeight="1" x14ac:dyDescent="0.2">
      <c r="A5293" s="150" t="s">
        <v>6122</v>
      </c>
      <c r="B5293" s="151">
        <v>1.5636040580707807E-4</v>
      </c>
      <c r="C5293" s="151">
        <v>0</v>
      </c>
      <c r="D5293" s="151">
        <v>4.1906287011756317E-4</v>
      </c>
      <c r="E5293" s="151">
        <v>0</v>
      </c>
      <c r="F5293" s="151">
        <v>4.5959580117194024E-4</v>
      </c>
      <c r="G5293" s="151">
        <v>0</v>
      </c>
      <c r="H5293" s="151">
        <v>0</v>
      </c>
      <c r="I5293" s="151">
        <v>0</v>
      </c>
      <c r="J5293" s="151">
        <v>0</v>
      </c>
      <c r="K5293" s="151">
        <v>0</v>
      </c>
      <c r="L5293" s="151">
        <v>0</v>
      </c>
      <c r="M5293" s="151">
        <v>0</v>
      </c>
      <c r="N5293" s="151">
        <v>1.5888026296364088E-4</v>
      </c>
      <c r="O5293" s="151">
        <v>2.3177747021579662E-4</v>
      </c>
      <c r="P5293" s="151">
        <v>3.1094440813492262E-4</v>
      </c>
    </row>
    <row r="5294" spans="1:16" ht="22" customHeight="1" x14ac:dyDescent="0.2">
      <c r="A5294" s="150" t="s">
        <v>6123</v>
      </c>
      <c r="B5294" s="151">
        <v>6.2544162322831229E-4</v>
      </c>
      <c r="C5294" s="151">
        <v>0</v>
      </c>
      <c r="D5294" s="151">
        <v>8.3812574023512634E-4</v>
      </c>
      <c r="E5294" s="151">
        <v>0</v>
      </c>
      <c r="F5294" s="151">
        <v>5.3619510136726359E-4</v>
      </c>
      <c r="G5294" s="151">
        <v>0</v>
      </c>
      <c r="H5294" s="151">
        <v>9.3592742390306423E-5</v>
      </c>
      <c r="I5294" s="151">
        <v>5.0993395962783745E-5</v>
      </c>
      <c r="J5294" s="151">
        <v>1.619368632737881E-4</v>
      </c>
      <c r="K5294" s="151">
        <v>0</v>
      </c>
      <c r="L5294" s="151">
        <v>0</v>
      </c>
      <c r="M5294" s="151">
        <v>0</v>
      </c>
      <c r="N5294" s="151">
        <v>4.5678075602046742E-4</v>
      </c>
      <c r="O5294" s="151">
        <v>3.8629578369299433E-4</v>
      </c>
      <c r="P5294" s="151">
        <v>5.1824068022487111E-4</v>
      </c>
    </row>
    <row r="5295" spans="1:16" ht="22" customHeight="1" x14ac:dyDescent="0.2">
      <c r="A5295" s="150" t="s">
        <v>6124</v>
      </c>
      <c r="B5295" s="151">
        <v>1.1727030435530854E-3</v>
      </c>
      <c r="C5295" s="151">
        <v>2.5773258442155303E-4</v>
      </c>
      <c r="D5295" s="151">
        <v>1.0476571752939079E-3</v>
      </c>
      <c r="E5295" s="151">
        <v>1.8442932940896037E-4</v>
      </c>
      <c r="F5295" s="151">
        <v>1.1489895029298505E-3</v>
      </c>
      <c r="G5295" s="151">
        <v>8.7759064903074598E-5</v>
      </c>
      <c r="H5295" s="151">
        <v>3.7437096956122569E-4</v>
      </c>
      <c r="I5295" s="151">
        <v>1.5298018788835124E-4</v>
      </c>
      <c r="J5295" s="151">
        <v>3.2387372654757619E-4</v>
      </c>
      <c r="K5295" s="151">
        <v>2.6491916471582113E-4</v>
      </c>
      <c r="L5295" s="151">
        <v>4.7247944725709073E-4</v>
      </c>
      <c r="M5295" s="151">
        <v>8.9117194421504023E-5</v>
      </c>
      <c r="N5295" s="151">
        <v>9.532815777818452E-4</v>
      </c>
      <c r="O5295" s="151">
        <v>8.4985072412458753E-4</v>
      </c>
      <c r="P5295" s="151">
        <v>9.1210359719577302E-4</v>
      </c>
    </row>
    <row r="5296" spans="1:16" ht="22" customHeight="1" x14ac:dyDescent="0.2">
      <c r="A5296" s="150" t="s">
        <v>6125</v>
      </c>
      <c r="B5296" s="151">
        <v>0</v>
      </c>
      <c r="C5296" s="151">
        <v>0</v>
      </c>
      <c r="D5296" s="151">
        <v>0</v>
      </c>
      <c r="E5296" s="151">
        <v>0</v>
      </c>
      <c r="F5296" s="151">
        <v>0</v>
      </c>
      <c r="G5296" s="151">
        <v>8.8300787525933075E-5</v>
      </c>
      <c r="H5296" s="151">
        <v>0</v>
      </c>
      <c r="I5296" s="151">
        <v>0</v>
      </c>
      <c r="J5296" s="151">
        <v>0</v>
      </c>
      <c r="K5296" s="151">
        <v>8.8851489400573744E-5</v>
      </c>
      <c r="L5296" s="151">
        <v>0</v>
      </c>
      <c r="M5296" s="151">
        <v>0</v>
      </c>
      <c r="N5296" s="151">
        <v>0</v>
      </c>
      <c r="O5296" s="151">
        <v>0</v>
      </c>
      <c r="P5296" s="151">
        <v>2.085758787077876E-5</v>
      </c>
    </row>
    <row r="5297" spans="1:16" ht="22" customHeight="1" x14ac:dyDescent="0.2">
      <c r="A5297" s="150" t="s">
        <v>6126</v>
      </c>
      <c r="B5297" s="151">
        <v>2.3598839024586781E-4</v>
      </c>
      <c r="C5297" s="151">
        <v>1.7288235086713227E-4</v>
      </c>
      <c r="D5297" s="151">
        <v>1.6865987118311801E-4</v>
      </c>
      <c r="E5297" s="151">
        <v>2.319597275745412E-4</v>
      </c>
      <c r="F5297" s="151">
        <v>7.7072135381714259E-5</v>
      </c>
      <c r="G5297" s="151">
        <v>8.8300787525933075E-5</v>
      </c>
      <c r="H5297" s="151">
        <v>5.6502285220814616E-4</v>
      </c>
      <c r="I5297" s="151">
        <v>3.0784902007162038E-4</v>
      </c>
      <c r="J5297" s="151">
        <v>2.1724863138788031E-4</v>
      </c>
      <c r="K5297" s="151">
        <v>2.6655446820172122E-4</v>
      </c>
      <c r="L5297" s="151">
        <v>2.8523759223298442E-4</v>
      </c>
      <c r="M5297" s="151">
        <v>2.6900190167972507E-4</v>
      </c>
      <c r="N5297" s="151">
        <v>2.3979150799142092E-4</v>
      </c>
      <c r="O5297" s="151">
        <v>2.3320819534058547E-4</v>
      </c>
      <c r="P5297" s="151">
        <v>8.3430351483115039E-5</v>
      </c>
    </row>
    <row r="5298" spans="1:16" ht="22" customHeight="1" x14ac:dyDescent="0.2">
      <c r="A5298" s="150" t="s">
        <v>6127</v>
      </c>
      <c r="B5298" s="151">
        <v>9.4395356098347124E-4</v>
      </c>
      <c r="C5298" s="151">
        <v>1.4694999823706243E-3</v>
      </c>
      <c r="D5298" s="151">
        <v>1.264949033873385E-3</v>
      </c>
      <c r="E5298" s="151">
        <v>1.6701100385366967E-3</v>
      </c>
      <c r="F5298" s="151">
        <v>1.1560820307257138E-3</v>
      </c>
      <c r="G5298" s="151">
        <v>1.5894141754667953E-3</v>
      </c>
      <c r="H5298" s="151">
        <v>1.7892390319924627E-3</v>
      </c>
      <c r="I5298" s="151">
        <v>2.0523268004774692E-3</v>
      </c>
      <c r="J5298" s="151">
        <v>2.0095498403378928E-3</v>
      </c>
      <c r="K5298" s="151">
        <v>1.5993268092103275E-3</v>
      </c>
      <c r="L5298" s="151">
        <v>1.6163463559869117E-3</v>
      </c>
      <c r="M5298" s="151">
        <v>1.2553422078387169E-3</v>
      </c>
      <c r="N5298" s="151">
        <v>1.5786274276101877E-3</v>
      </c>
      <c r="O5298" s="151">
        <v>1.3992491720435129E-3</v>
      </c>
      <c r="P5298" s="151">
        <v>1.4600311509545131E-3</v>
      </c>
    </row>
    <row r="5299" spans="1:16" ht="22" customHeight="1" x14ac:dyDescent="0.2">
      <c r="A5299" s="150" t="s">
        <v>6128</v>
      </c>
      <c r="B5299" s="151">
        <v>1.5732559349724521E-4</v>
      </c>
      <c r="C5299" s="151">
        <v>3.4576470173426453E-4</v>
      </c>
      <c r="D5299" s="151">
        <v>2.108248389788975E-4</v>
      </c>
      <c r="E5299" s="151">
        <v>4.1752750963417417E-4</v>
      </c>
      <c r="F5299" s="151">
        <v>2.3121640614514276E-4</v>
      </c>
      <c r="G5299" s="151">
        <v>5.2980472515559848E-4</v>
      </c>
      <c r="H5299" s="151">
        <v>3.766819014720974E-4</v>
      </c>
      <c r="I5299" s="151">
        <v>4.6177353010743057E-4</v>
      </c>
      <c r="J5299" s="151">
        <v>2.1724863138788031E-4</v>
      </c>
      <c r="K5299" s="151">
        <v>3.5540595760229498E-4</v>
      </c>
      <c r="L5299" s="151">
        <v>3.8031678964397923E-4</v>
      </c>
      <c r="M5299" s="151">
        <v>3.586692022396334E-4</v>
      </c>
      <c r="N5299" s="151">
        <v>2.1980888232546916E-4</v>
      </c>
      <c r="O5299" s="151">
        <v>1.5547213022705698E-4</v>
      </c>
      <c r="P5299" s="151">
        <v>1.2514552722467257E-4</v>
      </c>
    </row>
    <row r="5300" spans="1:16" ht="22" customHeight="1" x14ac:dyDescent="0.2">
      <c r="A5300" s="150" t="s">
        <v>6129</v>
      </c>
      <c r="B5300" s="151">
        <v>1.5732559349724521E-4</v>
      </c>
      <c r="C5300" s="151">
        <v>1.7288235086713227E-4</v>
      </c>
      <c r="D5300" s="151">
        <v>0</v>
      </c>
      <c r="E5300" s="151">
        <v>0</v>
      </c>
      <c r="F5300" s="151">
        <v>0</v>
      </c>
      <c r="G5300" s="151">
        <v>1.7660157505186615E-4</v>
      </c>
      <c r="H5300" s="151">
        <v>0</v>
      </c>
      <c r="I5300" s="151">
        <v>0</v>
      </c>
      <c r="J5300" s="151">
        <v>5.4312157846970078E-5</v>
      </c>
      <c r="K5300" s="151">
        <v>0</v>
      </c>
      <c r="L5300" s="151">
        <v>0</v>
      </c>
      <c r="M5300" s="151">
        <v>0</v>
      </c>
      <c r="N5300" s="151">
        <v>0</v>
      </c>
      <c r="O5300" s="151">
        <v>0</v>
      </c>
      <c r="P5300" s="151">
        <v>1.8771829083700885E-4</v>
      </c>
    </row>
    <row r="5301" spans="1:16" ht="22" customHeight="1" x14ac:dyDescent="0.2">
      <c r="A5301" s="150" t="s">
        <v>6130</v>
      </c>
      <c r="B5301" s="151">
        <v>7.0796517073760338E-4</v>
      </c>
      <c r="C5301" s="151">
        <v>0</v>
      </c>
      <c r="D5301" s="151">
        <v>7.5896942032403097E-4</v>
      </c>
      <c r="E5301" s="151">
        <v>0</v>
      </c>
      <c r="F5301" s="151">
        <v>1.1560820307257138E-3</v>
      </c>
      <c r="G5301" s="151">
        <v>0</v>
      </c>
      <c r="H5301" s="151">
        <v>0</v>
      </c>
      <c r="I5301" s="151">
        <v>0</v>
      </c>
      <c r="J5301" s="151">
        <v>0</v>
      </c>
      <c r="K5301" s="151">
        <v>0</v>
      </c>
      <c r="L5301" s="151">
        <v>0</v>
      </c>
      <c r="M5301" s="151">
        <v>0</v>
      </c>
      <c r="N5301" s="151">
        <v>4.5960039031689009E-4</v>
      </c>
      <c r="O5301" s="151">
        <v>4.6641639068117094E-4</v>
      </c>
      <c r="P5301" s="151">
        <v>4.1715175741557518E-4</v>
      </c>
    </row>
    <row r="5302" spans="1:16" ht="22" customHeight="1" x14ac:dyDescent="0.2">
      <c r="A5302" s="150" t="s">
        <v>6131</v>
      </c>
      <c r="B5302" s="151">
        <v>0</v>
      </c>
      <c r="C5302" s="151">
        <v>0</v>
      </c>
      <c r="D5302" s="151">
        <v>4.2164967795779502E-5</v>
      </c>
      <c r="E5302" s="151">
        <v>0</v>
      </c>
      <c r="F5302" s="151">
        <v>0</v>
      </c>
      <c r="G5302" s="151">
        <v>0</v>
      </c>
      <c r="H5302" s="151">
        <v>0</v>
      </c>
      <c r="I5302" s="151">
        <v>0</v>
      </c>
      <c r="J5302" s="151">
        <v>0</v>
      </c>
      <c r="K5302" s="151">
        <v>0</v>
      </c>
      <c r="L5302" s="151">
        <v>0</v>
      </c>
      <c r="M5302" s="151">
        <v>0</v>
      </c>
      <c r="N5302" s="151">
        <v>0</v>
      </c>
      <c r="O5302" s="151">
        <v>0</v>
      </c>
      <c r="P5302" s="151">
        <v>0</v>
      </c>
    </row>
    <row r="5303" spans="1:16" ht="22" customHeight="1" x14ac:dyDescent="0.2">
      <c r="A5303" s="150" t="s">
        <v>6132</v>
      </c>
      <c r="B5303" s="151">
        <v>3.1465118699449041E-4</v>
      </c>
      <c r="C5303" s="151">
        <v>0</v>
      </c>
      <c r="D5303" s="151">
        <v>3.3731974236623602E-4</v>
      </c>
      <c r="E5303" s="151">
        <v>4.6391945514908241E-5</v>
      </c>
      <c r="F5303" s="151">
        <v>2.3121640614514276E-4</v>
      </c>
      <c r="G5303" s="151">
        <v>8.8300787525933075E-5</v>
      </c>
      <c r="H5303" s="151">
        <v>0</v>
      </c>
      <c r="I5303" s="151">
        <v>0</v>
      </c>
      <c r="J5303" s="151">
        <v>0</v>
      </c>
      <c r="K5303" s="151">
        <v>0</v>
      </c>
      <c r="L5303" s="151">
        <v>0</v>
      </c>
      <c r="M5303" s="151">
        <v>0</v>
      </c>
      <c r="N5303" s="151">
        <v>3.3970463632117964E-4</v>
      </c>
      <c r="O5303" s="151">
        <v>3.1094426045411396E-4</v>
      </c>
      <c r="P5303" s="151">
        <v>2.7114864232012387E-4</v>
      </c>
    </row>
    <row r="5304" spans="1:16" ht="22" customHeight="1" x14ac:dyDescent="0.2">
      <c r="A5304" s="150" t="s">
        <v>6133</v>
      </c>
      <c r="B5304" s="151">
        <v>0</v>
      </c>
      <c r="C5304" s="151">
        <v>0</v>
      </c>
      <c r="D5304" s="151">
        <v>8.485372401138235E-5</v>
      </c>
      <c r="E5304" s="151">
        <v>0</v>
      </c>
      <c r="F5304" s="151">
        <v>7.7550844297128631E-5</v>
      </c>
      <c r="G5304" s="151">
        <v>0</v>
      </c>
      <c r="H5304" s="151">
        <v>2.8426615545875674E-4</v>
      </c>
      <c r="I5304" s="151">
        <v>0</v>
      </c>
      <c r="J5304" s="151">
        <v>5.4649500442292869E-5</v>
      </c>
      <c r="K5304" s="151">
        <v>0</v>
      </c>
      <c r="L5304" s="151">
        <v>1.9133950286436222E-4</v>
      </c>
      <c r="M5304" s="151">
        <v>0</v>
      </c>
      <c r="N5304" s="151">
        <v>1.0053370676658952E-4</v>
      </c>
      <c r="O5304" s="151">
        <v>1.5643779563219396E-4</v>
      </c>
      <c r="P5304" s="151">
        <v>1.2592282863600594E-4</v>
      </c>
    </row>
    <row r="5305" spans="1:16" ht="22" customHeight="1" x14ac:dyDescent="0.2">
      <c r="A5305" s="150" t="s">
        <v>6134</v>
      </c>
      <c r="B5305" s="151">
        <v>0</v>
      </c>
      <c r="C5305" s="151">
        <v>0</v>
      </c>
      <c r="D5305" s="151">
        <v>0</v>
      </c>
      <c r="E5305" s="151">
        <v>0</v>
      </c>
      <c r="F5305" s="151">
        <v>7.7550844297128631E-5</v>
      </c>
      <c r="G5305" s="151">
        <v>0</v>
      </c>
      <c r="H5305" s="151">
        <v>0</v>
      </c>
      <c r="I5305" s="151">
        <v>0</v>
      </c>
      <c r="J5305" s="151">
        <v>0</v>
      </c>
      <c r="K5305" s="151">
        <v>0</v>
      </c>
      <c r="L5305" s="151">
        <v>0</v>
      </c>
      <c r="M5305" s="151">
        <v>0</v>
      </c>
      <c r="N5305" s="151">
        <v>0</v>
      </c>
      <c r="O5305" s="151">
        <v>0</v>
      </c>
      <c r="P5305" s="151">
        <v>0</v>
      </c>
    </row>
    <row r="5306" spans="1:16" ht="22" customHeight="1" x14ac:dyDescent="0.2">
      <c r="A5306" s="150" t="s">
        <v>6135</v>
      </c>
      <c r="B5306" s="151">
        <v>7.915138554830349E-5</v>
      </c>
      <c r="C5306" s="151">
        <v>0</v>
      </c>
      <c r="D5306" s="151">
        <v>8.485372401138235E-5</v>
      </c>
      <c r="E5306" s="151">
        <v>0</v>
      </c>
      <c r="F5306" s="151">
        <v>0</v>
      </c>
      <c r="G5306" s="151">
        <v>0</v>
      </c>
      <c r="H5306" s="151">
        <v>1.8951077030583783E-4</v>
      </c>
      <c r="I5306" s="151">
        <v>0</v>
      </c>
      <c r="J5306" s="151">
        <v>5.4649500442292869E-5</v>
      </c>
      <c r="K5306" s="151">
        <v>0</v>
      </c>
      <c r="L5306" s="151">
        <v>1.9133950286436222E-4</v>
      </c>
      <c r="M5306" s="151">
        <v>9.0224240314938842E-5</v>
      </c>
      <c r="N5306" s="151">
        <v>3.0160112029976855E-4</v>
      </c>
      <c r="O5306" s="151">
        <v>3.1287559126438793E-4</v>
      </c>
      <c r="P5306" s="151">
        <v>3.357942096960158E-4</v>
      </c>
    </row>
    <row r="5307" spans="1:16" ht="22" customHeight="1" x14ac:dyDescent="0.2">
      <c r="A5307" s="150" t="s">
        <v>6136</v>
      </c>
      <c r="B5307" s="151">
        <v>0</v>
      </c>
      <c r="C5307" s="151">
        <v>0</v>
      </c>
      <c r="D5307" s="151">
        <v>0</v>
      </c>
      <c r="E5307" s="151">
        <v>0</v>
      </c>
      <c r="F5307" s="151">
        <v>0</v>
      </c>
      <c r="G5307" s="151">
        <v>0</v>
      </c>
      <c r="H5307" s="151">
        <v>0</v>
      </c>
      <c r="I5307" s="151">
        <v>5.1626854297725155E-5</v>
      </c>
      <c r="J5307" s="151">
        <v>0</v>
      </c>
      <c r="K5307" s="151">
        <v>0</v>
      </c>
      <c r="L5307" s="151">
        <v>0</v>
      </c>
      <c r="M5307" s="151">
        <v>0</v>
      </c>
      <c r="N5307" s="151">
        <v>0</v>
      </c>
      <c r="O5307" s="151">
        <v>0</v>
      </c>
      <c r="P5307" s="151">
        <v>0</v>
      </c>
    </row>
    <row r="5308" spans="1:16" ht="22" customHeight="1" x14ac:dyDescent="0.2">
      <c r="A5308" s="150" t="s">
        <v>6137</v>
      </c>
      <c r="B5308" s="151">
        <v>0</v>
      </c>
      <c r="C5308" s="151">
        <v>0</v>
      </c>
      <c r="D5308" s="151">
        <v>0</v>
      </c>
      <c r="E5308" s="151">
        <v>0</v>
      </c>
      <c r="F5308" s="151">
        <v>0</v>
      </c>
      <c r="G5308" s="151">
        <v>0</v>
      </c>
      <c r="H5308" s="151">
        <v>0</v>
      </c>
      <c r="I5308" s="151">
        <v>0</v>
      </c>
      <c r="J5308" s="151">
        <v>0</v>
      </c>
      <c r="K5308" s="151">
        <v>0</v>
      </c>
      <c r="L5308" s="151">
        <v>0</v>
      </c>
      <c r="M5308" s="151">
        <v>0</v>
      </c>
      <c r="N5308" s="151">
        <v>0</v>
      </c>
      <c r="O5308" s="151">
        <v>0</v>
      </c>
      <c r="P5308" s="151">
        <v>2.0987138106000988E-5</v>
      </c>
    </row>
    <row r="5309" spans="1:16" ht="22" customHeight="1" x14ac:dyDescent="0.2">
      <c r="A5309" s="150" t="s">
        <v>6138</v>
      </c>
      <c r="B5309" s="151">
        <v>1.5830277109660698E-4</v>
      </c>
      <c r="C5309" s="151">
        <v>0</v>
      </c>
      <c r="D5309" s="151">
        <v>1.2728058601707353E-4</v>
      </c>
      <c r="E5309" s="151">
        <v>1.4004028273444352E-4</v>
      </c>
      <c r="F5309" s="151">
        <v>7.7550844297128631E-5</v>
      </c>
      <c r="G5309" s="151">
        <v>8.8849239622367443E-5</v>
      </c>
      <c r="H5309" s="151">
        <v>9.4755385152918913E-5</v>
      </c>
      <c r="I5309" s="151">
        <v>1.0325370859545031E-4</v>
      </c>
      <c r="J5309" s="151">
        <v>1.6394850132687863E-4</v>
      </c>
      <c r="K5309" s="151">
        <v>0</v>
      </c>
      <c r="L5309" s="151">
        <v>3.8267900572872443E-4</v>
      </c>
      <c r="M5309" s="151">
        <v>9.0224240314938842E-5</v>
      </c>
      <c r="N5309" s="151">
        <v>4.0213482706635808E-5</v>
      </c>
      <c r="O5309" s="151">
        <v>7.8218897816096982E-5</v>
      </c>
      <c r="P5309" s="151">
        <v>1.0493569053000495E-4</v>
      </c>
    </row>
    <row r="5310" spans="1:16" ht="22" customHeight="1" x14ac:dyDescent="0.2">
      <c r="A5310" s="150" t="s">
        <v>6139</v>
      </c>
      <c r="B5310" s="151">
        <v>7.915138554830349E-5</v>
      </c>
      <c r="C5310" s="151">
        <v>0</v>
      </c>
      <c r="D5310" s="151">
        <v>4.2426862005691175E-5</v>
      </c>
      <c r="E5310" s="151">
        <v>9.3360188489629003E-5</v>
      </c>
      <c r="F5310" s="151">
        <v>7.7550844297128631E-5</v>
      </c>
      <c r="G5310" s="151">
        <v>8.8849239622367443E-5</v>
      </c>
      <c r="H5310" s="151">
        <v>9.4755385152918913E-5</v>
      </c>
      <c r="I5310" s="151">
        <v>1.0325370859545031E-4</v>
      </c>
      <c r="J5310" s="151">
        <v>1.0929900088458574E-4</v>
      </c>
      <c r="K5310" s="151">
        <v>0</v>
      </c>
      <c r="L5310" s="151">
        <v>9.5669751432181108E-5</v>
      </c>
      <c r="M5310" s="151">
        <v>9.0224240314938842E-5</v>
      </c>
      <c r="N5310" s="151">
        <v>2.0106741353317904E-5</v>
      </c>
      <c r="O5310" s="151">
        <v>0</v>
      </c>
      <c r="P5310" s="151">
        <v>0</v>
      </c>
    </row>
    <row r="5311" spans="1:16" ht="22" customHeight="1" x14ac:dyDescent="0.2">
      <c r="A5311" s="150" t="s">
        <v>6140</v>
      </c>
      <c r="B5311" s="151">
        <v>0</v>
      </c>
      <c r="C5311" s="151">
        <v>0</v>
      </c>
      <c r="D5311" s="151">
        <v>0</v>
      </c>
      <c r="E5311" s="151">
        <v>0</v>
      </c>
      <c r="F5311" s="151">
        <v>0</v>
      </c>
      <c r="G5311" s="151">
        <v>0</v>
      </c>
      <c r="H5311" s="151">
        <v>9.4755385152918913E-5</v>
      </c>
      <c r="I5311" s="151">
        <v>0</v>
      </c>
      <c r="J5311" s="151">
        <v>0</v>
      </c>
      <c r="K5311" s="151">
        <v>0</v>
      </c>
      <c r="L5311" s="151">
        <v>0</v>
      </c>
      <c r="M5311" s="151">
        <v>0</v>
      </c>
      <c r="N5311" s="151">
        <v>0</v>
      </c>
      <c r="O5311" s="151">
        <v>0</v>
      </c>
      <c r="P5311" s="151">
        <v>0</v>
      </c>
    </row>
    <row r="5312" spans="1:16" ht="22" customHeight="1" x14ac:dyDescent="0.2">
      <c r="A5312" s="150" t="s">
        <v>6141</v>
      </c>
      <c r="B5312" s="151">
        <v>0</v>
      </c>
      <c r="C5312" s="151">
        <v>0</v>
      </c>
      <c r="D5312" s="151">
        <v>0</v>
      </c>
      <c r="E5312" s="151">
        <v>0</v>
      </c>
      <c r="F5312" s="151">
        <v>7.7550844297128631E-5</v>
      </c>
      <c r="G5312" s="151">
        <v>0</v>
      </c>
      <c r="H5312" s="151">
        <v>1.8951077030583783E-4</v>
      </c>
      <c r="I5312" s="151">
        <v>5.1626854297725155E-5</v>
      </c>
      <c r="J5312" s="151">
        <v>5.4649500442292869E-5</v>
      </c>
      <c r="K5312" s="151">
        <v>8.9403362005546251E-5</v>
      </c>
      <c r="L5312" s="151">
        <v>9.5669751432181108E-5</v>
      </c>
      <c r="M5312" s="151">
        <v>9.0224240314938842E-5</v>
      </c>
      <c r="N5312" s="151">
        <v>2.0106741353317904E-5</v>
      </c>
      <c r="O5312" s="151">
        <v>0</v>
      </c>
      <c r="P5312" s="151">
        <v>0</v>
      </c>
    </row>
    <row r="5313" spans="1:16" ht="22" customHeight="1" x14ac:dyDescent="0.2">
      <c r="A5313" s="150" t="s">
        <v>6142</v>
      </c>
      <c r="B5313" s="151">
        <v>0</v>
      </c>
      <c r="C5313" s="151">
        <v>0</v>
      </c>
      <c r="D5313" s="151">
        <v>0</v>
      </c>
      <c r="E5313" s="151">
        <v>0</v>
      </c>
      <c r="F5313" s="151">
        <v>0</v>
      </c>
      <c r="G5313" s="151">
        <v>0</v>
      </c>
      <c r="H5313" s="151">
        <v>0</v>
      </c>
      <c r="I5313" s="151">
        <v>5.1626854297725155E-5</v>
      </c>
      <c r="J5313" s="151">
        <v>5.4649500442292869E-5</v>
      </c>
      <c r="K5313" s="151">
        <v>0</v>
      </c>
      <c r="L5313" s="151">
        <v>0</v>
      </c>
      <c r="M5313" s="151">
        <v>1.8044848062987768E-4</v>
      </c>
      <c r="N5313" s="151">
        <v>2.0106741353317904E-5</v>
      </c>
      <c r="O5313" s="151">
        <v>1.5643779563219396E-4</v>
      </c>
      <c r="P5313" s="151">
        <v>0</v>
      </c>
    </row>
    <row r="5314" spans="1:16" ht="22" customHeight="1" x14ac:dyDescent="0.2">
      <c r="A5314" s="150" t="s">
        <v>6143</v>
      </c>
      <c r="B5314" s="151">
        <v>0</v>
      </c>
      <c r="C5314" s="151">
        <v>0</v>
      </c>
      <c r="D5314" s="151">
        <v>0</v>
      </c>
      <c r="E5314" s="151">
        <v>0</v>
      </c>
      <c r="F5314" s="151">
        <v>0</v>
      </c>
      <c r="G5314" s="151">
        <v>0</v>
      </c>
      <c r="H5314" s="151">
        <v>3.7902154061167565E-4</v>
      </c>
      <c r="I5314" s="151">
        <v>2.0650741719090062E-4</v>
      </c>
      <c r="J5314" s="151">
        <v>2.1859800176917148E-4</v>
      </c>
      <c r="K5314" s="151">
        <v>8.9403362005546251E-5</v>
      </c>
      <c r="L5314" s="151">
        <v>2.8700925429654331E-4</v>
      </c>
      <c r="M5314" s="151">
        <v>2.7067272094481655E-4</v>
      </c>
      <c r="N5314" s="151">
        <v>4.0213482706635808E-5</v>
      </c>
      <c r="O5314" s="151">
        <v>0</v>
      </c>
      <c r="P5314" s="151">
        <v>2.0987138106000988E-5</v>
      </c>
    </row>
    <row r="5315" spans="1:16" ht="22" customHeight="1" x14ac:dyDescent="0.2">
      <c r="A5315" s="150" t="s">
        <v>6144</v>
      </c>
      <c r="B5315" s="151">
        <v>0</v>
      </c>
      <c r="C5315" s="151">
        <v>8.6978077144333625E-5</v>
      </c>
      <c r="D5315" s="151">
        <v>4.2426862005691175E-5</v>
      </c>
      <c r="E5315" s="151">
        <v>9.3360188489629003E-5</v>
      </c>
      <c r="F5315" s="151">
        <v>0</v>
      </c>
      <c r="G5315" s="151">
        <v>0</v>
      </c>
      <c r="H5315" s="151">
        <v>0</v>
      </c>
      <c r="I5315" s="151">
        <v>5.1626854297725155E-5</v>
      </c>
      <c r="J5315" s="151">
        <v>5.4649500442292869E-5</v>
      </c>
      <c r="K5315" s="151">
        <v>0</v>
      </c>
      <c r="L5315" s="151">
        <v>9.5669751432181108E-5</v>
      </c>
      <c r="M5315" s="151">
        <v>0</v>
      </c>
      <c r="N5315" s="151">
        <v>6.0320224059953715E-5</v>
      </c>
      <c r="O5315" s="151">
        <v>7.8218897816096982E-5</v>
      </c>
      <c r="P5315" s="151">
        <v>4.1974276212001976E-5</v>
      </c>
    </row>
    <row r="5316" spans="1:16" ht="22" customHeight="1" x14ac:dyDescent="0.2">
      <c r="A5316" s="150" t="s">
        <v>6145</v>
      </c>
      <c r="B5316" s="151">
        <v>0</v>
      </c>
      <c r="C5316" s="151">
        <v>8.6978077144333625E-5</v>
      </c>
      <c r="D5316" s="151">
        <v>0</v>
      </c>
      <c r="E5316" s="151">
        <v>1.4004028273444352E-4</v>
      </c>
      <c r="F5316" s="151">
        <v>0</v>
      </c>
      <c r="G5316" s="151">
        <v>1.7769847924473489E-4</v>
      </c>
      <c r="H5316" s="151">
        <v>0</v>
      </c>
      <c r="I5316" s="151">
        <v>1.5488056289317547E-4</v>
      </c>
      <c r="J5316" s="151">
        <v>0</v>
      </c>
      <c r="K5316" s="151">
        <v>0</v>
      </c>
      <c r="L5316" s="151">
        <v>0</v>
      </c>
      <c r="M5316" s="151">
        <v>2.7067272094481655E-4</v>
      </c>
      <c r="N5316" s="151">
        <v>2.0106741353317904E-5</v>
      </c>
      <c r="O5316" s="151">
        <v>0</v>
      </c>
      <c r="P5316" s="151">
        <v>2.0987138106000988E-5</v>
      </c>
    </row>
    <row r="5317" spans="1:16" ht="22" customHeight="1" x14ac:dyDescent="0.2">
      <c r="A5317" s="150" t="s">
        <v>6146</v>
      </c>
      <c r="B5317" s="151">
        <v>1.5830277109660698E-4</v>
      </c>
      <c r="C5317" s="151">
        <v>0</v>
      </c>
      <c r="D5317" s="151">
        <v>1.697074480227647E-4</v>
      </c>
      <c r="E5317" s="151">
        <v>0</v>
      </c>
      <c r="F5317" s="151">
        <v>2.3265253289138591E-4</v>
      </c>
      <c r="G5317" s="151">
        <v>0</v>
      </c>
      <c r="H5317" s="151">
        <v>0</v>
      </c>
      <c r="I5317" s="151">
        <v>0</v>
      </c>
      <c r="J5317" s="151">
        <v>0</v>
      </c>
      <c r="K5317" s="151">
        <v>0</v>
      </c>
      <c r="L5317" s="151">
        <v>0</v>
      </c>
      <c r="M5317" s="151">
        <v>0</v>
      </c>
      <c r="N5317" s="151">
        <v>1.6085393082654323E-4</v>
      </c>
      <c r="O5317" s="151">
        <v>1.5643779563219396E-4</v>
      </c>
      <c r="P5317" s="151">
        <v>6.296141431800297E-5</v>
      </c>
    </row>
    <row r="5318" spans="1:16" ht="22" customHeight="1" x14ac:dyDescent="0.2">
      <c r="A5318" s="150" t="s">
        <v>6147</v>
      </c>
      <c r="B5318" s="151">
        <v>4.7490831328982097E-4</v>
      </c>
      <c r="C5318" s="151">
        <v>0</v>
      </c>
      <c r="D5318" s="151">
        <v>5.0912234406829413E-4</v>
      </c>
      <c r="E5318" s="151">
        <v>4.6680094244814501E-5</v>
      </c>
      <c r="F5318" s="151">
        <v>4.6530506578277181E-4</v>
      </c>
      <c r="G5318" s="151">
        <v>0</v>
      </c>
      <c r="H5318" s="151">
        <v>9.4755385152918913E-5</v>
      </c>
      <c r="I5318" s="151">
        <v>0</v>
      </c>
      <c r="J5318" s="151">
        <v>0</v>
      </c>
      <c r="K5318" s="151">
        <v>0</v>
      </c>
      <c r="L5318" s="151">
        <v>9.5669751432181108E-5</v>
      </c>
      <c r="M5318" s="151">
        <v>0</v>
      </c>
      <c r="N5318" s="151">
        <v>3.4181460300640438E-4</v>
      </c>
      <c r="O5318" s="151">
        <v>2.3465669344829097E-4</v>
      </c>
      <c r="P5318" s="151">
        <v>3.5678134780201681E-4</v>
      </c>
    </row>
    <row r="5319" spans="1:16" ht="22" customHeight="1" x14ac:dyDescent="0.2">
      <c r="A5319" s="150" t="s">
        <v>6148</v>
      </c>
      <c r="B5319" s="151">
        <v>1.5830277109660698E-4</v>
      </c>
      <c r="C5319" s="151">
        <v>0</v>
      </c>
      <c r="D5319" s="151">
        <v>8.485372401138235E-5</v>
      </c>
      <c r="E5319" s="151">
        <v>0</v>
      </c>
      <c r="F5319" s="151">
        <v>1.5510168859425726E-4</v>
      </c>
      <c r="G5319" s="151">
        <v>0</v>
      </c>
      <c r="H5319" s="151">
        <v>0</v>
      </c>
      <c r="I5319" s="151">
        <v>0</v>
      </c>
      <c r="J5319" s="151">
        <v>0</v>
      </c>
      <c r="K5319" s="151">
        <v>0</v>
      </c>
      <c r="L5319" s="151">
        <v>0</v>
      </c>
      <c r="M5319" s="151">
        <v>0</v>
      </c>
      <c r="N5319" s="151">
        <v>1.4074718947322532E-4</v>
      </c>
      <c r="O5319" s="151">
        <v>7.8218897816096982E-5</v>
      </c>
      <c r="P5319" s="151">
        <v>1.8888424295400891E-4</v>
      </c>
    </row>
    <row r="5320" spans="1:16" ht="22" customHeight="1" x14ac:dyDescent="0.2">
      <c r="A5320" s="150" t="s">
        <v>6149</v>
      </c>
      <c r="B5320" s="151">
        <v>7.9646081707980391E-5</v>
      </c>
      <c r="C5320" s="151">
        <v>0</v>
      </c>
      <c r="D5320" s="151">
        <v>4.2692029893226746E-5</v>
      </c>
      <c r="E5320" s="151">
        <v>0</v>
      </c>
      <c r="F5320" s="151">
        <v>0</v>
      </c>
      <c r="G5320" s="151">
        <v>0</v>
      </c>
      <c r="H5320" s="151">
        <v>9.5347606310124672E-5</v>
      </c>
      <c r="I5320" s="151">
        <v>5.1949522137085941E-5</v>
      </c>
      <c r="J5320" s="151">
        <v>1.6497317946017161E-4</v>
      </c>
      <c r="K5320" s="151">
        <v>0</v>
      </c>
      <c r="L5320" s="151">
        <v>0</v>
      </c>
      <c r="M5320" s="151">
        <v>0</v>
      </c>
      <c r="N5320" s="151">
        <v>1.2139445092065684E-4</v>
      </c>
      <c r="O5320" s="151">
        <v>1.5741553185489522E-4</v>
      </c>
      <c r="P5320" s="151">
        <v>2.1118307719163498E-5</v>
      </c>
    </row>
    <row r="5321" spans="1:16" ht="22" customHeight="1" x14ac:dyDescent="0.2">
      <c r="A5321" s="150" t="s">
        <v>6150</v>
      </c>
      <c r="B5321" s="151">
        <v>0</v>
      </c>
      <c r="C5321" s="151">
        <v>0</v>
      </c>
      <c r="D5321" s="151">
        <v>0</v>
      </c>
      <c r="E5321" s="151">
        <v>0</v>
      </c>
      <c r="F5321" s="151">
        <v>0</v>
      </c>
      <c r="G5321" s="151">
        <v>0</v>
      </c>
      <c r="H5321" s="151">
        <v>0</v>
      </c>
      <c r="I5321" s="151">
        <v>0</v>
      </c>
      <c r="J5321" s="151">
        <v>5.4991059820057208E-5</v>
      </c>
      <c r="K5321" s="151">
        <v>0</v>
      </c>
      <c r="L5321" s="151">
        <v>0</v>
      </c>
      <c r="M5321" s="151">
        <v>0</v>
      </c>
      <c r="N5321" s="151">
        <v>0</v>
      </c>
      <c r="O5321" s="151">
        <v>0</v>
      </c>
      <c r="P5321" s="151">
        <v>0</v>
      </c>
    </row>
    <row r="5322" spans="1:16" ht="22" customHeight="1" x14ac:dyDescent="0.2">
      <c r="A5322" s="150" t="s">
        <v>6151</v>
      </c>
      <c r="B5322" s="151">
        <v>1.5929216341596078E-4</v>
      </c>
      <c r="C5322" s="151">
        <v>8.7521690126485721E-5</v>
      </c>
      <c r="D5322" s="151">
        <v>4.2692029893226746E-5</v>
      </c>
      <c r="E5322" s="151">
        <v>0</v>
      </c>
      <c r="F5322" s="151">
        <v>0</v>
      </c>
      <c r="G5322" s="151">
        <v>0</v>
      </c>
      <c r="H5322" s="151">
        <v>9.5347606310124672E-5</v>
      </c>
      <c r="I5322" s="151">
        <v>0</v>
      </c>
      <c r="J5322" s="151">
        <v>5.4991059820057208E-5</v>
      </c>
      <c r="K5322" s="151">
        <v>0</v>
      </c>
      <c r="L5322" s="151">
        <v>0</v>
      </c>
      <c r="M5322" s="151">
        <v>0</v>
      </c>
      <c r="N5322" s="151">
        <v>4.0464816973552283E-5</v>
      </c>
      <c r="O5322" s="151">
        <v>0</v>
      </c>
      <c r="P5322" s="151">
        <v>0</v>
      </c>
    </row>
    <row r="5323" spans="1:16" ht="22" customHeight="1" x14ac:dyDescent="0.2">
      <c r="A5323" s="150" t="s">
        <v>6152</v>
      </c>
      <c r="B5323" s="151">
        <v>0</v>
      </c>
      <c r="C5323" s="151">
        <v>0</v>
      </c>
      <c r="D5323" s="151">
        <v>0</v>
      </c>
      <c r="E5323" s="151">
        <v>0</v>
      </c>
      <c r="F5323" s="151">
        <v>0</v>
      </c>
      <c r="G5323" s="151">
        <v>0</v>
      </c>
      <c r="H5323" s="151">
        <v>0</v>
      </c>
      <c r="I5323" s="151">
        <v>0</v>
      </c>
      <c r="J5323" s="151">
        <v>5.4991059820057208E-5</v>
      </c>
      <c r="K5323" s="151">
        <v>0</v>
      </c>
      <c r="L5323" s="151">
        <v>0</v>
      </c>
      <c r="M5323" s="151">
        <v>0</v>
      </c>
      <c r="N5323" s="151">
        <v>0</v>
      </c>
      <c r="O5323" s="151">
        <v>0</v>
      </c>
      <c r="P5323" s="151">
        <v>0</v>
      </c>
    </row>
    <row r="5324" spans="1:16" ht="22" customHeight="1" x14ac:dyDescent="0.2">
      <c r="A5324" s="150" t="s">
        <v>6153</v>
      </c>
      <c r="B5324" s="151">
        <v>2.3893824512394117E-4</v>
      </c>
      <c r="C5324" s="151">
        <v>1.3128253518972857E-3</v>
      </c>
      <c r="D5324" s="151">
        <v>3.4153623914581397E-4</v>
      </c>
      <c r="E5324" s="151">
        <v>1.1273242760122702E-3</v>
      </c>
      <c r="F5324" s="151">
        <v>3.1214214829594275E-4</v>
      </c>
      <c r="G5324" s="151">
        <v>1.1622591158100943E-3</v>
      </c>
      <c r="H5324" s="151">
        <v>3.8139042524049869E-4</v>
      </c>
      <c r="I5324" s="151">
        <v>1.1428894870158907E-3</v>
      </c>
      <c r="J5324" s="151">
        <v>3.8493741874040039E-4</v>
      </c>
      <c r="K5324" s="151">
        <v>1.2594698622531329E-3</v>
      </c>
      <c r="L5324" s="151">
        <v>4.8133843689316118E-4</v>
      </c>
      <c r="M5324" s="151">
        <v>1.1802458436197939E-3</v>
      </c>
      <c r="N5324" s="151">
        <v>4.2488057822229896E-4</v>
      </c>
      <c r="O5324" s="151">
        <v>3.93538829637238E-4</v>
      </c>
      <c r="P5324" s="151">
        <v>4.4348446210243342E-4</v>
      </c>
    </row>
    <row r="5325" spans="1:16" ht="22" customHeight="1" x14ac:dyDescent="0.2">
      <c r="A5325" s="150" t="s">
        <v>6154</v>
      </c>
      <c r="B5325" s="151">
        <v>0</v>
      </c>
      <c r="C5325" s="151">
        <v>0</v>
      </c>
      <c r="D5325" s="151">
        <v>0</v>
      </c>
      <c r="E5325" s="151">
        <v>4.6971844833844594E-5</v>
      </c>
      <c r="F5325" s="151">
        <v>0</v>
      </c>
      <c r="G5325" s="151">
        <v>1.7880909474001449E-4</v>
      </c>
      <c r="H5325" s="151">
        <v>0</v>
      </c>
      <c r="I5325" s="151">
        <v>0</v>
      </c>
      <c r="J5325" s="151">
        <v>0</v>
      </c>
      <c r="K5325" s="151">
        <v>8.9962133018080929E-5</v>
      </c>
      <c r="L5325" s="151">
        <v>0</v>
      </c>
      <c r="M5325" s="151">
        <v>2.7236442545072162E-4</v>
      </c>
      <c r="N5325" s="151">
        <v>2.0232408486776141E-5</v>
      </c>
      <c r="O5325" s="151">
        <v>0</v>
      </c>
      <c r="P5325" s="151">
        <v>0</v>
      </c>
    </row>
    <row r="5326" spans="1:16" ht="22" customHeight="1" x14ac:dyDescent="0.2">
      <c r="A5326" s="150" t="s">
        <v>6155</v>
      </c>
      <c r="B5326" s="151">
        <v>0</v>
      </c>
      <c r="C5326" s="151">
        <v>7.0017352101188577E-4</v>
      </c>
      <c r="D5326" s="151">
        <v>4.2692029893226746E-5</v>
      </c>
      <c r="E5326" s="151">
        <v>8.9246505184304727E-4</v>
      </c>
      <c r="F5326" s="151">
        <v>0</v>
      </c>
      <c r="G5326" s="151">
        <v>6.2583183159005071E-4</v>
      </c>
      <c r="H5326" s="151">
        <v>9.5347606310124672E-5</v>
      </c>
      <c r="I5326" s="151">
        <v>6.2339426564503124E-4</v>
      </c>
      <c r="J5326" s="151">
        <v>1.0998211964011442E-4</v>
      </c>
      <c r="K5326" s="151">
        <v>7.1969706414464743E-4</v>
      </c>
      <c r="L5326" s="151">
        <v>1.925353747572645E-4</v>
      </c>
      <c r="M5326" s="151">
        <v>6.3551699271835048E-4</v>
      </c>
      <c r="N5326" s="151">
        <v>1.4162685940743297E-4</v>
      </c>
      <c r="O5326" s="151">
        <v>1.5741553185489522E-4</v>
      </c>
      <c r="P5326" s="151">
        <v>1.6894646175330799E-4</v>
      </c>
    </row>
    <row r="5327" spans="1:16" ht="22" customHeight="1" x14ac:dyDescent="0.2">
      <c r="A5327" s="150" t="s">
        <v>6156</v>
      </c>
      <c r="B5327" s="151">
        <v>0</v>
      </c>
      <c r="C5327" s="151">
        <v>0</v>
      </c>
      <c r="D5327" s="151">
        <v>0</v>
      </c>
      <c r="E5327" s="151">
        <v>0</v>
      </c>
      <c r="F5327" s="151">
        <v>0</v>
      </c>
      <c r="G5327" s="151">
        <v>0</v>
      </c>
      <c r="H5327" s="151">
        <v>0</v>
      </c>
      <c r="I5327" s="151">
        <v>0</v>
      </c>
      <c r="J5327" s="151">
        <v>5.4991059820057208E-5</v>
      </c>
      <c r="K5327" s="151">
        <v>0</v>
      </c>
      <c r="L5327" s="151">
        <v>0</v>
      </c>
      <c r="M5327" s="151">
        <v>0</v>
      </c>
      <c r="N5327" s="151">
        <v>0</v>
      </c>
      <c r="O5327" s="151">
        <v>0</v>
      </c>
      <c r="P5327" s="151">
        <v>0</v>
      </c>
    </row>
    <row r="5328" spans="1:16" ht="22" customHeight="1" x14ac:dyDescent="0.2">
      <c r="A5328" s="150" t="s">
        <v>6157</v>
      </c>
      <c r="B5328" s="151">
        <v>1.5929216341596078E-4</v>
      </c>
      <c r="C5328" s="151">
        <v>5.2513014075891424E-4</v>
      </c>
      <c r="D5328" s="151">
        <v>1.2807608967968024E-4</v>
      </c>
      <c r="E5328" s="151">
        <v>5.636621380061351E-4</v>
      </c>
      <c r="F5328" s="151">
        <v>1.5607107414797138E-4</v>
      </c>
      <c r="G5328" s="151">
        <v>4.4702273685003622E-4</v>
      </c>
      <c r="H5328" s="151">
        <v>9.5347606310124672E-5</v>
      </c>
      <c r="I5328" s="151">
        <v>5.7144474350794537E-4</v>
      </c>
      <c r="J5328" s="151">
        <v>1.6497317946017161E-4</v>
      </c>
      <c r="K5328" s="151">
        <v>4.498106650904046E-4</v>
      </c>
      <c r="L5328" s="151">
        <v>1.925353747572645E-4</v>
      </c>
      <c r="M5328" s="151">
        <v>4.5394070908453605E-4</v>
      </c>
      <c r="N5328" s="151">
        <v>2.6302131032808983E-4</v>
      </c>
      <c r="O5328" s="151">
        <v>3.93538829637238E-4</v>
      </c>
      <c r="P5328" s="151">
        <v>2.9565630806828891E-4</v>
      </c>
    </row>
    <row r="5329" spans="1:16" ht="22" customHeight="1" x14ac:dyDescent="0.2">
      <c r="A5329" s="150" t="s">
        <v>6158</v>
      </c>
      <c r="B5329" s="151">
        <v>0</v>
      </c>
      <c r="C5329" s="151">
        <v>8.7521690126485721E-5</v>
      </c>
      <c r="D5329" s="151">
        <v>4.2692029893226746E-5</v>
      </c>
      <c r="E5329" s="151">
        <v>9.3943689667689187E-5</v>
      </c>
      <c r="F5329" s="151">
        <v>0</v>
      </c>
      <c r="G5329" s="151">
        <v>8.9404547370007244E-5</v>
      </c>
      <c r="H5329" s="151">
        <v>9.5347606310124672E-5</v>
      </c>
      <c r="I5329" s="151">
        <v>1.5584856641125781E-4</v>
      </c>
      <c r="J5329" s="151">
        <v>1.6497317946017161E-4</v>
      </c>
      <c r="K5329" s="151">
        <v>8.9962133018080929E-5</v>
      </c>
      <c r="L5329" s="151">
        <v>9.626768737863225E-5</v>
      </c>
      <c r="M5329" s="151">
        <v>0</v>
      </c>
      <c r="N5329" s="151">
        <v>3.6418335276197053E-4</v>
      </c>
      <c r="O5329" s="151">
        <v>3.93538829637238E-4</v>
      </c>
      <c r="P5329" s="151">
        <v>4.0124784666410642E-4</v>
      </c>
    </row>
    <row r="5330" spans="1:16" ht="22" customHeight="1" x14ac:dyDescent="0.2">
      <c r="A5330" s="150" t="s">
        <v>6159</v>
      </c>
      <c r="B5330" s="151">
        <v>0</v>
      </c>
      <c r="C5330" s="151">
        <v>8.7521690126485721E-5</v>
      </c>
      <c r="D5330" s="151">
        <v>0</v>
      </c>
      <c r="E5330" s="151">
        <v>9.3943689667689187E-5</v>
      </c>
      <c r="F5330" s="151">
        <v>0</v>
      </c>
      <c r="G5330" s="151">
        <v>1.7880909474001449E-4</v>
      </c>
      <c r="H5330" s="151">
        <v>0</v>
      </c>
      <c r="I5330" s="151">
        <v>5.1949522137085941E-5</v>
      </c>
      <c r="J5330" s="151">
        <v>0</v>
      </c>
      <c r="K5330" s="151">
        <v>8.9962133018080929E-5</v>
      </c>
      <c r="L5330" s="151">
        <v>0</v>
      </c>
      <c r="M5330" s="151">
        <v>9.0788141816907215E-5</v>
      </c>
      <c r="N5330" s="151">
        <v>4.0464816973552283E-5</v>
      </c>
      <c r="O5330" s="151">
        <v>0</v>
      </c>
      <c r="P5330" s="151">
        <v>0</v>
      </c>
    </row>
    <row r="5331" spans="1:16" ht="22" customHeight="1" x14ac:dyDescent="0.2">
      <c r="A5331" s="150" t="s">
        <v>6160</v>
      </c>
      <c r="B5331" s="151">
        <v>2.3893824512394117E-4</v>
      </c>
      <c r="C5331" s="151">
        <v>2.6256507037945712E-4</v>
      </c>
      <c r="D5331" s="151">
        <v>2.1346014946613373E-4</v>
      </c>
      <c r="E5331" s="151">
        <v>1.4091553450153377E-4</v>
      </c>
      <c r="F5331" s="151">
        <v>1.5607107414797138E-4</v>
      </c>
      <c r="G5331" s="151">
        <v>0</v>
      </c>
      <c r="H5331" s="151">
        <v>2.8604281893037395E-4</v>
      </c>
      <c r="I5331" s="151">
        <v>1.5584856641125781E-4</v>
      </c>
      <c r="J5331" s="151">
        <v>1.6497317946017161E-4</v>
      </c>
      <c r="K5331" s="151">
        <v>0</v>
      </c>
      <c r="L5331" s="151">
        <v>2.8880306213589671E-4</v>
      </c>
      <c r="M5331" s="151">
        <v>9.0788141816907215E-5</v>
      </c>
      <c r="N5331" s="151">
        <v>1.6185926789420913E-4</v>
      </c>
      <c r="O5331" s="151">
        <v>1.5741553185489522E-4</v>
      </c>
      <c r="P5331" s="151">
        <v>1.2670984631498096E-4</v>
      </c>
    </row>
    <row r="5332" spans="1:16" ht="22" customHeight="1" x14ac:dyDescent="0.2">
      <c r="A5332" s="150" t="s">
        <v>6161</v>
      </c>
      <c r="B5332" s="151">
        <v>5.5752257195586274E-4</v>
      </c>
      <c r="C5332" s="151">
        <v>0</v>
      </c>
      <c r="D5332" s="151">
        <v>5.1230435871872095E-4</v>
      </c>
      <c r="E5332" s="151">
        <v>0</v>
      </c>
      <c r="F5332" s="151">
        <v>4.6821322244391408E-4</v>
      </c>
      <c r="G5332" s="151">
        <v>0</v>
      </c>
      <c r="H5332" s="151">
        <v>0</v>
      </c>
      <c r="I5332" s="151">
        <v>0</v>
      </c>
      <c r="J5332" s="151">
        <v>0</v>
      </c>
      <c r="K5332" s="151">
        <v>0</v>
      </c>
      <c r="L5332" s="151">
        <v>9.626768737863225E-5</v>
      </c>
      <c r="M5332" s="151">
        <v>0</v>
      </c>
      <c r="N5332" s="151">
        <v>8.0929633947104566E-5</v>
      </c>
      <c r="O5332" s="151">
        <v>2.3612329778234279E-4</v>
      </c>
      <c r="P5332" s="151">
        <v>8.4473230876653993E-5</v>
      </c>
    </row>
    <row r="5333" spans="1:16" ht="22" customHeight="1" x14ac:dyDescent="0.2">
      <c r="A5333" s="150" t="s">
        <v>6162</v>
      </c>
      <c r="B5333" s="151">
        <v>0</v>
      </c>
      <c r="C5333" s="151">
        <v>0</v>
      </c>
      <c r="D5333" s="151">
        <v>0</v>
      </c>
      <c r="E5333" s="151">
        <v>0</v>
      </c>
      <c r="F5333" s="151">
        <v>0</v>
      </c>
      <c r="G5333" s="151">
        <v>0</v>
      </c>
      <c r="H5333" s="151">
        <v>0</v>
      </c>
      <c r="I5333" s="151">
        <v>0</v>
      </c>
      <c r="J5333" s="151">
        <v>0</v>
      </c>
      <c r="K5333" s="151">
        <v>0</v>
      </c>
      <c r="L5333" s="151">
        <v>0</v>
      </c>
      <c r="M5333" s="151">
        <v>0</v>
      </c>
      <c r="N5333" s="151">
        <v>2.0232408486776141E-5</v>
      </c>
      <c r="O5333" s="151">
        <v>0</v>
      </c>
      <c r="P5333" s="151">
        <v>4.2236615438326996E-5</v>
      </c>
    </row>
    <row r="5334" spans="1:16" ht="22" customHeight="1" x14ac:dyDescent="0.2">
      <c r="A5334" s="150" t="s">
        <v>6163</v>
      </c>
      <c r="B5334" s="151">
        <v>7.9646081707980391E-5</v>
      </c>
      <c r="C5334" s="151">
        <v>0</v>
      </c>
      <c r="D5334" s="151">
        <v>2.1346014946613373E-4</v>
      </c>
      <c r="E5334" s="151">
        <v>0</v>
      </c>
      <c r="F5334" s="151">
        <v>7.8035537073985688E-5</v>
      </c>
      <c r="G5334" s="151">
        <v>8.9404547370007244E-5</v>
      </c>
      <c r="H5334" s="151">
        <v>0</v>
      </c>
      <c r="I5334" s="151">
        <v>0</v>
      </c>
      <c r="J5334" s="151">
        <v>0</v>
      </c>
      <c r="K5334" s="151">
        <v>8.9962133018080929E-5</v>
      </c>
      <c r="L5334" s="151">
        <v>0</v>
      </c>
      <c r="M5334" s="151">
        <v>9.0788141816907215E-5</v>
      </c>
      <c r="N5334" s="151">
        <v>1.4162685940743297E-4</v>
      </c>
      <c r="O5334" s="151">
        <v>1.5741553185489522E-4</v>
      </c>
      <c r="P5334" s="151">
        <v>1.4782815403414446E-4</v>
      </c>
    </row>
    <row r="5335" spans="1:16" ht="22" customHeight="1" x14ac:dyDescent="0.2">
      <c r="A5335" s="150" t="s">
        <v>6164</v>
      </c>
      <c r="B5335" s="151">
        <v>2.3893824512394117E-4</v>
      </c>
      <c r="C5335" s="151">
        <v>0</v>
      </c>
      <c r="D5335" s="151">
        <v>2.1346014946613373E-4</v>
      </c>
      <c r="E5335" s="151">
        <v>0</v>
      </c>
      <c r="F5335" s="151">
        <v>3.9017768536992841E-4</v>
      </c>
      <c r="G5335" s="151">
        <v>0</v>
      </c>
      <c r="H5335" s="151">
        <v>0</v>
      </c>
      <c r="I5335" s="151">
        <v>0</v>
      </c>
      <c r="J5335" s="151">
        <v>0</v>
      </c>
      <c r="K5335" s="151">
        <v>0</v>
      </c>
      <c r="L5335" s="151">
        <v>0</v>
      </c>
      <c r="M5335" s="151">
        <v>0</v>
      </c>
      <c r="N5335" s="151">
        <v>8.0929633947104566E-5</v>
      </c>
      <c r="O5335" s="151">
        <v>7.8707765927447609E-5</v>
      </c>
      <c r="P5335" s="151">
        <v>4.2236615438326996E-5</v>
      </c>
    </row>
    <row r="5336" spans="1:16" ht="22" customHeight="1" x14ac:dyDescent="0.2">
      <c r="A5336" s="150" t="s">
        <v>6165</v>
      </c>
      <c r="B5336" s="151">
        <v>0</v>
      </c>
      <c r="C5336" s="151">
        <v>0</v>
      </c>
      <c r="D5336" s="151">
        <v>4.2960533225888549E-5</v>
      </c>
      <c r="E5336" s="151">
        <v>0</v>
      </c>
      <c r="F5336" s="151">
        <v>0</v>
      </c>
      <c r="G5336" s="151">
        <v>0</v>
      </c>
      <c r="H5336" s="151">
        <v>9.5947276790062558E-5</v>
      </c>
      <c r="I5336" s="151">
        <v>0</v>
      </c>
      <c r="J5336" s="151">
        <v>1.1067383108439186E-4</v>
      </c>
      <c r="K5336" s="151">
        <v>0</v>
      </c>
      <c r="L5336" s="151">
        <v>1.9374628906391396E-4</v>
      </c>
      <c r="M5336" s="151">
        <v>0</v>
      </c>
      <c r="N5336" s="151">
        <v>1.425175943722596E-4</v>
      </c>
      <c r="O5336" s="151">
        <v>0</v>
      </c>
      <c r="P5336" s="151">
        <v>1.4875789085196927E-4</v>
      </c>
    </row>
    <row r="5337" spans="1:16" ht="22" customHeight="1" x14ac:dyDescent="0.2">
      <c r="A5337" s="150" t="s">
        <v>6166</v>
      </c>
      <c r="B5337" s="151">
        <v>0</v>
      </c>
      <c r="C5337" s="151">
        <v>0</v>
      </c>
      <c r="D5337" s="151">
        <v>0</v>
      </c>
      <c r="E5337" s="151">
        <v>0</v>
      </c>
      <c r="F5337" s="151">
        <v>7.8526326615331515E-5</v>
      </c>
      <c r="G5337" s="151">
        <v>0</v>
      </c>
      <c r="H5337" s="151">
        <v>0</v>
      </c>
      <c r="I5337" s="151">
        <v>5.2276248691407236E-5</v>
      </c>
      <c r="J5337" s="151">
        <v>0</v>
      </c>
      <c r="K5337" s="151">
        <v>0</v>
      </c>
      <c r="L5337" s="151">
        <v>0</v>
      </c>
      <c r="M5337" s="151">
        <v>0</v>
      </c>
      <c r="N5337" s="151">
        <v>0</v>
      </c>
      <c r="O5337" s="151">
        <v>0</v>
      </c>
      <c r="P5337" s="151">
        <v>0</v>
      </c>
    </row>
    <row r="5338" spans="1:16" ht="22" customHeight="1" x14ac:dyDescent="0.2">
      <c r="A5338" s="150" t="s">
        <v>6167</v>
      </c>
      <c r="B5338" s="151">
        <v>8.0147000460860778E-5</v>
      </c>
      <c r="C5338" s="151">
        <v>8.8072141007784367E-5</v>
      </c>
      <c r="D5338" s="151">
        <v>8.5921066451777098E-5</v>
      </c>
      <c r="E5338" s="151">
        <v>9.4534530483209253E-5</v>
      </c>
      <c r="F5338" s="151">
        <v>7.8526326615331515E-5</v>
      </c>
      <c r="G5338" s="151">
        <v>8.9966840120762019E-5</v>
      </c>
      <c r="H5338" s="151">
        <v>9.5947276790062558E-5</v>
      </c>
      <c r="I5338" s="151">
        <v>5.2276248691407236E-5</v>
      </c>
      <c r="J5338" s="151">
        <v>1.1067383108439186E-4</v>
      </c>
      <c r="K5338" s="151">
        <v>9.0527932596810997E-5</v>
      </c>
      <c r="L5338" s="151">
        <v>9.6873144531956979E-5</v>
      </c>
      <c r="M5338" s="151">
        <v>9.1359136419529282E-5</v>
      </c>
      <c r="N5338" s="151">
        <v>8.1438625355576921E-5</v>
      </c>
      <c r="O5338" s="151">
        <v>7.920278332321771E-5</v>
      </c>
      <c r="P5338" s="151">
        <v>8.5004509058268169E-5</v>
      </c>
    </row>
    <row r="5339" spans="1:16" ht="22" customHeight="1" x14ac:dyDescent="0.2">
      <c r="A5339" s="150" t="s">
        <v>6168</v>
      </c>
      <c r="B5339" s="151">
        <v>0</v>
      </c>
      <c r="C5339" s="151">
        <v>0</v>
      </c>
      <c r="D5339" s="151">
        <v>0</v>
      </c>
      <c r="E5339" s="151">
        <v>0</v>
      </c>
      <c r="F5339" s="151">
        <v>0</v>
      </c>
      <c r="G5339" s="151">
        <v>0</v>
      </c>
      <c r="H5339" s="151">
        <v>0</v>
      </c>
      <c r="I5339" s="151">
        <v>0</v>
      </c>
      <c r="J5339" s="151">
        <v>0</v>
      </c>
      <c r="K5339" s="151">
        <v>0</v>
      </c>
      <c r="L5339" s="151">
        <v>9.6873144531956979E-5</v>
      </c>
      <c r="M5339" s="151">
        <v>0</v>
      </c>
      <c r="N5339" s="151">
        <v>0</v>
      </c>
      <c r="O5339" s="151">
        <v>0</v>
      </c>
      <c r="P5339" s="151">
        <v>2.1251127264567042E-5</v>
      </c>
    </row>
    <row r="5340" spans="1:16" ht="22" customHeight="1" x14ac:dyDescent="0.2">
      <c r="A5340" s="150" t="s">
        <v>6169</v>
      </c>
      <c r="B5340" s="151">
        <v>0</v>
      </c>
      <c r="C5340" s="151">
        <v>0</v>
      </c>
      <c r="D5340" s="151">
        <v>0</v>
      </c>
      <c r="E5340" s="151">
        <v>0</v>
      </c>
      <c r="F5340" s="151">
        <v>0</v>
      </c>
      <c r="G5340" s="151">
        <v>0</v>
      </c>
      <c r="H5340" s="151">
        <v>9.5947276790062558E-5</v>
      </c>
      <c r="I5340" s="151">
        <v>0</v>
      </c>
      <c r="J5340" s="151">
        <v>0</v>
      </c>
      <c r="K5340" s="151">
        <v>0</v>
      </c>
      <c r="L5340" s="151">
        <v>0</v>
      </c>
      <c r="M5340" s="151">
        <v>0</v>
      </c>
      <c r="N5340" s="151">
        <v>0</v>
      </c>
      <c r="O5340" s="151">
        <v>0</v>
      </c>
      <c r="P5340" s="151">
        <v>2.1251127264567042E-5</v>
      </c>
    </row>
    <row r="5341" spans="1:16" ht="22" customHeight="1" x14ac:dyDescent="0.2">
      <c r="A5341" s="150" t="s">
        <v>6170</v>
      </c>
      <c r="B5341" s="151">
        <v>0</v>
      </c>
      <c r="C5341" s="151">
        <v>8.8072141007784367E-5</v>
      </c>
      <c r="D5341" s="151">
        <v>0</v>
      </c>
      <c r="E5341" s="151">
        <v>9.4534530483209253E-5</v>
      </c>
      <c r="F5341" s="151">
        <v>0</v>
      </c>
      <c r="G5341" s="151">
        <v>8.9966840120762019E-5</v>
      </c>
      <c r="H5341" s="151">
        <v>0</v>
      </c>
      <c r="I5341" s="151">
        <v>1.0455249738281447E-4</v>
      </c>
      <c r="J5341" s="151">
        <v>0</v>
      </c>
      <c r="K5341" s="151">
        <v>9.0527932596810997E-5</v>
      </c>
      <c r="L5341" s="151">
        <v>0</v>
      </c>
      <c r="M5341" s="151">
        <v>9.1359136419529282E-5</v>
      </c>
      <c r="N5341" s="151">
        <v>0</v>
      </c>
      <c r="O5341" s="151">
        <v>0</v>
      </c>
      <c r="P5341" s="151">
        <v>0</v>
      </c>
    </row>
    <row r="5342" spans="1:16" ht="22" customHeight="1" x14ac:dyDescent="0.2">
      <c r="A5342" s="150" t="s">
        <v>6171</v>
      </c>
      <c r="B5342" s="151">
        <v>8.0147000460860778E-5</v>
      </c>
      <c r="C5342" s="151">
        <v>8.8072141007784367E-5</v>
      </c>
      <c r="D5342" s="151">
        <v>8.5921066451777098E-5</v>
      </c>
      <c r="E5342" s="151">
        <v>9.4534530483209253E-5</v>
      </c>
      <c r="F5342" s="151">
        <v>7.8526326615331515E-5</v>
      </c>
      <c r="G5342" s="151">
        <v>8.9966840120762019E-5</v>
      </c>
      <c r="H5342" s="151">
        <v>9.5947276790062558E-5</v>
      </c>
      <c r="I5342" s="151">
        <v>1.0455249738281447E-4</v>
      </c>
      <c r="J5342" s="151">
        <v>1.1067383108439186E-4</v>
      </c>
      <c r="K5342" s="151">
        <v>9.0527932596810997E-5</v>
      </c>
      <c r="L5342" s="151">
        <v>9.6873144531956979E-5</v>
      </c>
      <c r="M5342" s="151">
        <v>9.1359136419529282E-5</v>
      </c>
      <c r="N5342" s="151">
        <v>8.1438625355576921E-5</v>
      </c>
      <c r="O5342" s="151">
        <v>7.920278332321771E-5</v>
      </c>
      <c r="P5342" s="151">
        <v>8.5004509058268169E-5</v>
      </c>
    </row>
    <row r="5343" spans="1:16" ht="22" customHeight="1" x14ac:dyDescent="0.2">
      <c r="A5343" s="150" t="s">
        <v>6172</v>
      </c>
      <c r="B5343" s="151">
        <v>0</v>
      </c>
      <c r="C5343" s="151">
        <v>0</v>
      </c>
      <c r="D5343" s="151">
        <v>0</v>
      </c>
      <c r="E5343" s="151">
        <v>4.7267265241604627E-5</v>
      </c>
      <c r="F5343" s="151">
        <v>0</v>
      </c>
      <c r="G5343" s="151">
        <v>0</v>
      </c>
      <c r="H5343" s="151">
        <v>0</v>
      </c>
      <c r="I5343" s="151">
        <v>0</v>
      </c>
      <c r="J5343" s="151">
        <v>5.533691554219593E-5</v>
      </c>
      <c r="K5343" s="151">
        <v>0</v>
      </c>
      <c r="L5343" s="151">
        <v>0</v>
      </c>
      <c r="M5343" s="151">
        <v>0</v>
      </c>
      <c r="N5343" s="151">
        <v>0</v>
      </c>
      <c r="O5343" s="151">
        <v>0</v>
      </c>
      <c r="P5343" s="151">
        <v>0</v>
      </c>
    </row>
    <row r="5344" spans="1:16" ht="22" customHeight="1" x14ac:dyDescent="0.2">
      <c r="A5344" s="150" t="s">
        <v>6173</v>
      </c>
      <c r="B5344" s="151">
        <v>0</v>
      </c>
      <c r="C5344" s="151">
        <v>8.8072141007784367E-5</v>
      </c>
      <c r="D5344" s="151">
        <v>0</v>
      </c>
      <c r="E5344" s="151">
        <v>9.4534530483209253E-5</v>
      </c>
      <c r="F5344" s="151">
        <v>0</v>
      </c>
      <c r="G5344" s="151">
        <v>8.9966840120762019E-5</v>
      </c>
      <c r="H5344" s="151">
        <v>0</v>
      </c>
      <c r="I5344" s="151">
        <v>1.0455249738281447E-4</v>
      </c>
      <c r="J5344" s="151">
        <v>0</v>
      </c>
      <c r="K5344" s="151">
        <v>9.0527932596810997E-5</v>
      </c>
      <c r="L5344" s="151">
        <v>0</v>
      </c>
      <c r="M5344" s="151">
        <v>9.1359136419529282E-5</v>
      </c>
      <c r="N5344" s="151">
        <v>0</v>
      </c>
      <c r="O5344" s="151">
        <v>7.920278332321771E-5</v>
      </c>
      <c r="P5344" s="151">
        <v>4.2502254529134085E-5</v>
      </c>
    </row>
    <row r="5345" spans="1:16" ht="22" customHeight="1" x14ac:dyDescent="0.2">
      <c r="A5345" s="150" t="s">
        <v>6174</v>
      </c>
      <c r="B5345" s="151">
        <v>0</v>
      </c>
      <c r="C5345" s="151">
        <v>0</v>
      </c>
      <c r="D5345" s="151">
        <v>4.2960533225888549E-5</v>
      </c>
      <c r="E5345" s="151">
        <v>0</v>
      </c>
      <c r="F5345" s="151">
        <v>0</v>
      </c>
      <c r="G5345" s="151">
        <v>0</v>
      </c>
      <c r="H5345" s="151">
        <v>0</v>
      </c>
      <c r="I5345" s="151">
        <v>0</v>
      </c>
      <c r="J5345" s="151">
        <v>0</v>
      </c>
      <c r="K5345" s="151">
        <v>0</v>
      </c>
      <c r="L5345" s="151">
        <v>0</v>
      </c>
      <c r="M5345" s="151">
        <v>0</v>
      </c>
      <c r="N5345" s="151">
        <v>6.1078969016682691E-5</v>
      </c>
      <c r="O5345" s="151">
        <v>7.920278332321771E-5</v>
      </c>
      <c r="P5345" s="151">
        <v>4.2502254529134085E-5</v>
      </c>
    </row>
    <row r="5346" spans="1:16" ht="22" customHeight="1" x14ac:dyDescent="0.2">
      <c r="A5346" s="150" t="s">
        <v>6175</v>
      </c>
      <c r="B5346" s="151">
        <v>0</v>
      </c>
      <c r="C5346" s="151">
        <v>0</v>
      </c>
      <c r="D5346" s="151">
        <v>0</v>
      </c>
      <c r="E5346" s="151">
        <v>0</v>
      </c>
      <c r="F5346" s="151">
        <v>0</v>
      </c>
      <c r="G5346" s="151">
        <v>0</v>
      </c>
      <c r="H5346" s="151">
        <v>0</v>
      </c>
      <c r="I5346" s="151">
        <v>0</v>
      </c>
      <c r="J5346" s="151">
        <v>0</v>
      </c>
      <c r="K5346" s="151">
        <v>0</v>
      </c>
      <c r="L5346" s="151">
        <v>0</v>
      </c>
      <c r="M5346" s="151">
        <v>0</v>
      </c>
      <c r="N5346" s="151">
        <v>0</v>
      </c>
      <c r="O5346" s="151">
        <v>7.920278332321771E-5</v>
      </c>
      <c r="P5346" s="151">
        <v>2.1251127264567042E-5</v>
      </c>
    </row>
    <row r="5347" spans="1:16" ht="22" customHeight="1" x14ac:dyDescent="0.2">
      <c r="A5347" s="150" t="s">
        <v>6176</v>
      </c>
      <c r="B5347" s="151">
        <v>7.2588833961703648E-4</v>
      </c>
      <c r="C5347" s="151">
        <v>2.6588867886527306E-4</v>
      </c>
      <c r="D5347" s="151">
        <v>5.6202165935387109E-4</v>
      </c>
      <c r="E5347" s="151">
        <v>9.5132850296394109E-5</v>
      </c>
      <c r="F5347" s="151">
        <v>6.3218662946013719E-4</v>
      </c>
      <c r="G5347" s="151">
        <v>0</v>
      </c>
      <c r="H5347" s="151">
        <v>8.6899084232012352E-4</v>
      </c>
      <c r="I5347" s="151">
        <v>1.5782133307469146E-4</v>
      </c>
      <c r="J5347" s="151">
        <v>6.6824579021841667E-4</v>
      </c>
      <c r="K5347" s="151">
        <v>3.6440357678209996E-4</v>
      </c>
      <c r="L5347" s="151">
        <v>4.8743132849940376E-4</v>
      </c>
      <c r="M5347" s="151">
        <v>3.6774943520772544E-4</v>
      </c>
      <c r="N5347" s="151">
        <v>5.9416693277621069E-4</v>
      </c>
      <c r="O5347" s="151">
        <v>5.5792846733380573E-4</v>
      </c>
      <c r="P5347" s="151">
        <v>8.5542512280155933E-4</v>
      </c>
    </row>
    <row r="5348" spans="1:16" ht="22" customHeight="1" x14ac:dyDescent="0.2">
      <c r="A5348" s="150" t="s">
        <v>6177</v>
      </c>
      <c r="B5348" s="151">
        <v>0</v>
      </c>
      <c r="C5348" s="151">
        <v>0</v>
      </c>
      <c r="D5348" s="151">
        <v>0</v>
      </c>
      <c r="E5348" s="151">
        <v>0</v>
      </c>
      <c r="F5348" s="151">
        <v>7.9023328682517149E-5</v>
      </c>
      <c r="G5348" s="151">
        <v>0</v>
      </c>
      <c r="H5348" s="151">
        <v>0</v>
      </c>
      <c r="I5348" s="151">
        <v>0</v>
      </c>
      <c r="J5348" s="151">
        <v>5.5687149184868056E-5</v>
      </c>
      <c r="K5348" s="151">
        <v>0</v>
      </c>
      <c r="L5348" s="151">
        <v>9.7486265699880752E-5</v>
      </c>
      <c r="M5348" s="151">
        <v>0</v>
      </c>
      <c r="N5348" s="151">
        <v>8.1954059693270436E-5</v>
      </c>
      <c r="O5348" s="151">
        <v>7.9704066761972247E-5</v>
      </c>
      <c r="P5348" s="151">
        <v>4.2771256140077966E-5</v>
      </c>
    </row>
    <row r="5349" spans="1:16" ht="22" customHeight="1" x14ac:dyDescent="0.2">
      <c r="A5349" s="150" t="s">
        <v>6178</v>
      </c>
      <c r="B5349" s="151">
        <v>8.0654259957448489E-5</v>
      </c>
      <c r="C5349" s="151">
        <v>0</v>
      </c>
      <c r="D5349" s="151">
        <v>0</v>
      </c>
      <c r="E5349" s="151">
        <v>0</v>
      </c>
      <c r="F5349" s="151">
        <v>0</v>
      </c>
      <c r="G5349" s="151">
        <v>0</v>
      </c>
      <c r="H5349" s="151">
        <v>0</v>
      </c>
      <c r="I5349" s="151">
        <v>0</v>
      </c>
      <c r="J5349" s="151">
        <v>5.5687149184868056E-5</v>
      </c>
      <c r="K5349" s="151">
        <v>0</v>
      </c>
      <c r="L5349" s="151">
        <v>9.7486265699880752E-5</v>
      </c>
      <c r="M5349" s="151">
        <v>0</v>
      </c>
      <c r="N5349" s="151">
        <v>8.1954059693270436E-5</v>
      </c>
      <c r="O5349" s="151">
        <v>0</v>
      </c>
      <c r="P5349" s="151">
        <v>0</v>
      </c>
    </row>
    <row r="5350" spans="1:16" ht="22" customHeight="1" x14ac:dyDescent="0.2">
      <c r="A5350" s="150" t="s">
        <v>6179</v>
      </c>
      <c r="B5350" s="151">
        <v>0</v>
      </c>
      <c r="C5350" s="151">
        <v>0</v>
      </c>
      <c r="D5350" s="151">
        <v>0</v>
      </c>
      <c r="E5350" s="151">
        <v>0</v>
      </c>
      <c r="F5350" s="151">
        <v>0</v>
      </c>
      <c r="G5350" s="151">
        <v>0</v>
      </c>
      <c r="H5350" s="151">
        <v>0</v>
      </c>
      <c r="I5350" s="151">
        <v>0</v>
      </c>
      <c r="J5350" s="151">
        <v>0</v>
      </c>
      <c r="K5350" s="151">
        <v>0</v>
      </c>
      <c r="L5350" s="151">
        <v>0</v>
      </c>
      <c r="M5350" s="151">
        <v>0</v>
      </c>
      <c r="N5350" s="151">
        <v>1.6390811938654087E-4</v>
      </c>
      <c r="O5350" s="151">
        <v>7.9704066761972247E-5</v>
      </c>
      <c r="P5350" s="151">
        <v>1.7108502456031187E-4</v>
      </c>
    </row>
    <row r="5351" spans="1:16" ht="22" customHeight="1" x14ac:dyDescent="0.2">
      <c r="A5351" s="150" t="s">
        <v>6180</v>
      </c>
      <c r="B5351" s="151">
        <v>0</v>
      </c>
      <c r="C5351" s="151">
        <v>0</v>
      </c>
      <c r="D5351" s="151">
        <v>0</v>
      </c>
      <c r="E5351" s="151">
        <v>0</v>
      </c>
      <c r="F5351" s="151">
        <v>0</v>
      </c>
      <c r="G5351" s="151">
        <v>9.0536250501273155E-5</v>
      </c>
      <c r="H5351" s="151">
        <v>0</v>
      </c>
      <c r="I5351" s="151">
        <v>0</v>
      </c>
      <c r="J5351" s="151">
        <v>0</v>
      </c>
      <c r="K5351" s="151">
        <v>9.110089419552499E-5</v>
      </c>
      <c r="L5351" s="151">
        <v>0</v>
      </c>
      <c r="M5351" s="151">
        <v>0</v>
      </c>
      <c r="N5351" s="151">
        <v>2.0488514923317609E-5</v>
      </c>
      <c r="O5351" s="151">
        <v>0</v>
      </c>
      <c r="P5351" s="151">
        <v>0</v>
      </c>
    </row>
    <row r="5352" spans="1:16" ht="22" customHeight="1" x14ac:dyDescent="0.2">
      <c r="A5352" s="150" t="s">
        <v>6181</v>
      </c>
      <c r="B5352" s="151">
        <v>0</v>
      </c>
      <c r="C5352" s="151">
        <v>8.8629559621757688E-5</v>
      </c>
      <c r="D5352" s="151">
        <v>0</v>
      </c>
      <c r="E5352" s="151">
        <v>9.5132850296394109E-5</v>
      </c>
      <c r="F5352" s="151">
        <v>0</v>
      </c>
      <c r="G5352" s="151">
        <v>9.0536250501273155E-5</v>
      </c>
      <c r="H5352" s="151">
        <v>0</v>
      </c>
      <c r="I5352" s="151">
        <v>1.0521422204979431E-4</v>
      </c>
      <c r="J5352" s="151">
        <v>0</v>
      </c>
      <c r="K5352" s="151">
        <v>0</v>
      </c>
      <c r="L5352" s="151">
        <v>0</v>
      </c>
      <c r="M5352" s="151">
        <v>0</v>
      </c>
      <c r="N5352" s="151">
        <v>0</v>
      </c>
      <c r="O5352" s="151">
        <v>0</v>
      </c>
      <c r="P5352" s="151">
        <v>0</v>
      </c>
    </row>
    <row r="5353" spans="1:16" ht="22" customHeight="1" x14ac:dyDescent="0.2">
      <c r="A5353" s="150" t="s">
        <v>6182</v>
      </c>
      <c r="B5353" s="151">
        <v>0</v>
      </c>
      <c r="C5353" s="151">
        <v>0</v>
      </c>
      <c r="D5353" s="151">
        <v>0</v>
      </c>
      <c r="E5353" s="151">
        <v>0</v>
      </c>
      <c r="F5353" s="151">
        <v>0</v>
      </c>
      <c r="G5353" s="151">
        <v>0</v>
      </c>
      <c r="H5353" s="151">
        <v>0</v>
      </c>
      <c r="I5353" s="151">
        <v>0</v>
      </c>
      <c r="J5353" s="151">
        <v>0</v>
      </c>
      <c r="K5353" s="151">
        <v>0</v>
      </c>
      <c r="L5353" s="151">
        <v>0</v>
      </c>
      <c r="M5353" s="151">
        <v>0</v>
      </c>
      <c r="N5353" s="151">
        <v>2.0488514923317609E-5</v>
      </c>
      <c r="O5353" s="151">
        <v>7.9704066761972247E-5</v>
      </c>
      <c r="P5353" s="151">
        <v>2.1385628070038983E-5</v>
      </c>
    </row>
    <row r="5354" spans="1:16" ht="22" customHeight="1" x14ac:dyDescent="0.2">
      <c r="A5354" s="150" t="s">
        <v>6183</v>
      </c>
      <c r="B5354" s="151">
        <v>2.4196277987234549E-4</v>
      </c>
      <c r="C5354" s="151">
        <v>1.7725911924351538E-4</v>
      </c>
      <c r="D5354" s="151">
        <v>1.2969730600473949E-4</v>
      </c>
      <c r="E5354" s="151">
        <v>3.3296497603737938E-4</v>
      </c>
      <c r="F5354" s="151">
        <v>1.580466573650343E-4</v>
      </c>
      <c r="G5354" s="151">
        <v>4.5268125250636583E-4</v>
      </c>
      <c r="H5354" s="151">
        <v>2.8966361410670782E-4</v>
      </c>
      <c r="I5354" s="151">
        <v>1.0521422204979431E-4</v>
      </c>
      <c r="J5354" s="151">
        <v>2.7843574592434031E-4</v>
      </c>
      <c r="K5354" s="151">
        <v>2.7330268258657494E-4</v>
      </c>
      <c r="L5354" s="151">
        <v>4.8743132849940376E-4</v>
      </c>
      <c r="M5354" s="151">
        <v>3.6774943520772544E-4</v>
      </c>
      <c r="N5354" s="151">
        <v>2.4586217907981132E-4</v>
      </c>
      <c r="O5354" s="151">
        <v>3.1881626704788899E-4</v>
      </c>
      <c r="P5354" s="151">
        <v>2.9939879298054574E-4</v>
      </c>
    </row>
    <row r="5355" spans="1:16" ht="22" customHeight="1" x14ac:dyDescent="0.2">
      <c r="A5355" s="150" t="s">
        <v>6184</v>
      </c>
      <c r="B5355" s="151">
        <v>8.0654259957448489E-5</v>
      </c>
      <c r="C5355" s="151">
        <v>1.7725911924351538E-4</v>
      </c>
      <c r="D5355" s="151">
        <v>4.323243533491316E-5</v>
      </c>
      <c r="E5355" s="151">
        <v>9.5132850296394109E-5</v>
      </c>
      <c r="F5355" s="151">
        <v>7.9023328682517149E-5</v>
      </c>
      <c r="G5355" s="151">
        <v>9.0536250501273155E-5</v>
      </c>
      <c r="H5355" s="151">
        <v>1.9310907607113855E-4</v>
      </c>
      <c r="I5355" s="151">
        <v>1.0521422204979431E-4</v>
      </c>
      <c r="J5355" s="151">
        <v>2.2274859673947222E-4</v>
      </c>
      <c r="K5355" s="151">
        <v>1.8220178839104998E-4</v>
      </c>
      <c r="L5355" s="151">
        <v>1.949725313997615E-4</v>
      </c>
      <c r="M5355" s="151">
        <v>2.7581207640579408E-4</v>
      </c>
      <c r="N5355" s="151">
        <v>2.0488514923317611E-4</v>
      </c>
      <c r="O5355" s="151">
        <v>7.9704066761972247E-5</v>
      </c>
      <c r="P5355" s="151">
        <v>8.5542512280155933E-5</v>
      </c>
    </row>
    <row r="5356" spans="1:16" ht="22" customHeight="1" x14ac:dyDescent="0.2">
      <c r="A5356" s="150" t="s">
        <v>6185</v>
      </c>
      <c r="B5356" s="151">
        <v>0</v>
      </c>
      <c r="C5356" s="151">
        <v>2.6588867886527306E-4</v>
      </c>
      <c r="D5356" s="151">
        <v>0</v>
      </c>
      <c r="E5356" s="151">
        <v>3.3296497603737938E-4</v>
      </c>
      <c r="F5356" s="151">
        <v>0</v>
      </c>
      <c r="G5356" s="151">
        <v>2.7160875150381947E-4</v>
      </c>
      <c r="H5356" s="151">
        <v>0</v>
      </c>
      <c r="I5356" s="151">
        <v>2.1042844409958862E-4</v>
      </c>
      <c r="J5356" s="151">
        <v>5.5687149184868056E-5</v>
      </c>
      <c r="K5356" s="151">
        <v>9.110089419552499E-5</v>
      </c>
      <c r="L5356" s="151">
        <v>0</v>
      </c>
      <c r="M5356" s="151">
        <v>1.8387471760386272E-4</v>
      </c>
      <c r="N5356" s="151">
        <v>0</v>
      </c>
      <c r="O5356" s="151">
        <v>0</v>
      </c>
      <c r="P5356" s="151">
        <v>4.2771256140077966E-5</v>
      </c>
    </row>
    <row r="5357" spans="1:16" ht="22" customHeight="1" x14ac:dyDescent="0.2">
      <c r="A5357" s="150" t="s">
        <v>6186</v>
      </c>
      <c r="B5357" s="151">
        <v>0</v>
      </c>
      <c r="C5357" s="151">
        <v>0</v>
      </c>
      <c r="D5357" s="151">
        <v>0</v>
      </c>
      <c r="E5357" s="151">
        <v>0</v>
      </c>
      <c r="F5357" s="151">
        <v>0</v>
      </c>
      <c r="G5357" s="151">
        <v>0</v>
      </c>
      <c r="H5357" s="151">
        <v>0</v>
      </c>
      <c r="I5357" s="151">
        <v>0</v>
      </c>
      <c r="J5357" s="151">
        <v>0</v>
      </c>
      <c r="K5357" s="151">
        <v>0</v>
      </c>
      <c r="L5357" s="151">
        <v>0</v>
      </c>
      <c r="M5357" s="151">
        <v>0</v>
      </c>
      <c r="N5357" s="151">
        <v>2.0488514923317609E-5</v>
      </c>
      <c r="O5357" s="151">
        <v>0</v>
      </c>
      <c r="P5357" s="151">
        <v>0</v>
      </c>
    </row>
    <row r="5358" spans="1:16" ht="22" customHeight="1" x14ac:dyDescent="0.2">
      <c r="A5358" s="150" t="s">
        <v>6187</v>
      </c>
      <c r="B5358" s="151">
        <v>8.0654259957448489E-5</v>
      </c>
      <c r="C5358" s="151">
        <v>0</v>
      </c>
      <c r="D5358" s="151">
        <v>4.323243533491316E-5</v>
      </c>
      <c r="E5358" s="151">
        <v>0</v>
      </c>
      <c r="F5358" s="151">
        <v>7.9023328682517149E-5</v>
      </c>
      <c r="G5358" s="151">
        <v>0</v>
      </c>
      <c r="H5358" s="151">
        <v>0</v>
      </c>
      <c r="I5358" s="151">
        <v>0</v>
      </c>
      <c r="J5358" s="151">
        <v>0</v>
      </c>
      <c r="K5358" s="151">
        <v>0</v>
      </c>
      <c r="L5358" s="151">
        <v>0</v>
      </c>
      <c r="M5358" s="151">
        <v>0</v>
      </c>
      <c r="N5358" s="151">
        <v>1.2293108953990566E-4</v>
      </c>
      <c r="O5358" s="151">
        <v>7.9704066761972247E-5</v>
      </c>
      <c r="P5358" s="151">
        <v>1.4969939649027287E-4</v>
      </c>
    </row>
    <row r="5359" spans="1:16" ht="22" customHeight="1" x14ac:dyDescent="0.2">
      <c r="A5359" s="150" t="s">
        <v>6188</v>
      </c>
      <c r="B5359" s="151">
        <v>0</v>
      </c>
      <c r="C5359" s="151">
        <v>0</v>
      </c>
      <c r="D5359" s="151">
        <v>0</v>
      </c>
      <c r="E5359" s="151">
        <v>0</v>
      </c>
      <c r="F5359" s="151">
        <v>0</v>
      </c>
      <c r="G5359" s="151">
        <v>0</v>
      </c>
      <c r="H5359" s="151">
        <v>0</v>
      </c>
      <c r="I5359" s="151">
        <v>0</v>
      </c>
      <c r="J5359" s="151">
        <v>5.5687149184868056E-5</v>
      </c>
      <c r="K5359" s="151">
        <v>0</v>
      </c>
      <c r="L5359" s="151">
        <v>0</v>
      </c>
      <c r="M5359" s="151">
        <v>9.193735880193136E-5</v>
      </c>
      <c r="N5359" s="151">
        <v>2.0488514923317609E-5</v>
      </c>
      <c r="O5359" s="151">
        <v>7.9704066761972247E-5</v>
      </c>
      <c r="P5359" s="151">
        <v>4.2771256140077966E-5</v>
      </c>
    </row>
    <row r="5360" spans="1:16" ht="22" customHeight="1" x14ac:dyDescent="0.2">
      <c r="A5360" s="150" t="s">
        <v>6189</v>
      </c>
      <c r="B5360" s="151">
        <v>0</v>
      </c>
      <c r="C5360" s="151">
        <v>8.9194079109794358E-5</v>
      </c>
      <c r="D5360" s="151">
        <v>4.3507801165071847E-5</v>
      </c>
      <c r="E5360" s="151">
        <v>9.5738792018027209E-5</v>
      </c>
      <c r="F5360" s="151">
        <v>0</v>
      </c>
      <c r="G5360" s="151">
        <v>9.1112914517204834E-5</v>
      </c>
      <c r="H5360" s="151">
        <v>9.7169535093120682E-5</v>
      </c>
      <c r="I5360" s="151">
        <v>1.0588437633036625E-4</v>
      </c>
      <c r="J5360" s="151">
        <v>5.6041844402606073E-5</v>
      </c>
      <c r="K5360" s="151">
        <v>9.1681154668107957E-5</v>
      </c>
      <c r="L5360" s="151">
        <v>0</v>
      </c>
      <c r="M5360" s="151">
        <v>9.2522947074555125E-5</v>
      </c>
      <c r="N5360" s="151">
        <v>0</v>
      </c>
      <c r="O5360" s="151">
        <v>0</v>
      </c>
      <c r="P5360" s="151">
        <v>0</v>
      </c>
    </row>
    <row r="5361" spans="1:16" ht="22" customHeight="1" x14ac:dyDescent="0.2">
      <c r="A5361" s="150" t="s">
        <v>6190</v>
      </c>
      <c r="B5361" s="151">
        <v>0</v>
      </c>
      <c r="C5361" s="151">
        <v>0</v>
      </c>
      <c r="D5361" s="151">
        <v>0</v>
      </c>
      <c r="E5361" s="151">
        <v>0</v>
      </c>
      <c r="F5361" s="151">
        <v>0</v>
      </c>
      <c r="G5361" s="151">
        <v>9.1112914517204834E-5</v>
      </c>
      <c r="H5361" s="151">
        <v>0</v>
      </c>
      <c r="I5361" s="151">
        <v>0</v>
      </c>
      <c r="J5361" s="151">
        <v>0</v>
      </c>
      <c r="K5361" s="151">
        <v>9.1681154668107957E-5</v>
      </c>
      <c r="L5361" s="151">
        <v>0</v>
      </c>
      <c r="M5361" s="151">
        <v>0</v>
      </c>
      <c r="N5361" s="151">
        <v>0</v>
      </c>
      <c r="O5361" s="151">
        <v>0</v>
      </c>
      <c r="P5361" s="151">
        <v>0</v>
      </c>
    </row>
    <row r="5362" spans="1:16" ht="22" customHeight="1" x14ac:dyDescent="0.2">
      <c r="A5362" s="150" t="s">
        <v>6191</v>
      </c>
      <c r="B5362" s="151">
        <v>0</v>
      </c>
      <c r="C5362" s="151">
        <v>0</v>
      </c>
      <c r="D5362" s="151">
        <v>0</v>
      </c>
      <c r="E5362" s="151">
        <v>0</v>
      </c>
      <c r="F5362" s="151">
        <v>0</v>
      </c>
      <c r="G5362" s="151">
        <v>0</v>
      </c>
      <c r="H5362" s="151">
        <v>0</v>
      </c>
      <c r="I5362" s="151">
        <v>0</v>
      </c>
      <c r="J5362" s="151">
        <v>0</v>
      </c>
      <c r="K5362" s="151">
        <v>0</v>
      </c>
      <c r="L5362" s="151">
        <v>0</v>
      </c>
      <c r="M5362" s="151">
        <v>0</v>
      </c>
      <c r="N5362" s="151">
        <v>0</v>
      </c>
      <c r="O5362" s="151">
        <v>8.0211735977016671E-5</v>
      </c>
      <c r="P5362" s="151">
        <v>0</v>
      </c>
    </row>
    <row r="5363" spans="1:16" ht="22" customHeight="1" x14ac:dyDescent="0.2">
      <c r="A5363" s="150" t="s">
        <v>6192</v>
      </c>
      <c r="B5363" s="151">
        <v>4.0583990679225675E-4</v>
      </c>
      <c r="C5363" s="151">
        <v>3.5677631643917743E-4</v>
      </c>
      <c r="D5363" s="151">
        <v>3.0455460815550286E-4</v>
      </c>
      <c r="E5363" s="151">
        <v>2.8721637605408156E-4</v>
      </c>
      <c r="F5363" s="151">
        <v>3.9763330993113722E-4</v>
      </c>
      <c r="G5363" s="151">
        <v>2.7333874355161452E-4</v>
      </c>
      <c r="H5363" s="151">
        <v>3.8867814037248273E-4</v>
      </c>
      <c r="I5363" s="151">
        <v>2.6471094082591563E-4</v>
      </c>
      <c r="J5363" s="151">
        <v>3.3625106641563637E-4</v>
      </c>
      <c r="K5363" s="151">
        <v>2.7504346400432383E-4</v>
      </c>
      <c r="L5363" s="151">
        <v>3.9242878931416964E-4</v>
      </c>
      <c r="M5363" s="151">
        <v>2.7756884122366533E-4</v>
      </c>
      <c r="N5363" s="151">
        <v>3.0928522527555886E-4</v>
      </c>
      <c r="O5363" s="151">
        <v>4.0105867988508333E-4</v>
      </c>
      <c r="P5363" s="151">
        <v>3.6587131844665423E-4</v>
      </c>
    </row>
    <row r="5364" spans="1:16" ht="22" customHeight="1" x14ac:dyDescent="0.2">
      <c r="A5364" s="150" t="s">
        <v>6193</v>
      </c>
      <c r="B5364" s="151">
        <v>2.4350394407535406E-4</v>
      </c>
      <c r="C5364" s="151">
        <v>0</v>
      </c>
      <c r="D5364" s="151">
        <v>8.7015602330143695E-5</v>
      </c>
      <c r="E5364" s="151">
        <v>0</v>
      </c>
      <c r="F5364" s="151">
        <v>7.9526661986227456E-5</v>
      </c>
      <c r="G5364" s="151">
        <v>0</v>
      </c>
      <c r="H5364" s="151">
        <v>0</v>
      </c>
      <c r="I5364" s="151">
        <v>0</v>
      </c>
      <c r="J5364" s="151">
        <v>0</v>
      </c>
      <c r="K5364" s="151">
        <v>0</v>
      </c>
      <c r="L5364" s="151">
        <v>0</v>
      </c>
      <c r="M5364" s="151">
        <v>0</v>
      </c>
      <c r="N5364" s="151">
        <v>8.2476060073482363E-5</v>
      </c>
      <c r="O5364" s="151">
        <v>0</v>
      </c>
      <c r="P5364" s="151">
        <v>8.6087369046271574E-5</v>
      </c>
    </row>
    <row r="5365" spans="1:16" ht="22" customHeight="1" x14ac:dyDescent="0.2">
      <c r="A5365" s="150" t="s">
        <v>6194</v>
      </c>
      <c r="B5365" s="151">
        <v>0</v>
      </c>
      <c r="C5365" s="151">
        <v>0</v>
      </c>
      <c r="D5365" s="151">
        <v>0</v>
      </c>
      <c r="E5365" s="151">
        <v>0</v>
      </c>
      <c r="F5365" s="151">
        <v>0</v>
      </c>
      <c r="G5365" s="151">
        <v>0</v>
      </c>
      <c r="H5365" s="151">
        <v>0</v>
      </c>
      <c r="I5365" s="151">
        <v>0</v>
      </c>
      <c r="J5365" s="151">
        <v>0</v>
      </c>
      <c r="K5365" s="151">
        <v>0</v>
      </c>
      <c r="L5365" s="151">
        <v>0</v>
      </c>
      <c r="M5365" s="151">
        <v>0</v>
      </c>
      <c r="N5365" s="151">
        <v>2.0619015018370591E-5</v>
      </c>
      <c r="O5365" s="151">
        <v>0</v>
      </c>
      <c r="P5365" s="151">
        <v>0</v>
      </c>
    </row>
    <row r="5366" spans="1:16" ht="22" customHeight="1" x14ac:dyDescent="0.2">
      <c r="A5366" s="150" t="s">
        <v>6195</v>
      </c>
      <c r="B5366" s="151">
        <v>0</v>
      </c>
      <c r="C5366" s="151">
        <v>1.7953167205432967E-4</v>
      </c>
      <c r="D5366" s="151">
        <v>2.6272018395831845E-4</v>
      </c>
      <c r="E5366" s="151">
        <v>4.8176251111635481E-5</v>
      </c>
      <c r="F5366" s="151">
        <v>2.4010934484303289E-4</v>
      </c>
      <c r="G5366" s="151">
        <v>1.8339394332309177E-4</v>
      </c>
      <c r="H5366" s="151">
        <v>2.9337725018499896E-4</v>
      </c>
      <c r="I5366" s="151">
        <v>1.0656312233248398E-4</v>
      </c>
      <c r="J5366" s="151">
        <v>2.8200543497465232E-4</v>
      </c>
      <c r="K5366" s="151">
        <v>2.7680656313255669E-4</v>
      </c>
      <c r="L5366" s="151">
        <v>2.9620826885733002E-4</v>
      </c>
      <c r="M5366" s="151">
        <v>1.8623208577827119E-4</v>
      </c>
      <c r="N5366" s="151">
        <v>0</v>
      </c>
      <c r="O5366" s="151">
        <v>0</v>
      </c>
      <c r="P5366" s="151">
        <v>0</v>
      </c>
    </row>
    <row r="5367" spans="1:16" ht="22" customHeight="1" x14ac:dyDescent="0.2">
      <c r="A5367" s="150" t="s">
        <v>6196</v>
      </c>
      <c r="B5367" s="151">
        <v>8.168828893126194E-5</v>
      </c>
      <c r="C5367" s="151">
        <v>0</v>
      </c>
      <c r="D5367" s="151">
        <v>0</v>
      </c>
      <c r="E5367" s="151">
        <v>0</v>
      </c>
      <c r="F5367" s="151">
        <v>0</v>
      </c>
      <c r="G5367" s="151">
        <v>0</v>
      </c>
      <c r="H5367" s="151">
        <v>0</v>
      </c>
      <c r="I5367" s="151">
        <v>0</v>
      </c>
      <c r="J5367" s="151">
        <v>0</v>
      </c>
      <c r="K5367" s="151">
        <v>0</v>
      </c>
      <c r="L5367" s="151">
        <v>0</v>
      </c>
      <c r="M5367" s="151">
        <v>0</v>
      </c>
      <c r="N5367" s="151">
        <v>0</v>
      </c>
      <c r="O5367" s="151">
        <v>0</v>
      </c>
      <c r="P5367" s="151">
        <v>0</v>
      </c>
    </row>
    <row r="5368" spans="1:16" ht="22" customHeight="1" x14ac:dyDescent="0.2">
      <c r="A5368" s="150" t="s">
        <v>6197</v>
      </c>
      <c r="B5368" s="151">
        <v>0</v>
      </c>
      <c r="C5368" s="151">
        <v>0</v>
      </c>
      <c r="D5368" s="151">
        <v>0</v>
      </c>
      <c r="E5368" s="151">
        <v>0</v>
      </c>
      <c r="F5368" s="151">
        <v>0</v>
      </c>
      <c r="G5368" s="151">
        <v>0</v>
      </c>
      <c r="H5368" s="151">
        <v>9.7792416728332982E-5</v>
      </c>
      <c r="I5368" s="151">
        <v>5.3281561166241988E-5</v>
      </c>
      <c r="J5368" s="151">
        <v>5.6401086994930463E-5</v>
      </c>
      <c r="K5368" s="151">
        <v>0</v>
      </c>
      <c r="L5368" s="151">
        <v>0</v>
      </c>
      <c r="M5368" s="151">
        <v>0</v>
      </c>
      <c r="N5368" s="151">
        <v>0</v>
      </c>
      <c r="O5368" s="151">
        <v>0</v>
      </c>
      <c r="P5368" s="151">
        <v>0</v>
      </c>
    </row>
    <row r="5369" spans="1:16" ht="22" customHeight="1" x14ac:dyDescent="0.2">
      <c r="A5369" s="150" t="s">
        <v>6198</v>
      </c>
      <c r="B5369" s="151">
        <v>8.168828893126194E-5</v>
      </c>
      <c r="C5369" s="151">
        <v>1.7953167205432967E-4</v>
      </c>
      <c r="D5369" s="151">
        <v>4.3786697326386403E-5</v>
      </c>
      <c r="E5369" s="151">
        <v>9.6352502223270961E-5</v>
      </c>
      <c r="F5369" s="151">
        <v>8.0036448281010962E-5</v>
      </c>
      <c r="G5369" s="151">
        <v>9.1696971661545885E-5</v>
      </c>
      <c r="H5369" s="151">
        <v>0</v>
      </c>
      <c r="I5369" s="151">
        <v>1.5984468349872598E-4</v>
      </c>
      <c r="J5369" s="151">
        <v>1.1280217398986093E-4</v>
      </c>
      <c r="K5369" s="151">
        <v>9.2268854377518893E-5</v>
      </c>
      <c r="L5369" s="151">
        <v>9.8736089619109983E-5</v>
      </c>
      <c r="M5369" s="151">
        <v>1.8623208577827119E-4</v>
      </c>
      <c r="N5369" s="151">
        <v>0</v>
      </c>
      <c r="O5369" s="151">
        <v>0</v>
      </c>
      <c r="P5369" s="151">
        <v>0</v>
      </c>
    </row>
    <row r="5370" spans="1:16" ht="22" customHeight="1" x14ac:dyDescent="0.2">
      <c r="A5370" s="150" t="s">
        <v>6199</v>
      </c>
      <c r="B5370" s="151">
        <v>0</v>
      </c>
      <c r="C5370" s="151">
        <v>8.9765836027164833E-5</v>
      </c>
      <c r="D5370" s="151">
        <v>0</v>
      </c>
      <c r="E5370" s="151">
        <v>0</v>
      </c>
      <c r="F5370" s="151">
        <v>0</v>
      </c>
      <c r="G5370" s="151">
        <v>0</v>
      </c>
      <c r="H5370" s="151">
        <v>0</v>
      </c>
      <c r="I5370" s="151">
        <v>0</v>
      </c>
      <c r="J5370" s="151">
        <v>0</v>
      </c>
      <c r="K5370" s="151">
        <v>0</v>
      </c>
      <c r="L5370" s="151">
        <v>0</v>
      </c>
      <c r="M5370" s="151">
        <v>9.3116042889135597E-5</v>
      </c>
      <c r="N5370" s="151">
        <v>0</v>
      </c>
      <c r="O5370" s="151">
        <v>0</v>
      </c>
      <c r="P5370" s="151">
        <v>0</v>
      </c>
    </row>
    <row r="5371" spans="1:16" ht="22" customHeight="1" x14ac:dyDescent="0.2">
      <c r="A5371" s="150" t="s">
        <v>6200</v>
      </c>
      <c r="B5371" s="151">
        <v>0</v>
      </c>
      <c r="C5371" s="151">
        <v>3.5906334410865933E-4</v>
      </c>
      <c r="D5371" s="151">
        <v>0</v>
      </c>
      <c r="E5371" s="151">
        <v>1.9270500444654192E-4</v>
      </c>
      <c r="F5371" s="151">
        <v>0</v>
      </c>
      <c r="G5371" s="151">
        <v>2.7509091498463767E-4</v>
      </c>
      <c r="H5371" s="151">
        <v>0</v>
      </c>
      <c r="I5371" s="151">
        <v>1.0656312233248398E-4</v>
      </c>
      <c r="J5371" s="151">
        <v>0</v>
      </c>
      <c r="K5371" s="151">
        <v>2.7680656313255669E-4</v>
      </c>
      <c r="L5371" s="151">
        <v>0</v>
      </c>
      <c r="M5371" s="151">
        <v>1.8623208577827119E-4</v>
      </c>
      <c r="N5371" s="151">
        <v>2.0751188191565272E-5</v>
      </c>
      <c r="O5371" s="151">
        <v>8.0725913771741132E-5</v>
      </c>
      <c r="P5371" s="151">
        <v>4.3319605577771268E-5</v>
      </c>
    </row>
    <row r="5372" spans="1:16" ht="22" customHeight="1" x14ac:dyDescent="0.2">
      <c r="A5372" s="152" t="s">
        <v>6201</v>
      </c>
      <c r="B5372" s="153">
        <v>0</v>
      </c>
      <c r="C5372" s="153">
        <v>0</v>
      </c>
      <c r="D5372" s="153">
        <v>0</v>
      </c>
      <c r="E5372" s="153">
        <v>0</v>
      </c>
      <c r="F5372" s="153">
        <v>0</v>
      </c>
      <c r="G5372" s="153">
        <v>0</v>
      </c>
      <c r="H5372" s="153">
        <v>0</v>
      </c>
      <c r="I5372" s="153">
        <v>0</v>
      </c>
      <c r="J5372" s="153">
        <v>0</v>
      </c>
      <c r="K5372" s="153">
        <v>0</v>
      </c>
      <c r="L5372" s="153">
        <v>0</v>
      </c>
      <c r="M5372" s="153">
        <v>0</v>
      </c>
      <c r="N5372" s="153">
        <v>2.0751188191565272E-5</v>
      </c>
      <c r="O5372" s="153">
        <v>0</v>
      </c>
      <c r="P5372" s="153">
        <v>0</v>
      </c>
    </row>
    <row r="5373" spans="1:16" ht="22" customHeight="1" x14ac:dyDescent="0.2">
      <c r="A5373" s="150" t="s">
        <v>6202</v>
      </c>
      <c r="B5373" s="151">
        <v>8.168828893126194E-5</v>
      </c>
      <c r="C5373" s="151">
        <v>0</v>
      </c>
      <c r="D5373" s="151">
        <v>4.3786697326386403E-5</v>
      </c>
      <c r="E5373" s="151">
        <v>0</v>
      </c>
      <c r="F5373" s="151">
        <v>8.0036448281010962E-5</v>
      </c>
      <c r="G5373" s="151">
        <v>0</v>
      </c>
      <c r="H5373" s="151">
        <v>0</v>
      </c>
      <c r="I5373" s="151">
        <v>0</v>
      </c>
      <c r="J5373" s="151">
        <v>0</v>
      </c>
      <c r="K5373" s="151">
        <v>0</v>
      </c>
      <c r="L5373" s="151">
        <v>0</v>
      </c>
      <c r="M5373" s="151">
        <v>0</v>
      </c>
      <c r="N5373" s="151">
        <v>6.225356457469582E-5</v>
      </c>
      <c r="O5373" s="151">
        <v>8.0725913771741132E-5</v>
      </c>
      <c r="P5373" s="151">
        <v>6.4979408366656912E-5</v>
      </c>
    </row>
    <row r="5374" spans="1:16" ht="22" customHeight="1" x14ac:dyDescent="0.2">
      <c r="A5374" s="150" t="s">
        <v>6203</v>
      </c>
      <c r="B5374" s="151">
        <v>0</v>
      </c>
      <c r="C5374" s="151">
        <v>9.0344970453146541E-5</v>
      </c>
      <c r="D5374" s="151">
        <v>4.4069192147846965E-5</v>
      </c>
      <c r="E5374" s="151">
        <v>4.8487065634936354E-5</v>
      </c>
      <c r="F5374" s="151">
        <v>0</v>
      </c>
      <c r="G5374" s="151">
        <v>9.2288565027104255E-5</v>
      </c>
      <c r="H5374" s="151">
        <v>9.8423335545935129E-5</v>
      </c>
      <c r="I5374" s="151">
        <v>0</v>
      </c>
      <c r="J5374" s="151">
        <v>1.1352992995108584E-4</v>
      </c>
      <c r="K5374" s="151">
        <v>9.2864137308986755E-5</v>
      </c>
      <c r="L5374" s="151">
        <v>9.9373096648910702E-5</v>
      </c>
      <c r="M5374" s="151">
        <v>9.3716791552936473E-5</v>
      </c>
      <c r="N5374" s="151">
        <v>0</v>
      </c>
      <c r="O5374" s="151">
        <v>0</v>
      </c>
      <c r="P5374" s="151">
        <v>4.3599086904079474E-5</v>
      </c>
    </row>
    <row r="5375" spans="1:16" ht="22" customHeight="1" x14ac:dyDescent="0.2">
      <c r="A5375" s="150" t="s">
        <v>6204</v>
      </c>
      <c r="B5375" s="151">
        <v>0</v>
      </c>
      <c r="C5375" s="151">
        <v>0</v>
      </c>
      <c r="D5375" s="151">
        <v>0</v>
      </c>
      <c r="E5375" s="151">
        <v>0</v>
      </c>
      <c r="F5375" s="151">
        <v>0</v>
      </c>
      <c r="G5375" s="151">
        <v>0</v>
      </c>
      <c r="H5375" s="151">
        <v>1.9684667109187026E-4</v>
      </c>
      <c r="I5375" s="151">
        <v>5.3625313173766131E-5</v>
      </c>
      <c r="J5375" s="151">
        <v>2.2705985990217168E-4</v>
      </c>
      <c r="K5375" s="151">
        <v>0</v>
      </c>
      <c r="L5375" s="151">
        <v>2.9811928994673211E-4</v>
      </c>
      <c r="M5375" s="151">
        <v>9.3716791552936473E-5</v>
      </c>
      <c r="N5375" s="151">
        <v>5.0124160380142187E-4</v>
      </c>
      <c r="O5375" s="151">
        <v>4.0623363059327794E-4</v>
      </c>
      <c r="P5375" s="151">
        <v>5.2318904284895374E-4</v>
      </c>
    </row>
    <row r="5376" spans="1:16" ht="22" customHeight="1" x14ac:dyDescent="0.2">
      <c r="A5376" s="150" t="s">
        <v>6205</v>
      </c>
      <c r="B5376" s="151">
        <v>0</v>
      </c>
      <c r="C5376" s="151">
        <v>0</v>
      </c>
      <c r="D5376" s="151">
        <v>0</v>
      </c>
      <c r="E5376" s="151">
        <v>0</v>
      </c>
      <c r="F5376" s="151">
        <v>1.611056249269382E-4</v>
      </c>
      <c r="G5376" s="151">
        <v>0</v>
      </c>
      <c r="H5376" s="151">
        <v>9.8423335545935129E-5</v>
      </c>
      <c r="I5376" s="151">
        <v>0</v>
      </c>
      <c r="J5376" s="151">
        <v>0</v>
      </c>
      <c r="K5376" s="151">
        <v>9.2864137308986755E-5</v>
      </c>
      <c r="L5376" s="151">
        <v>1.987461932978214E-4</v>
      </c>
      <c r="M5376" s="151">
        <v>0</v>
      </c>
      <c r="N5376" s="151">
        <v>1.044253341252962E-4</v>
      </c>
      <c r="O5376" s="151">
        <v>1.6249345223731118E-4</v>
      </c>
      <c r="P5376" s="151">
        <v>6.5398630356119217E-5</v>
      </c>
    </row>
    <row r="5377" spans="1:16" ht="22" customHeight="1" x14ac:dyDescent="0.2">
      <c r="A5377" s="150" t="s">
        <v>6206</v>
      </c>
      <c r="B5377" s="151">
        <v>0</v>
      </c>
      <c r="C5377" s="151">
        <v>0</v>
      </c>
      <c r="D5377" s="151">
        <v>0</v>
      </c>
      <c r="E5377" s="151">
        <v>4.8487065634936354E-5</v>
      </c>
      <c r="F5377" s="151">
        <v>0</v>
      </c>
      <c r="G5377" s="151">
        <v>0</v>
      </c>
      <c r="H5377" s="151">
        <v>0</v>
      </c>
      <c r="I5377" s="151">
        <v>5.3625313173766131E-5</v>
      </c>
      <c r="J5377" s="151">
        <v>0</v>
      </c>
      <c r="K5377" s="151">
        <v>0</v>
      </c>
      <c r="L5377" s="151">
        <v>0</v>
      </c>
      <c r="M5377" s="151">
        <v>0</v>
      </c>
      <c r="N5377" s="151">
        <v>0</v>
      </c>
      <c r="O5377" s="151">
        <v>0</v>
      </c>
      <c r="P5377" s="151">
        <v>2.1799543452039737E-5</v>
      </c>
    </row>
    <row r="5378" spans="1:16" ht="22" customHeight="1" x14ac:dyDescent="0.2">
      <c r="A5378" s="150" t="s">
        <v>6207</v>
      </c>
      <c r="B5378" s="151">
        <v>0</v>
      </c>
      <c r="C5378" s="151">
        <v>0</v>
      </c>
      <c r="D5378" s="151">
        <v>0</v>
      </c>
      <c r="E5378" s="151">
        <v>9.6974131269872708E-5</v>
      </c>
      <c r="F5378" s="151">
        <v>0</v>
      </c>
      <c r="G5378" s="151">
        <v>0</v>
      </c>
      <c r="H5378" s="151">
        <v>0</v>
      </c>
      <c r="I5378" s="151">
        <v>5.3625313173766131E-5</v>
      </c>
      <c r="J5378" s="151">
        <v>0</v>
      </c>
      <c r="K5378" s="151">
        <v>0</v>
      </c>
      <c r="L5378" s="151">
        <v>0</v>
      </c>
      <c r="M5378" s="151">
        <v>0</v>
      </c>
      <c r="N5378" s="151">
        <v>0</v>
      </c>
      <c r="O5378" s="151">
        <v>0</v>
      </c>
      <c r="P5378" s="151">
        <v>0</v>
      </c>
    </row>
    <row r="5379" spans="1:16" ht="22" customHeight="1" x14ac:dyDescent="0.2">
      <c r="A5379" s="150" t="s">
        <v>6208</v>
      </c>
      <c r="B5379" s="151">
        <v>1.3976602725529461E-3</v>
      </c>
      <c r="C5379" s="151">
        <v>2.9813840249538356E-3</v>
      </c>
      <c r="D5379" s="151">
        <v>1.6305601094703376E-3</v>
      </c>
      <c r="E5379" s="151">
        <v>3.0546851350009901E-3</v>
      </c>
      <c r="F5379" s="151">
        <v>1.3693978118789747E-3</v>
      </c>
      <c r="G5379" s="151">
        <v>3.1378112109215449E-3</v>
      </c>
      <c r="H5379" s="151">
        <v>2.2637367175565078E-3</v>
      </c>
      <c r="I5379" s="151">
        <v>3.4856453562947987E-3</v>
      </c>
      <c r="J5379" s="151">
        <v>2.0435387391195452E-3</v>
      </c>
      <c r="K5379" s="151">
        <v>3.3431089431235233E-3</v>
      </c>
      <c r="L5379" s="151">
        <v>2.3849543195738569E-3</v>
      </c>
      <c r="M5379" s="151">
        <v>3.6549548705645226E-3</v>
      </c>
      <c r="N5379" s="151">
        <v>1.712575479654858E-3</v>
      </c>
      <c r="O5379" s="151">
        <v>1.7061812484917675E-3</v>
      </c>
      <c r="P5379" s="151">
        <v>1.7221639327111391E-3</v>
      </c>
    </row>
    <row r="5380" spans="1:16" ht="22" customHeight="1" x14ac:dyDescent="0.2">
      <c r="A5380" s="150" t="s">
        <v>6209</v>
      </c>
      <c r="B5380" s="151">
        <v>0</v>
      </c>
      <c r="C5380" s="151">
        <v>0</v>
      </c>
      <c r="D5380" s="151">
        <v>0</v>
      </c>
      <c r="E5380" s="151">
        <v>4.8487065634936354E-5</v>
      </c>
      <c r="F5380" s="151">
        <v>0</v>
      </c>
      <c r="G5380" s="151">
        <v>0</v>
      </c>
      <c r="H5380" s="151">
        <v>0</v>
      </c>
      <c r="I5380" s="151">
        <v>0</v>
      </c>
      <c r="J5380" s="151">
        <v>0</v>
      </c>
      <c r="K5380" s="151">
        <v>0</v>
      </c>
      <c r="L5380" s="151">
        <v>0</v>
      </c>
      <c r="M5380" s="151">
        <v>0</v>
      </c>
      <c r="N5380" s="151">
        <v>0</v>
      </c>
      <c r="O5380" s="151">
        <v>0</v>
      </c>
      <c r="P5380" s="151">
        <v>0</v>
      </c>
    </row>
    <row r="5381" spans="1:16" ht="22" customHeight="1" x14ac:dyDescent="0.2">
      <c r="A5381" s="150" t="s">
        <v>6210</v>
      </c>
      <c r="B5381" s="151">
        <v>0</v>
      </c>
      <c r="C5381" s="151">
        <v>9.0344970453146541E-5</v>
      </c>
      <c r="D5381" s="151">
        <v>0</v>
      </c>
      <c r="E5381" s="151">
        <v>4.8487065634936354E-5</v>
      </c>
      <c r="F5381" s="151">
        <v>0</v>
      </c>
      <c r="G5381" s="151">
        <v>9.2288565027104255E-5</v>
      </c>
      <c r="H5381" s="151">
        <v>0</v>
      </c>
      <c r="I5381" s="151">
        <v>1.0725062634753226E-4</v>
      </c>
      <c r="J5381" s="151">
        <v>0</v>
      </c>
      <c r="K5381" s="151">
        <v>9.2864137308986755E-5</v>
      </c>
      <c r="L5381" s="151">
        <v>0</v>
      </c>
      <c r="M5381" s="151">
        <v>2.8115037465880943E-4</v>
      </c>
      <c r="N5381" s="151">
        <v>0</v>
      </c>
      <c r="O5381" s="151">
        <v>0</v>
      </c>
      <c r="P5381" s="151">
        <v>0</v>
      </c>
    </row>
    <row r="5382" spans="1:16" ht="22" customHeight="1" x14ac:dyDescent="0.2">
      <c r="A5382" s="150" t="s">
        <v>6211</v>
      </c>
      <c r="B5382" s="151">
        <v>8.221531015017331E-5</v>
      </c>
      <c r="C5382" s="151">
        <v>2.7103491135943965E-4</v>
      </c>
      <c r="D5382" s="151">
        <v>8.8138384295693929E-5</v>
      </c>
      <c r="E5382" s="151">
        <v>2.4243532817468176E-4</v>
      </c>
      <c r="F5382" s="151">
        <v>1.611056249269382E-4</v>
      </c>
      <c r="G5382" s="151">
        <v>3.6915426010841702E-4</v>
      </c>
      <c r="H5382" s="151">
        <v>9.8423335545935129E-5</v>
      </c>
      <c r="I5382" s="151">
        <v>1.608759395212984E-4</v>
      </c>
      <c r="J5382" s="151">
        <v>5.676496497554292E-5</v>
      </c>
      <c r="K5382" s="151">
        <v>2.7859241192696029E-4</v>
      </c>
      <c r="L5382" s="151">
        <v>9.9373096648910702E-5</v>
      </c>
      <c r="M5382" s="151">
        <v>3.7486716621174589E-4</v>
      </c>
      <c r="N5382" s="151">
        <v>8.3540267300236974E-5</v>
      </c>
      <c r="O5382" s="151">
        <v>1.6249345223731118E-4</v>
      </c>
      <c r="P5382" s="151">
        <v>1.0899771726019868E-4</v>
      </c>
    </row>
    <row r="5383" spans="1:16" ht="22" customHeight="1" x14ac:dyDescent="0.2">
      <c r="A5383" s="150" t="s">
        <v>6212</v>
      </c>
      <c r="B5383" s="151">
        <v>7.3993779135155978E-4</v>
      </c>
      <c r="C5383" s="151">
        <v>1.0841396454377586E-3</v>
      </c>
      <c r="D5383" s="151">
        <v>7.9324545866124542E-4</v>
      </c>
      <c r="E5383" s="151">
        <v>1.2606637065083453E-3</v>
      </c>
      <c r="F5383" s="151">
        <v>7.2497531217122191E-4</v>
      </c>
      <c r="G5383" s="151">
        <v>1.2920399103794596E-3</v>
      </c>
      <c r="H5383" s="151">
        <v>1.2795033620971569E-3</v>
      </c>
      <c r="I5383" s="151">
        <v>1.3942581425179196E-3</v>
      </c>
      <c r="J5383" s="151">
        <v>1.1920642644864014E-3</v>
      </c>
      <c r="K5383" s="151">
        <v>1.2072337850168281E-3</v>
      </c>
      <c r="L5383" s="151">
        <v>1.1924771597869284E-3</v>
      </c>
      <c r="M5383" s="151">
        <v>1.1246014986352377E-3</v>
      </c>
      <c r="N5383" s="151">
        <v>6.0566693792671799E-4</v>
      </c>
      <c r="O5383" s="151">
        <v>6.499738089492447E-4</v>
      </c>
      <c r="P5383" s="151">
        <v>5.8858767320507286E-4</v>
      </c>
    </row>
    <row r="5384" spans="1:16" ht="22" customHeight="1" x14ac:dyDescent="0.2">
      <c r="A5384" s="150" t="s">
        <v>6213</v>
      </c>
      <c r="B5384" s="151">
        <v>8.221531015017331E-5</v>
      </c>
      <c r="C5384" s="151">
        <v>9.0344970453146541E-5</v>
      </c>
      <c r="D5384" s="151">
        <v>8.8138384295693929E-5</v>
      </c>
      <c r="E5384" s="151">
        <v>4.8487065634936354E-5</v>
      </c>
      <c r="F5384" s="151">
        <v>8.0552812463469098E-5</v>
      </c>
      <c r="G5384" s="151">
        <v>9.2288565027104255E-5</v>
      </c>
      <c r="H5384" s="151">
        <v>9.8423335545935129E-5</v>
      </c>
      <c r="I5384" s="151">
        <v>1.0725062634753226E-4</v>
      </c>
      <c r="J5384" s="151">
        <v>5.676496497554292E-5</v>
      </c>
      <c r="K5384" s="151">
        <v>9.2864137308986755E-5</v>
      </c>
      <c r="L5384" s="151">
        <v>0</v>
      </c>
      <c r="M5384" s="151">
        <v>9.3716791552936473E-5</v>
      </c>
      <c r="N5384" s="151">
        <v>6.2655200475177734E-5</v>
      </c>
      <c r="O5384" s="151">
        <v>8.1246726118655588E-5</v>
      </c>
      <c r="P5384" s="151">
        <v>8.7198173808158947E-5</v>
      </c>
    </row>
    <row r="5385" spans="1:16" ht="22" customHeight="1" x14ac:dyDescent="0.2">
      <c r="A5385" s="150" t="s">
        <v>6214</v>
      </c>
      <c r="B5385" s="151">
        <v>3.2886124060069324E-4</v>
      </c>
      <c r="C5385" s="151">
        <v>6.3241479317202576E-4</v>
      </c>
      <c r="D5385" s="151">
        <v>3.5255353718277572E-4</v>
      </c>
      <c r="E5385" s="151">
        <v>6.7881891888910888E-4</v>
      </c>
      <c r="F5385" s="151">
        <v>3.2221124985387639E-4</v>
      </c>
      <c r="G5385" s="151">
        <v>9.2288565027104255E-4</v>
      </c>
      <c r="H5385" s="151">
        <v>7.8738668436748103E-4</v>
      </c>
      <c r="I5385" s="151">
        <v>6.9712907125895978E-4</v>
      </c>
      <c r="J5385" s="151">
        <v>1.7029489492662877E-4</v>
      </c>
      <c r="K5385" s="151">
        <v>6.5004896116290726E-4</v>
      </c>
      <c r="L5385" s="151">
        <v>2.9811928994673211E-4</v>
      </c>
      <c r="M5385" s="151">
        <v>6.5601754087055532E-4</v>
      </c>
      <c r="N5385" s="151">
        <v>3.1327600237588863E-4</v>
      </c>
      <c r="O5385" s="151">
        <v>3.2498690447462235E-4</v>
      </c>
      <c r="P5385" s="151">
        <v>3.4879269523263579E-4</v>
      </c>
    </row>
    <row r="5386" spans="1:16" ht="22" customHeight="1" x14ac:dyDescent="0.2">
      <c r="A5386" s="150" t="s">
        <v>6215</v>
      </c>
      <c r="B5386" s="151">
        <v>0</v>
      </c>
      <c r="C5386" s="151">
        <v>0</v>
      </c>
      <c r="D5386" s="151">
        <v>0</v>
      </c>
      <c r="E5386" s="151">
        <v>0</v>
      </c>
      <c r="F5386" s="151">
        <v>8.0552812463469098E-5</v>
      </c>
      <c r="G5386" s="151">
        <v>0</v>
      </c>
      <c r="H5386" s="151">
        <v>0</v>
      </c>
      <c r="I5386" s="151">
        <v>0</v>
      </c>
      <c r="J5386" s="151">
        <v>0</v>
      </c>
      <c r="K5386" s="151">
        <v>0</v>
      </c>
      <c r="L5386" s="151">
        <v>0</v>
      </c>
      <c r="M5386" s="151">
        <v>0</v>
      </c>
      <c r="N5386" s="151">
        <v>0</v>
      </c>
      <c r="O5386" s="151">
        <v>0</v>
      </c>
      <c r="P5386" s="151">
        <v>0</v>
      </c>
    </row>
    <row r="5387" spans="1:16" ht="22" customHeight="1" x14ac:dyDescent="0.2">
      <c r="A5387" s="150" t="s">
        <v>6216</v>
      </c>
      <c r="B5387" s="151">
        <v>8.2749175800499107E-5</v>
      </c>
      <c r="C5387" s="151">
        <v>0</v>
      </c>
      <c r="D5387" s="151">
        <v>1.3306606719966778E-4</v>
      </c>
      <c r="E5387" s="151">
        <v>4.880191671048789E-5</v>
      </c>
      <c r="F5387" s="151">
        <v>8.1075882674270852E-5</v>
      </c>
      <c r="G5387" s="151">
        <v>0</v>
      </c>
      <c r="H5387" s="151">
        <v>3.9624979245766095E-4</v>
      </c>
      <c r="I5387" s="151">
        <v>5.3973529493076303E-5</v>
      </c>
      <c r="J5387" s="151">
        <v>3.4280141186529165E-4</v>
      </c>
      <c r="K5387" s="151">
        <v>0</v>
      </c>
      <c r="L5387" s="151">
        <v>3.0005512949184073E-4</v>
      </c>
      <c r="M5387" s="151">
        <v>0</v>
      </c>
      <c r="N5387" s="151">
        <v>2.9428957798947116E-4</v>
      </c>
      <c r="O5387" s="151">
        <v>4.9064581357369935E-4</v>
      </c>
      <c r="P5387" s="151">
        <v>3.0717538500601451E-4</v>
      </c>
    </row>
    <row r="5388" spans="1:16" ht="22" customHeight="1" x14ac:dyDescent="0.2">
      <c r="A5388" s="150" t="s">
        <v>6217</v>
      </c>
      <c r="B5388" s="151">
        <v>0</v>
      </c>
      <c r="C5388" s="151">
        <v>0</v>
      </c>
      <c r="D5388" s="151">
        <v>0</v>
      </c>
      <c r="E5388" s="151">
        <v>0</v>
      </c>
      <c r="F5388" s="151">
        <v>0</v>
      </c>
      <c r="G5388" s="151">
        <v>0</v>
      </c>
      <c r="H5388" s="151">
        <v>0</v>
      </c>
      <c r="I5388" s="151">
        <v>0</v>
      </c>
      <c r="J5388" s="151">
        <v>0</v>
      </c>
      <c r="K5388" s="151">
        <v>0</v>
      </c>
      <c r="L5388" s="151">
        <v>0</v>
      </c>
      <c r="M5388" s="151">
        <v>0</v>
      </c>
      <c r="N5388" s="151">
        <v>1.0510342071052539E-4</v>
      </c>
      <c r="O5388" s="151">
        <v>1.6354860452456646E-4</v>
      </c>
      <c r="P5388" s="151">
        <v>1.755287914320083E-4</v>
      </c>
    </row>
    <row r="5389" spans="1:16" ht="22" customHeight="1" x14ac:dyDescent="0.2">
      <c r="A5389" s="150" t="s">
        <v>6218</v>
      </c>
      <c r="B5389" s="151">
        <v>3.3099670320199643E-4</v>
      </c>
      <c r="C5389" s="151">
        <v>5.4558975663263824E-4</v>
      </c>
      <c r="D5389" s="151">
        <v>3.991982015990033E-4</v>
      </c>
      <c r="E5389" s="151">
        <v>4.3921725039439098E-4</v>
      </c>
      <c r="F5389" s="151">
        <v>4.0537941337135416E-4</v>
      </c>
      <c r="G5389" s="151">
        <v>5.5732704854030484E-4</v>
      </c>
      <c r="H5389" s="151">
        <v>4.9531224057207607E-4</v>
      </c>
      <c r="I5389" s="151">
        <v>4.8576176543768668E-4</v>
      </c>
      <c r="J5389" s="151">
        <v>6.2846925508636803E-4</v>
      </c>
      <c r="K5389" s="151">
        <v>4.6733575593808268E-4</v>
      </c>
      <c r="L5389" s="151">
        <v>7.0012863548096175E-4</v>
      </c>
      <c r="M5389" s="151">
        <v>6.6027739503205245E-4</v>
      </c>
      <c r="N5389" s="151">
        <v>3.9939299869999655E-4</v>
      </c>
      <c r="O5389" s="151">
        <v>4.0887151131141605E-4</v>
      </c>
      <c r="P5389" s="151">
        <v>4.1688087965101967E-4</v>
      </c>
    </row>
    <row r="5390" spans="1:16" ht="22" customHeight="1" x14ac:dyDescent="0.2">
      <c r="A5390" s="150" t="s">
        <v>6219</v>
      </c>
      <c r="B5390" s="151">
        <v>0</v>
      </c>
      <c r="C5390" s="151">
        <v>0</v>
      </c>
      <c r="D5390" s="151">
        <v>0</v>
      </c>
      <c r="E5390" s="151">
        <v>0</v>
      </c>
      <c r="F5390" s="151">
        <v>0</v>
      </c>
      <c r="G5390" s="151">
        <v>0</v>
      </c>
      <c r="H5390" s="151">
        <v>0</v>
      </c>
      <c r="I5390" s="151">
        <v>0</v>
      </c>
      <c r="J5390" s="151">
        <v>0</v>
      </c>
      <c r="K5390" s="151">
        <v>0</v>
      </c>
      <c r="L5390" s="151">
        <v>0</v>
      </c>
      <c r="M5390" s="151">
        <v>0</v>
      </c>
      <c r="N5390" s="151">
        <v>2.1020684142105084E-5</v>
      </c>
      <c r="O5390" s="151">
        <v>0</v>
      </c>
      <c r="P5390" s="151">
        <v>0</v>
      </c>
    </row>
    <row r="5391" spans="1:16" ht="22" customHeight="1" x14ac:dyDescent="0.2">
      <c r="A5391" s="150" t="s">
        <v>6220</v>
      </c>
      <c r="B5391" s="151">
        <v>0</v>
      </c>
      <c r="C5391" s="151">
        <v>0</v>
      </c>
      <c r="D5391" s="151">
        <v>0</v>
      </c>
      <c r="E5391" s="151">
        <v>0</v>
      </c>
      <c r="F5391" s="151">
        <v>0</v>
      </c>
      <c r="G5391" s="151">
        <v>0</v>
      </c>
      <c r="H5391" s="151">
        <v>0</v>
      </c>
      <c r="I5391" s="151">
        <v>5.3973529493076303E-5</v>
      </c>
      <c r="J5391" s="151">
        <v>0</v>
      </c>
      <c r="K5391" s="151">
        <v>0</v>
      </c>
      <c r="L5391" s="151">
        <v>0</v>
      </c>
      <c r="M5391" s="151">
        <v>0</v>
      </c>
      <c r="N5391" s="151">
        <v>0</v>
      </c>
      <c r="O5391" s="151">
        <v>0</v>
      </c>
      <c r="P5391" s="151">
        <v>0</v>
      </c>
    </row>
    <row r="5392" spans="1:16" ht="22" customHeight="1" x14ac:dyDescent="0.2">
      <c r="A5392" s="150" t="s">
        <v>6221</v>
      </c>
      <c r="B5392" s="151">
        <v>0</v>
      </c>
      <c r="C5392" s="151">
        <v>0</v>
      </c>
      <c r="D5392" s="151">
        <v>0</v>
      </c>
      <c r="E5392" s="151">
        <v>0</v>
      </c>
      <c r="F5392" s="151">
        <v>0</v>
      </c>
      <c r="G5392" s="151">
        <v>0</v>
      </c>
      <c r="H5392" s="151">
        <v>0</v>
      </c>
      <c r="I5392" s="151">
        <v>5.3973529493076303E-5</v>
      </c>
      <c r="J5392" s="151">
        <v>5.7133568644215283E-5</v>
      </c>
      <c r="K5392" s="151">
        <v>0</v>
      </c>
      <c r="L5392" s="151">
        <v>0</v>
      </c>
      <c r="M5392" s="151">
        <v>9.4325342147436077E-5</v>
      </c>
      <c r="N5392" s="151">
        <v>0</v>
      </c>
      <c r="O5392" s="151">
        <v>0</v>
      </c>
      <c r="P5392" s="151">
        <v>0</v>
      </c>
    </row>
    <row r="5393" spans="1:16" ht="22" customHeight="1" x14ac:dyDescent="0.2">
      <c r="A5393" s="150" t="s">
        <v>6222</v>
      </c>
      <c r="B5393" s="151">
        <v>3.3099670320199643E-4</v>
      </c>
      <c r="C5393" s="151">
        <v>3.6372650442175885E-4</v>
      </c>
      <c r="D5393" s="151">
        <v>3.991982015990033E-4</v>
      </c>
      <c r="E5393" s="151">
        <v>2.9281150026292735E-4</v>
      </c>
      <c r="F5393" s="151">
        <v>3.2430353069708341E-4</v>
      </c>
      <c r="G5393" s="151">
        <v>5.5732704854030484E-4</v>
      </c>
      <c r="H5393" s="151">
        <v>4.9531224057207607E-4</v>
      </c>
      <c r="I5393" s="151">
        <v>5.9370882442383928E-4</v>
      </c>
      <c r="J5393" s="151">
        <v>3.9993498050950693E-4</v>
      </c>
      <c r="K5393" s="151">
        <v>3.738686047504662E-4</v>
      </c>
      <c r="L5393" s="151">
        <v>3.0005512949184073E-4</v>
      </c>
      <c r="M5393" s="151">
        <v>3.7730136858974431E-4</v>
      </c>
      <c r="N5393" s="151">
        <v>2.1020684142105078E-4</v>
      </c>
      <c r="O5393" s="151">
        <v>3.2709720904913292E-4</v>
      </c>
      <c r="P5393" s="151">
        <v>2.8523428607701346E-4</v>
      </c>
    </row>
    <row r="5394" spans="1:16" ht="22" customHeight="1" x14ac:dyDescent="0.2">
      <c r="A5394" s="150" t="s">
        <v>6223</v>
      </c>
      <c r="B5394" s="151">
        <v>0</v>
      </c>
      <c r="C5394" s="151">
        <v>3.6372650442175885E-4</v>
      </c>
      <c r="D5394" s="151">
        <v>0</v>
      </c>
      <c r="E5394" s="151">
        <v>4.880191671048789E-5</v>
      </c>
      <c r="F5394" s="151">
        <v>0</v>
      </c>
      <c r="G5394" s="151">
        <v>9.2887841423384154E-5</v>
      </c>
      <c r="H5394" s="151">
        <v>0</v>
      </c>
      <c r="I5394" s="151">
        <v>5.3973529493076303E-5</v>
      </c>
      <c r="J5394" s="151">
        <v>0</v>
      </c>
      <c r="K5394" s="151">
        <v>0</v>
      </c>
      <c r="L5394" s="151">
        <v>0</v>
      </c>
      <c r="M5394" s="151">
        <v>9.4325342147436077E-5</v>
      </c>
      <c r="N5394" s="151">
        <v>0</v>
      </c>
      <c r="O5394" s="151">
        <v>0</v>
      </c>
      <c r="P5394" s="151">
        <v>0</v>
      </c>
    </row>
    <row r="5395" spans="1:16" ht="22" customHeight="1" x14ac:dyDescent="0.2">
      <c r="A5395" s="150" t="s">
        <v>6224</v>
      </c>
      <c r="B5395" s="151">
        <v>0</v>
      </c>
      <c r="C5395" s="151">
        <v>0</v>
      </c>
      <c r="D5395" s="151">
        <v>0</v>
      </c>
      <c r="E5395" s="151">
        <v>0</v>
      </c>
      <c r="F5395" s="151">
        <v>0</v>
      </c>
      <c r="G5395" s="151">
        <v>9.2887841423384154E-5</v>
      </c>
      <c r="H5395" s="151">
        <v>0</v>
      </c>
      <c r="I5395" s="151">
        <v>0</v>
      </c>
      <c r="J5395" s="151">
        <v>0</v>
      </c>
      <c r="K5395" s="151">
        <v>9.3467151187616549E-5</v>
      </c>
      <c r="L5395" s="151">
        <v>0</v>
      </c>
      <c r="M5395" s="151">
        <v>9.4325342147436077E-5</v>
      </c>
      <c r="N5395" s="151">
        <v>0</v>
      </c>
      <c r="O5395" s="151">
        <v>0</v>
      </c>
      <c r="P5395" s="151">
        <v>0</v>
      </c>
    </row>
    <row r="5396" spans="1:16" ht="22" customHeight="1" x14ac:dyDescent="0.2">
      <c r="A5396" s="152" t="s">
        <v>6225</v>
      </c>
      <c r="B5396" s="153">
        <v>0</v>
      </c>
      <c r="C5396" s="153">
        <v>0</v>
      </c>
      <c r="D5396" s="153">
        <v>0</v>
      </c>
      <c r="E5396" s="153">
        <v>0</v>
      </c>
      <c r="F5396" s="153">
        <v>0</v>
      </c>
      <c r="G5396" s="153">
        <v>0</v>
      </c>
      <c r="H5396" s="153">
        <v>0</v>
      </c>
      <c r="I5396" s="153">
        <v>0</v>
      </c>
      <c r="J5396" s="153">
        <v>0</v>
      </c>
      <c r="K5396" s="153">
        <v>0</v>
      </c>
      <c r="L5396" s="153">
        <v>0</v>
      </c>
      <c r="M5396" s="153">
        <v>0</v>
      </c>
      <c r="N5396" s="153">
        <v>0</v>
      </c>
      <c r="O5396" s="153">
        <v>8.177430226228323E-5</v>
      </c>
      <c r="P5396" s="153">
        <v>0</v>
      </c>
    </row>
    <row r="5397" spans="1:16" ht="22" customHeight="1" x14ac:dyDescent="0.2">
      <c r="A5397" s="150" t="s">
        <v>6226</v>
      </c>
      <c r="B5397" s="151">
        <v>9.1024093380549017E-4</v>
      </c>
      <c r="C5397" s="151">
        <v>8.1838463494895725E-4</v>
      </c>
      <c r="D5397" s="151">
        <v>1.1088838933305649E-3</v>
      </c>
      <c r="E5397" s="151">
        <v>1.1224440843412215E-3</v>
      </c>
      <c r="F5397" s="151">
        <v>8.1075882674270833E-4</v>
      </c>
      <c r="G5397" s="151">
        <v>9.2887841423384141E-4</v>
      </c>
      <c r="H5397" s="151">
        <v>1.0896869292585675E-3</v>
      </c>
      <c r="I5397" s="151">
        <v>1.2413911783407548E-3</v>
      </c>
      <c r="J5397" s="151">
        <v>1.3712056474611666E-3</v>
      </c>
      <c r="K5397" s="151">
        <v>1.0281386630637819E-3</v>
      </c>
      <c r="L5397" s="151">
        <v>9.0016538847552223E-4</v>
      </c>
      <c r="M5397" s="151">
        <v>1.0375787636217966E-3</v>
      </c>
      <c r="N5397" s="151">
        <v>3.699640409010494E-3</v>
      </c>
      <c r="O5397" s="151">
        <v>3.9251665085895948E-3</v>
      </c>
      <c r="P5397" s="151">
        <v>3.7299868179301761E-3</v>
      </c>
    </row>
    <row r="5398" spans="1:16" ht="22" customHeight="1" x14ac:dyDescent="0.2">
      <c r="A5398" s="150" t="s">
        <v>6227</v>
      </c>
      <c r="B5398" s="151">
        <v>2.4824752740149731E-4</v>
      </c>
      <c r="C5398" s="151">
        <v>0</v>
      </c>
      <c r="D5398" s="151">
        <v>3.1048749013255815E-4</v>
      </c>
      <c r="E5398" s="151">
        <v>0</v>
      </c>
      <c r="F5398" s="151">
        <v>2.4322764802281251E-4</v>
      </c>
      <c r="G5398" s="151">
        <v>0</v>
      </c>
      <c r="H5398" s="151">
        <v>0</v>
      </c>
      <c r="I5398" s="151">
        <v>0</v>
      </c>
      <c r="J5398" s="151">
        <v>0</v>
      </c>
      <c r="K5398" s="151">
        <v>0</v>
      </c>
      <c r="L5398" s="151">
        <v>0</v>
      </c>
      <c r="M5398" s="151">
        <v>0</v>
      </c>
      <c r="N5398" s="151">
        <v>1.4714478899473558E-4</v>
      </c>
      <c r="O5398" s="151">
        <v>2.4532290678684968E-4</v>
      </c>
      <c r="P5398" s="151">
        <v>1.755287914320083E-4</v>
      </c>
    </row>
    <row r="5399" spans="1:16" ht="22" customHeight="1" x14ac:dyDescent="0.2">
      <c r="A5399" s="150" t="s">
        <v>6228</v>
      </c>
      <c r="B5399" s="151">
        <v>3.3099670320199643E-4</v>
      </c>
      <c r="C5399" s="151">
        <v>0</v>
      </c>
      <c r="D5399" s="151">
        <v>1.7742142293289038E-4</v>
      </c>
      <c r="E5399" s="151">
        <v>0</v>
      </c>
      <c r="F5399" s="151">
        <v>8.1075882674270852E-5</v>
      </c>
      <c r="G5399" s="151">
        <v>0</v>
      </c>
      <c r="H5399" s="151">
        <v>0</v>
      </c>
      <c r="I5399" s="151">
        <v>0</v>
      </c>
      <c r="J5399" s="151">
        <v>0</v>
      </c>
      <c r="K5399" s="151">
        <v>0</v>
      </c>
      <c r="L5399" s="151">
        <v>0</v>
      </c>
      <c r="M5399" s="151">
        <v>0</v>
      </c>
      <c r="N5399" s="151">
        <v>1.2612410485263048E-4</v>
      </c>
      <c r="O5399" s="151">
        <v>1.6354860452456646E-4</v>
      </c>
      <c r="P5399" s="151">
        <v>8.7764395716004149E-5</v>
      </c>
    </row>
    <row r="5400" spans="1:16" ht="22" customHeight="1" x14ac:dyDescent="0.2">
      <c r="A5400" s="150" t="s">
        <v>6229</v>
      </c>
      <c r="B5400" s="151">
        <v>0</v>
      </c>
      <c r="C5400" s="151">
        <v>0</v>
      </c>
      <c r="D5400" s="151">
        <v>0</v>
      </c>
      <c r="E5400" s="151">
        <v>0</v>
      </c>
      <c r="F5400" s="151">
        <v>0</v>
      </c>
      <c r="G5400" s="151">
        <v>0</v>
      </c>
      <c r="H5400" s="151">
        <v>0</v>
      </c>
      <c r="I5400" s="151">
        <v>0</v>
      </c>
      <c r="J5400" s="151">
        <v>5.7506990661497728E-5</v>
      </c>
      <c r="K5400" s="151">
        <v>0</v>
      </c>
      <c r="L5400" s="151">
        <v>1.0067209137634745E-4</v>
      </c>
      <c r="M5400" s="151">
        <v>0</v>
      </c>
      <c r="N5400" s="151">
        <v>6.3474222703611421E-5</v>
      </c>
      <c r="O5400" s="151">
        <v>8.230877482608899E-5</v>
      </c>
      <c r="P5400" s="151">
        <v>8.8338019217415928E-5</v>
      </c>
    </row>
    <row r="5401" spans="1:16" ht="22" customHeight="1" x14ac:dyDescent="0.2">
      <c r="A5401" s="150" t="s">
        <v>6230</v>
      </c>
      <c r="B5401" s="151">
        <v>0</v>
      </c>
      <c r="C5401" s="151">
        <v>9.1525950459070025E-5</v>
      </c>
      <c r="D5401" s="151">
        <v>0</v>
      </c>
      <c r="E5401" s="151">
        <v>4.9120883486373433E-5</v>
      </c>
      <c r="F5401" s="151">
        <v>0</v>
      </c>
      <c r="G5401" s="151">
        <v>9.3494951498046799E-5</v>
      </c>
      <c r="H5401" s="151">
        <v>0</v>
      </c>
      <c r="I5401" s="151">
        <v>1.0865259531939543E-4</v>
      </c>
      <c r="J5401" s="151">
        <v>0</v>
      </c>
      <c r="K5401" s="151">
        <v>9.40780476006075E-5</v>
      </c>
      <c r="L5401" s="151">
        <v>0</v>
      </c>
      <c r="M5401" s="151">
        <v>9.4941847651667673E-5</v>
      </c>
      <c r="N5401" s="151">
        <v>0</v>
      </c>
      <c r="O5401" s="151">
        <v>0</v>
      </c>
      <c r="P5401" s="151">
        <v>2.2084504804353982E-5</v>
      </c>
    </row>
    <row r="5402" spans="1:16" ht="22" customHeight="1" x14ac:dyDescent="0.2">
      <c r="A5402" s="150" t="s">
        <v>6231</v>
      </c>
      <c r="B5402" s="151">
        <v>1.6658004017355377E-4</v>
      </c>
      <c r="C5402" s="151">
        <v>2.7457785137721008E-4</v>
      </c>
      <c r="D5402" s="151">
        <v>2.6787156011436389E-4</v>
      </c>
      <c r="E5402" s="151">
        <v>6.385714853228546E-4</v>
      </c>
      <c r="F5402" s="151">
        <v>4.080289520208402E-4</v>
      </c>
      <c r="G5402" s="151">
        <v>9.3494951498046799E-5</v>
      </c>
      <c r="H5402" s="151">
        <v>2.9912974528666558E-4</v>
      </c>
      <c r="I5402" s="151">
        <v>4.8893667893727937E-4</v>
      </c>
      <c r="J5402" s="151">
        <v>6.900838879379728E-4</v>
      </c>
      <c r="K5402" s="151">
        <v>5.6446828560364505E-4</v>
      </c>
      <c r="L5402" s="151">
        <v>5.033604568817372E-4</v>
      </c>
      <c r="M5402" s="151">
        <v>5.6965108591000601E-4</v>
      </c>
      <c r="N5402" s="151">
        <v>2.7505496504898284E-4</v>
      </c>
      <c r="O5402" s="151">
        <v>4.11543874130445E-4</v>
      </c>
      <c r="P5402" s="151">
        <v>2.2084504804353983E-4</v>
      </c>
    </row>
    <row r="5403" spans="1:16" ht="22" customHeight="1" x14ac:dyDescent="0.2">
      <c r="A5403" s="150" t="s">
        <v>6232</v>
      </c>
      <c r="B5403" s="151">
        <v>1.6658004017355377E-4</v>
      </c>
      <c r="C5403" s="151">
        <v>2.7457785137721008E-4</v>
      </c>
      <c r="D5403" s="151">
        <v>1.7858104007624259E-4</v>
      </c>
      <c r="E5403" s="151">
        <v>2.4560441743186719E-4</v>
      </c>
      <c r="F5403" s="151">
        <v>1.6321158080833607E-4</v>
      </c>
      <c r="G5403" s="151">
        <v>2.8048485449414038E-4</v>
      </c>
      <c r="H5403" s="151">
        <v>1.9941983019111041E-4</v>
      </c>
      <c r="I5403" s="151">
        <v>2.1730519063879085E-4</v>
      </c>
      <c r="J5403" s="151">
        <v>2.3002796264599091E-4</v>
      </c>
      <c r="K5403" s="151">
        <v>3.7631219040243E-4</v>
      </c>
      <c r="L5403" s="151">
        <v>3.0201627412904233E-4</v>
      </c>
      <c r="M5403" s="151">
        <v>1.8988369530333535E-4</v>
      </c>
      <c r="N5403" s="151">
        <v>1.9042266811083428E-4</v>
      </c>
      <c r="O5403" s="151">
        <v>1.6461754965217798E-4</v>
      </c>
      <c r="P5403" s="151">
        <v>1.7667603843483186E-4</v>
      </c>
    </row>
    <row r="5404" spans="1:16" ht="22" customHeight="1" x14ac:dyDescent="0.2">
      <c r="A5404" s="150" t="s">
        <v>6233</v>
      </c>
      <c r="B5404" s="151">
        <v>0</v>
      </c>
      <c r="C5404" s="151">
        <v>0</v>
      </c>
      <c r="D5404" s="151">
        <v>0</v>
      </c>
      <c r="E5404" s="151">
        <v>4.9120883486373433E-5</v>
      </c>
      <c r="F5404" s="151">
        <v>0</v>
      </c>
      <c r="G5404" s="151">
        <v>0</v>
      </c>
      <c r="H5404" s="151">
        <v>0</v>
      </c>
      <c r="I5404" s="151">
        <v>1.0865259531939543E-4</v>
      </c>
      <c r="J5404" s="151">
        <v>0</v>
      </c>
      <c r="K5404" s="151">
        <v>9.40780476006075E-5</v>
      </c>
      <c r="L5404" s="151">
        <v>0</v>
      </c>
      <c r="M5404" s="151">
        <v>0</v>
      </c>
      <c r="N5404" s="151">
        <v>0</v>
      </c>
      <c r="O5404" s="151">
        <v>0</v>
      </c>
      <c r="P5404" s="151">
        <v>2.2084504804353982E-5</v>
      </c>
    </row>
    <row r="5405" spans="1:16" ht="22" customHeight="1" x14ac:dyDescent="0.2">
      <c r="A5405" s="150" t="s">
        <v>6234</v>
      </c>
      <c r="B5405" s="151">
        <v>0</v>
      </c>
      <c r="C5405" s="151">
        <v>0</v>
      </c>
      <c r="D5405" s="151">
        <v>0</v>
      </c>
      <c r="E5405" s="151">
        <v>4.9120883486373433E-5</v>
      </c>
      <c r="F5405" s="151">
        <v>0</v>
      </c>
      <c r="G5405" s="151">
        <v>0</v>
      </c>
      <c r="H5405" s="151">
        <v>0</v>
      </c>
      <c r="I5405" s="151">
        <v>5.4326297659697713E-5</v>
      </c>
      <c r="J5405" s="151">
        <v>0</v>
      </c>
      <c r="K5405" s="151">
        <v>0</v>
      </c>
      <c r="L5405" s="151">
        <v>0</v>
      </c>
      <c r="M5405" s="151">
        <v>0</v>
      </c>
      <c r="N5405" s="151">
        <v>0</v>
      </c>
      <c r="O5405" s="151">
        <v>0</v>
      </c>
      <c r="P5405" s="151">
        <v>0</v>
      </c>
    </row>
    <row r="5406" spans="1:16" ht="22" customHeight="1" x14ac:dyDescent="0.2">
      <c r="A5406" s="150" t="s">
        <v>6235</v>
      </c>
      <c r="B5406" s="151">
        <v>2.4987006026033065E-4</v>
      </c>
      <c r="C5406" s="151">
        <v>6.4068165321349018E-4</v>
      </c>
      <c r="D5406" s="151">
        <v>4.9109786020966708E-4</v>
      </c>
      <c r="E5406" s="151">
        <v>6.87692368809228E-4</v>
      </c>
      <c r="F5406" s="151">
        <v>2.4481737121250413E-4</v>
      </c>
      <c r="G5406" s="151">
        <v>7.4795961198437439E-4</v>
      </c>
      <c r="H5406" s="151">
        <v>3.9883966038222081E-4</v>
      </c>
      <c r="I5406" s="151">
        <v>3.8028408361788399E-4</v>
      </c>
      <c r="J5406" s="151">
        <v>4.6005592529198183E-4</v>
      </c>
      <c r="K5406" s="151">
        <v>6.5854633320425247E-4</v>
      </c>
      <c r="L5406" s="151">
        <v>3.0201627412904233E-4</v>
      </c>
      <c r="M5406" s="151">
        <v>7.5953478121334138E-4</v>
      </c>
      <c r="N5406" s="151">
        <v>3.1737111351805709E-4</v>
      </c>
      <c r="O5406" s="151">
        <v>4.11543874130445E-4</v>
      </c>
      <c r="P5406" s="151">
        <v>3.9752108647837168E-4</v>
      </c>
    </row>
    <row r="5407" spans="1:16" ht="22" customHeight="1" x14ac:dyDescent="0.2">
      <c r="A5407" s="150" t="s">
        <v>6236</v>
      </c>
      <c r="B5407" s="151">
        <v>0</v>
      </c>
      <c r="C5407" s="151">
        <v>2.7457785137721008E-4</v>
      </c>
      <c r="D5407" s="151">
        <v>1.7858104007624259E-4</v>
      </c>
      <c r="E5407" s="151">
        <v>2.4560441743186719E-4</v>
      </c>
      <c r="F5407" s="151">
        <v>8.1605790404168035E-5</v>
      </c>
      <c r="G5407" s="151">
        <v>1.869899029960936E-4</v>
      </c>
      <c r="H5407" s="151">
        <v>0</v>
      </c>
      <c r="I5407" s="151">
        <v>1.0865259531939543E-4</v>
      </c>
      <c r="J5407" s="151">
        <v>0</v>
      </c>
      <c r="K5407" s="151">
        <v>9.40780476006075E-5</v>
      </c>
      <c r="L5407" s="151">
        <v>0</v>
      </c>
      <c r="M5407" s="151">
        <v>1.8988369530333535E-4</v>
      </c>
      <c r="N5407" s="151">
        <v>2.115807423453714E-5</v>
      </c>
      <c r="O5407" s="151">
        <v>0</v>
      </c>
      <c r="P5407" s="151">
        <v>4.4169009608707964E-5</v>
      </c>
    </row>
    <row r="5408" spans="1:16" ht="22" customHeight="1" x14ac:dyDescent="0.2">
      <c r="A5408" s="150" t="s">
        <v>6237</v>
      </c>
      <c r="B5408" s="151">
        <v>0</v>
      </c>
      <c r="C5408" s="151">
        <v>9.1525950459070025E-5</v>
      </c>
      <c r="D5408" s="151">
        <v>4.4645260019060648E-5</v>
      </c>
      <c r="E5408" s="151">
        <v>0</v>
      </c>
      <c r="F5408" s="151">
        <v>0</v>
      </c>
      <c r="G5408" s="151">
        <v>0</v>
      </c>
      <c r="H5408" s="151">
        <v>0</v>
      </c>
      <c r="I5408" s="151">
        <v>0</v>
      </c>
      <c r="J5408" s="151">
        <v>0</v>
      </c>
      <c r="K5408" s="151">
        <v>0</v>
      </c>
      <c r="L5408" s="151">
        <v>0</v>
      </c>
      <c r="M5408" s="151">
        <v>0</v>
      </c>
      <c r="N5408" s="151">
        <v>0</v>
      </c>
      <c r="O5408" s="151">
        <v>0</v>
      </c>
      <c r="P5408" s="151">
        <v>0</v>
      </c>
    </row>
    <row r="5409" spans="1:16" ht="22" customHeight="1" x14ac:dyDescent="0.2">
      <c r="A5409" s="150" t="s">
        <v>6238</v>
      </c>
      <c r="B5409" s="151">
        <v>3.3316008034710754E-4</v>
      </c>
      <c r="C5409" s="151">
        <v>1.0067854550497703E-3</v>
      </c>
      <c r="D5409" s="151">
        <v>3.1251682013342454E-4</v>
      </c>
      <c r="E5409" s="151">
        <v>9.8241766972746876E-4</v>
      </c>
      <c r="F5409" s="151">
        <v>3.2642316161667214E-4</v>
      </c>
      <c r="G5409" s="151">
        <v>8.4145456348242115E-4</v>
      </c>
      <c r="H5409" s="151">
        <v>3.9883966038222081E-4</v>
      </c>
      <c r="I5409" s="151">
        <v>5.9758927425667481E-4</v>
      </c>
      <c r="J5409" s="151">
        <v>4.0254893463048409E-4</v>
      </c>
      <c r="K5409" s="151">
        <v>6.5854633320425247E-4</v>
      </c>
      <c r="L5409" s="151">
        <v>3.0201627412904233E-4</v>
      </c>
      <c r="M5409" s="151">
        <v>5.6965108591000601E-4</v>
      </c>
      <c r="N5409" s="151">
        <v>6.1358415280157708E-4</v>
      </c>
      <c r="O5409" s="151">
        <v>3.2923509930435596E-4</v>
      </c>
      <c r="P5409" s="151">
        <v>4.4169009608707965E-4</v>
      </c>
    </row>
    <row r="5410" spans="1:16" ht="22" customHeight="1" x14ac:dyDescent="0.2">
      <c r="A5410" s="152" t="s">
        <v>6239</v>
      </c>
      <c r="B5410" s="153">
        <v>8.3290020086776884E-5</v>
      </c>
      <c r="C5410" s="153">
        <v>0</v>
      </c>
      <c r="D5410" s="153">
        <v>0</v>
      </c>
      <c r="E5410" s="153">
        <v>0</v>
      </c>
      <c r="F5410" s="153">
        <v>0</v>
      </c>
      <c r="G5410" s="153">
        <v>0</v>
      </c>
      <c r="H5410" s="153">
        <v>0</v>
      </c>
      <c r="I5410" s="153">
        <v>0</v>
      </c>
      <c r="J5410" s="153">
        <v>0</v>
      </c>
      <c r="K5410" s="153">
        <v>0</v>
      </c>
      <c r="L5410" s="153">
        <v>0</v>
      </c>
      <c r="M5410" s="153">
        <v>0</v>
      </c>
      <c r="N5410" s="153">
        <v>2.115807423453714E-5</v>
      </c>
      <c r="O5410" s="153">
        <v>0</v>
      </c>
      <c r="P5410" s="153">
        <v>4.4169009608707964E-5</v>
      </c>
    </row>
    <row r="5411" spans="1:16" ht="22" customHeight="1" x14ac:dyDescent="0.2">
      <c r="A5411" s="150" t="s">
        <v>6240</v>
      </c>
      <c r="B5411" s="151">
        <v>7.496101807809919E-4</v>
      </c>
      <c r="C5411" s="151">
        <v>9.1525950459070025E-5</v>
      </c>
      <c r="D5411" s="151">
        <v>1.026840980438395E-3</v>
      </c>
      <c r="E5411" s="151">
        <v>4.9120883486373433E-5</v>
      </c>
      <c r="F5411" s="151">
        <v>1.1424810656583525E-3</v>
      </c>
      <c r="G5411" s="151">
        <v>9.3494951498046799E-5</v>
      </c>
      <c r="H5411" s="151">
        <v>1.9941983019111041E-4</v>
      </c>
      <c r="I5411" s="151">
        <v>5.4326297659697713E-5</v>
      </c>
      <c r="J5411" s="151">
        <v>2.8753495330748866E-4</v>
      </c>
      <c r="K5411" s="151">
        <v>9.40780476006075E-5</v>
      </c>
      <c r="L5411" s="151">
        <v>2.013441827526949E-4</v>
      </c>
      <c r="M5411" s="151">
        <v>9.4941847651667673E-5</v>
      </c>
      <c r="N5411" s="151">
        <v>7.405325982087999E-4</v>
      </c>
      <c r="O5411" s="151">
        <v>6.5847019860871192E-4</v>
      </c>
      <c r="P5411" s="151">
        <v>7.2878865854368146E-4</v>
      </c>
    </row>
    <row r="5412" spans="1:16" ht="22" customHeight="1" x14ac:dyDescent="0.2">
      <c r="A5412" s="150" t="s">
        <v>6241</v>
      </c>
      <c r="B5412" s="151">
        <v>0</v>
      </c>
      <c r="C5412" s="151">
        <v>0</v>
      </c>
      <c r="D5412" s="151">
        <v>4.4645260019060648E-5</v>
      </c>
      <c r="E5412" s="151">
        <v>0</v>
      </c>
      <c r="F5412" s="151">
        <v>0</v>
      </c>
      <c r="G5412" s="151">
        <v>0</v>
      </c>
      <c r="H5412" s="151">
        <v>0</v>
      </c>
      <c r="I5412" s="151">
        <v>0</v>
      </c>
      <c r="J5412" s="151">
        <v>0</v>
      </c>
      <c r="K5412" s="151">
        <v>0</v>
      </c>
      <c r="L5412" s="151">
        <v>0</v>
      </c>
      <c r="M5412" s="151">
        <v>0</v>
      </c>
      <c r="N5412" s="151">
        <v>8.4632296938148561E-5</v>
      </c>
      <c r="O5412" s="151">
        <v>1.6461754965217798E-4</v>
      </c>
      <c r="P5412" s="151">
        <v>0</v>
      </c>
    </row>
    <row r="5413" spans="1:16" ht="22" customHeight="1" x14ac:dyDescent="0.2">
      <c r="A5413" s="150" t="s">
        <v>6242</v>
      </c>
      <c r="B5413" s="151">
        <v>1.6658004017355377E-4</v>
      </c>
      <c r="C5413" s="151">
        <v>0</v>
      </c>
      <c r="D5413" s="151">
        <v>8.9290520038121297E-5</v>
      </c>
      <c r="E5413" s="151">
        <v>9.8241766972746866E-5</v>
      </c>
      <c r="F5413" s="151">
        <v>1.6321158080833607E-4</v>
      </c>
      <c r="G5413" s="151">
        <v>9.3494951498046799E-5</v>
      </c>
      <c r="H5413" s="151">
        <v>9.9709915095555203E-5</v>
      </c>
      <c r="I5413" s="151">
        <v>1.0865259531939543E-4</v>
      </c>
      <c r="J5413" s="151">
        <v>1.1501398132299546E-4</v>
      </c>
      <c r="K5413" s="151">
        <v>9.40780476006075E-5</v>
      </c>
      <c r="L5413" s="151">
        <v>1.0067209137634745E-4</v>
      </c>
      <c r="M5413" s="151">
        <v>9.4941847651667673E-5</v>
      </c>
      <c r="N5413" s="151">
        <v>6.3474222703611421E-5</v>
      </c>
      <c r="O5413" s="151">
        <v>8.230877482608899E-5</v>
      </c>
      <c r="P5413" s="151">
        <v>6.6253514413061943E-5</v>
      </c>
    </row>
    <row r="5414" spans="1:16" ht="22" customHeight="1" x14ac:dyDescent="0.2">
      <c r="A5414" s="150" t="s">
        <v>6243</v>
      </c>
      <c r="B5414" s="151">
        <v>0</v>
      </c>
      <c r="C5414" s="151">
        <v>0</v>
      </c>
      <c r="D5414" s="151">
        <v>4.4938978834975519E-5</v>
      </c>
      <c r="E5414" s="151">
        <v>0</v>
      </c>
      <c r="F5414" s="151">
        <v>0</v>
      </c>
      <c r="G5414" s="151">
        <v>0</v>
      </c>
      <c r="H5414" s="151">
        <v>0</v>
      </c>
      <c r="I5414" s="151">
        <v>0</v>
      </c>
      <c r="J5414" s="151">
        <v>0</v>
      </c>
      <c r="K5414" s="151">
        <v>0</v>
      </c>
      <c r="L5414" s="151">
        <v>0</v>
      </c>
      <c r="M5414" s="151">
        <v>0</v>
      </c>
      <c r="N5414" s="151">
        <v>0</v>
      </c>
      <c r="O5414" s="151">
        <v>0</v>
      </c>
      <c r="P5414" s="151">
        <v>0</v>
      </c>
    </row>
    <row r="5415" spans="1:16" ht="22" customHeight="1" x14ac:dyDescent="0.2">
      <c r="A5415" s="150" t="s">
        <v>6244</v>
      </c>
      <c r="B5415" s="151">
        <v>0</v>
      </c>
      <c r="C5415" s="151">
        <v>0</v>
      </c>
      <c r="D5415" s="151">
        <v>4.4938978834975519E-5</v>
      </c>
      <c r="E5415" s="151">
        <v>0</v>
      </c>
      <c r="F5415" s="151">
        <v>0</v>
      </c>
      <c r="G5415" s="151">
        <v>0</v>
      </c>
      <c r="H5415" s="151">
        <v>1.0036590137907859E-4</v>
      </c>
      <c r="I5415" s="151">
        <v>0</v>
      </c>
      <c r="J5415" s="151">
        <v>0</v>
      </c>
      <c r="K5415" s="151">
        <v>0</v>
      </c>
      <c r="L5415" s="151">
        <v>0</v>
      </c>
      <c r="M5415" s="151">
        <v>0</v>
      </c>
      <c r="N5415" s="151">
        <v>0</v>
      </c>
      <c r="O5415" s="151">
        <v>0</v>
      </c>
      <c r="P5415" s="151">
        <v>4.4459595198238937E-5</v>
      </c>
    </row>
    <row r="5416" spans="1:16" ht="22" customHeight="1" x14ac:dyDescent="0.2">
      <c r="A5416" s="150" t="s">
        <v>6245</v>
      </c>
      <c r="B5416" s="151">
        <v>0</v>
      </c>
      <c r="C5416" s="151">
        <v>0</v>
      </c>
      <c r="D5416" s="151">
        <v>0</v>
      </c>
      <c r="E5416" s="151">
        <v>0</v>
      </c>
      <c r="F5416" s="151">
        <v>0</v>
      </c>
      <c r="G5416" s="151">
        <v>0</v>
      </c>
      <c r="H5416" s="151">
        <v>0</v>
      </c>
      <c r="I5416" s="151">
        <v>5.4683707512722039E-5</v>
      </c>
      <c r="J5416" s="151">
        <v>5.7885326126375998E-5</v>
      </c>
      <c r="K5416" s="151">
        <v>0</v>
      </c>
      <c r="L5416" s="151">
        <v>0</v>
      </c>
      <c r="M5416" s="151">
        <v>0</v>
      </c>
      <c r="N5416" s="151">
        <v>0</v>
      </c>
      <c r="O5416" s="151">
        <v>0</v>
      </c>
      <c r="P5416" s="151">
        <v>0</v>
      </c>
    </row>
    <row r="5417" spans="1:16" ht="22" customHeight="1" x14ac:dyDescent="0.2">
      <c r="A5417" s="150" t="s">
        <v>6246</v>
      </c>
      <c r="B5417" s="151">
        <v>8.3837980745242509E-5</v>
      </c>
      <c r="C5417" s="151">
        <v>0</v>
      </c>
      <c r="D5417" s="151">
        <v>4.4938978834975519E-5</v>
      </c>
      <c r="E5417" s="151">
        <v>0</v>
      </c>
      <c r="F5417" s="151">
        <v>8.2142670604195452E-5</v>
      </c>
      <c r="G5417" s="151">
        <v>0</v>
      </c>
      <c r="H5417" s="151">
        <v>1.0036590137907859E-4</v>
      </c>
      <c r="I5417" s="151">
        <v>0</v>
      </c>
      <c r="J5417" s="151">
        <v>1.15770652252752E-4</v>
      </c>
      <c r="K5417" s="151">
        <v>0</v>
      </c>
      <c r="L5417" s="151">
        <v>0</v>
      </c>
      <c r="M5417" s="151">
        <v>0</v>
      </c>
      <c r="N5417" s="151">
        <v>0</v>
      </c>
      <c r="O5417" s="151">
        <v>0</v>
      </c>
      <c r="P5417" s="151">
        <v>2.2229797599119469E-5</v>
      </c>
    </row>
    <row r="5418" spans="1:16" ht="22" customHeight="1" x14ac:dyDescent="0.2">
      <c r="A5418" s="150" t="s">
        <v>6247</v>
      </c>
      <c r="B5418" s="151">
        <v>0</v>
      </c>
      <c r="C5418" s="151">
        <v>0</v>
      </c>
      <c r="D5418" s="151">
        <v>0</v>
      </c>
      <c r="E5418" s="151">
        <v>0</v>
      </c>
      <c r="F5418" s="151">
        <v>0</v>
      </c>
      <c r="G5418" s="151">
        <v>0</v>
      </c>
      <c r="H5418" s="151">
        <v>0</v>
      </c>
      <c r="I5418" s="151">
        <v>0</v>
      </c>
      <c r="J5418" s="151">
        <v>1.15770652252752E-4</v>
      </c>
      <c r="K5418" s="151">
        <v>9.4696982124295697E-5</v>
      </c>
      <c r="L5418" s="151">
        <v>1.013344077669813E-4</v>
      </c>
      <c r="M5418" s="151">
        <v>0</v>
      </c>
      <c r="N5418" s="151">
        <v>2.1297272091343305E-5</v>
      </c>
      <c r="O5418" s="151">
        <v>0</v>
      </c>
      <c r="P5418" s="151">
        <v>0</v>
      </c>
    </row>
    <row r="5419" spans="1:16" ht="22" customHeight="1" x14ac:dyDescent="0.2">
      <c r="A5419" s="150" t="s">
        <v>6248</v>
      </c>
      <c r="B5419" s="151">
        <v>0</v>
      </c>
      <c r="C5419" s="151">
        <v>0</v>
      </c>
      <c r="D5419" s="151">
        <v>0</v>
      </c>
      <c r="E5419" s="151">
        <v>0</v>
      </c>
      <c r="F5419" s="151">
        <v>0</v>
      </c>
      <c r="G5419" s="151">
        <v>0</v>
      </c>
      <c r="H5419" s="151">
        <v>0</v>
      </c>
      <c r="I5419" s="151">
        <v>0</v>
      </c>
      <c r="J5419" s="151">
        <v>0</v>
      </c>
      <c r="K5419" s="151">
        <v>0</v>
      </c>
      <c r="L5419" s="151">
        <v>0</v>
      </c>
      <c r="M5419" s="151">
        <v>0</v>
      </c>
      <c r="N5419" s="151">
        <v>4.259454418268661E-5</v>
      </c>
      <c r="O5419" s="151">
        <v>0</v>
      </c>
      <c r="P5419" s="151">
        <v>4.4459595198238937E-5</v>
      </c>
    </row>
    <row r="5420" spans="1:16" ht="22" customHeight="1" x14ac:dyDescent="0.2">
      <c r="A5420" s="150" t="s">
        <v>6249</v>
      </c>
      <c r="B5420" s="151">
        <v>0</v>
      </c>
      <c r="C5420" s="151">
        <v>9.2128094869984952E-5</v>
      </c>
      <c r="D5420" s="151">
        <v>0</v>
      </c>
      <c r="E5420" s="151">
        <v>9.8888094387041239E-5</v>
      </c>
      <c r="F5420" s="151">
        <v>0</v>
      </c>
      <c r="G5420" s="151">
        <v>9.4110049863165522E-5</v>
      </c>
      <c r="H5420" s="151">
        <v>1.0036590137907859E-4</v>
      </c>
      <c r="I5420" s="151">
        <v>1.0936741502544408E-4</v>
      </c>
      <c r="J5420" s="151">
        <v>5.7885326126375998E-5</v>
      </c>
      <c r="K5420" s="151">
        <v>9.4696982124295697E-5</v>
      </c>
      <c r="L5420" s="151">
        <v>0</v>
      </c>
      <c r="M5420" s="151">
        <v>0</v>
      </c>
      <c r="N5420" s="151">
        <v>0</v>
      </c>
      <c r="O5420" s="151">
        <v>0</v>
      </c>
      <c r="P5420" s="151">
        <v>0</v>
      </c>
    </row>
    <row r="5421" spans="1:16" ht="22" customHeight="1" x14ac:dyDescent="0.2">
      <c r="A5421" s="150" t="s">
        <v>6250</v>
      </c>
      <c r="B5421" s="151">
        <v>0</v>
      </c>
      <c r="C5421" s="151">
        <v>1.842561897399699E-4</v>
      </c>
      <c r="D5421" s="151">
        <v>0</v>
      </c>
      <c r="E5421" s="151">
        <v>2.4722023596760313E-4</v>
      </c>
      <c r="F5421" s="151">
        <v>1.642853412083909E-4</v>
      </c>
      <c r="G5421" s="151">
        <v>2.8233014958949657E-4</v>
      </c>
      <c r="H5421" s="151">
        <v>2.0073180275815718E-4</v>
      </c>
      <c r="I5421" s="151">
        <v>3.281022450763322E-4</v>
      </c>
      <c r="J5421" s="151">
        <v>0</v>
      </c>
      <c r="K5421" s="151">
        <v>2.8409094637288709E-4</v>
      </c>
      <c r="L5421" s="151">
        <v>0</v>
      </c>
      <c r="M5421" s="151">
        <v>2.8669939521128591E-4</v>
      </c>
      <c r="N5421" s="151">
        <v>1.9167544882208975E-4</v>
      </c>
      <c r="O5421" s="151">
        <v>1.6570055984725809E-4</v>
      </c>
      <c r="P5421" s="151">
        <v>1.7783838079295575E-4</v>
      </c>
    </row>
    <row r="5422" spans="1:16" ht="22" customHeight="1" x14ac:dyDescent="0.2">
      <c r="A5422" s="150" t="s">
        <v>6251</v>
      </c>
      <c r="B5422" s="151">
        <v>0</v>
      </c>
      <c r="C5422" s="151">
        <v>0</v>
      </c>
      <c r="D5422" s="151">
        <v>0</v>
      </c>
      <c r="E5422" s="151">
        <v>4.9444047193520619E-5</v>
      </c>
      <c r="F5422" s="151">
        <v>0</v>
      </c>
      <c r="G5422" s="151">
        <v>0</v>
      </c>
      <c r="H5422" s="151">
        <v>0</v>
      </c>
      <c r="I5422" s="151">
        <v>0</v>
      </c>
      <c r="J5422" s="151">
        <v>0</v>
      </c>
      <c r="K5422" s="151">
        <v>0</v>
      </c>
      <c r="L5422" s="151">
        <v>1.013344077669813E-4</v>
      </c>
      <c r="M5422" s="151">
        <v>0</v>
      </c>
      <c r="N5422" s="151">
        <v>0</v>
      </c>
      <c r="O5422" s="151">
        <v>0</v>
      </c>
      <c r="P5422" s="151">
        <v>0</v>
      </c>
    </row>
    <row r="5423" spans="1:16" ht="22" customHeight="1" x14ac:dyDescent="0.2">
      <c r="A5423" s="150" t="s">
        <v>6252</v>
      </c>
      <c r="B5423" s="151">
        <v>0</v>
      </c>
      <c r="C5423" s="151">
        <v>0</v>
      </c>
      <c r="D5423" s="151">
        <v>4.4938978834975519E-5</v>
      </c>
      <c r="E5423" s="151">
        <v>0</v>
      </c>
      <c r="F5423" s="151">
        <v>0</v>
      </c>
      <c r="G5423" s="151">
        <v>0</v>
      </c>
      <c r="H5423" s="151">
        <v>0</v>
      </c>
      <c r="I5423" s="151">
        <v>0</v>
      </c>
      <c r="J5423" s="151">
        <v>0</v>
      </c>
      <c r="K5423" s="151">
        <v>0</v>
      </c>
      <c r="L5423" s="151">
        <v>0</v>
      </c>
      <c r="M5423" s="151">
        <v>0</v>
      </c>
      <c r="N5423" s="151">
        <v>2.1297272091343305E-5</v>
      </c>
      <c r="O5423" s="151">
        <v>0</v>
      </c>
      <c r="P5423" s="151">
        <v>0</v>
      </c>
    </row>
    <row r="5424" spans="1:16" ht="22" customHeight="1" x14ac:dyDescent="0.2">
      <c r="A5424" s="150" t="s">
        <v>6253</v>
      </c>
      <c r="B5424" s="151">
        <v>1.6767596149048502E-4</v>
      </c>
      <c r="C5424" s="151">
        <v>2.7638428460995487E-4</v>
      </c>
      <c r="D5424" s="151">
        <v>2.2469489417487759E-4</v>
      </c>
      <c r="E5424" s="151">
        <v>2.9666428316112376E-4</v>
      </c>
      <c r="F5424" s="151">
        <v>8.2142670604195452E-5</v>
      </c>
      <c r="G5424" s="151">
        <v>2.8233014958949657E-4</v>
      </c>
      <c r="H5424" s="151">
        <v>5.0182950689539292E-4</v>
      </c>
      <c r="I5424" s="151">
        <v>3.281022450763322E-4</v>
      </c>
      <c r="J5424" s="151">
        <v>5.2096793513738398E-4</v>
      </c>
      <c r="K5424" s="151">
        <v>4.7348491062147854E-4</v>
      </c>
      <c r="L5424" s="151">
        <v>2.0266881553396261E-4</v>
      </c>
      <c r="M5424" s="151">
        <v>2.8669939521128591E-4</v>
      </c>
      <c r="N5424" s="151">
        <v>8.3059361156238897E-4</v>
      </c>
      <c r="O5424" s="151">
        <v>8.2850279923629049E-4</v>
      </c>
      <c r="P5424" s="151">
        <v>7.1135352317182299E-4</v>
      </c>
    </row>
    <row r="5425" spans="1:16" ht="22" customHeight="1" x14ac:dyDescent="0.2">
      <c r="A5425" s="150" t="s">
        <v>6254</v>
      </c>
      <c r="B5425" s="151">
        <v>0</v>
      </c>
      <c r="C5425" s="151">
        <v>9.2128094869984952E-5</v>
      </c>
      <c r="D5425" s="151">
        <v>0</v>
      </c>
      <c r="E5425" s="151">
        <v>0</v>
      </c>
      <c r="F5425" s="151">
        <v>0</v>
      </c>
      <c r="G5425" s="151">
        <v>0</v>
      </c>
      <c r="H5425" s="151">
        <v>0</v>
      </c>
      <c r="I5425" s="151">
        <v>0</v>
      </c>
      <c r="J5425" s="151">
        <v>0</v>
      </c>
      <c r="K5425" s="151">
        <v>9.4696982124295697E-5</v>
      </c>
      <c r="L5425" s="151">
        <v>0</v>
      </c>
      <c r="M5425" s="151">
        <v>0</v>
      </c>
      <c r="N5425" s="151">
        <v>0</v>
      </c>
      <c r="O5425" s="151">
        <v>0</v>
      </c>
      <c r="P5425" s="151">
        <v>0</v>
      </c>
    </row>
    <row r="5426" spans="1:16" ht="22" customHeight="1" x14ac:dyDescent="0.2">
      <c r="A5426" s="150" t="s">
        <v>6255</v>
      </c>
      <c r="B5426" s="151">
        <v>0</v>
      </c>
      <c r="C5426" s="151">
        <v>9.2128094869984952E-5</v>
      </c>
      <c r="D5426" s="151">
        <v>4.4938978834975519E-5</v>
      </c>
      <c r="E5426" s="151">
        <v>9.8888094387041239E-5</v>
      </c>
      <c r="F5426" s="151">
        <v>0</v>
      </c>
      <c r="G5426" s="151">
        <v>1.8822009972633104E-4</v>
      </c>
      <c r="H5426" s="151">
        <v>0</v>
      </c>
      <c r="I5426" s="151">
        <v>1.0936741502544408E-4</v>
      </c>
      <c r="J5426" s="151">
        <v>0</v>
      </c>
      <c r="K5426" s="151">
        <v>0</v>
      </c>
      <c r="L5426" s="151">
        <v>0</v>
      </c>
      <c r="M5426" s="151">
        <v>9.5566465070428646E-5</v>
      </c>
      <c r="N5426" s="151">
        <v>2.1297272091343305E-5</v>
      </c>
      <c r="O5426" s="151">
        <v>0</v>
      </c>
      <c r="P5426" s="151">
        <v>2.2229797599119469E-5</v>
      </c>
    </row>
    <row r="5427" spans="1:16" ht="22" customHeight="1" x14ac:dyDescent="0.2">
      <c r="A5427" s="150" t="s">
        <v>6256</v>
      </c>
      <c r="B5427" s="151">
        <v>1.1737317304333951E-3</v>
      </c>
      <c r="C5427" s="151">
        <v>2.7638428460995487E-4</v>
      </c>
      <c r="D5427" s="151">
        <v>1.033596513204437E-3</v>
      </c>
      <c r="E5427" s="151">
        <v>1.9777618877408248E-4</v>
      </c>
      <c r="F5427" s="151">
        <v>1.1499973884587364E-3</v>
      </c>
      <c r="G5427" s="151">
        <v>2.8233014958949657E-4</v>
      </c>
      <c r="H5427" s="151">
        <v>5.0182950689539292E-4</v>
      </c>
      <c r="I5427" s="151">
        <v>2.1873483005088815E-4</v>
      </c>
      <c r="J5427" s="151">
        <v>4.05197282884632E-4</v>
      </c>
      <c r="K5427" s="151">
        <v>2.8409094637288709E-4</v>
      </c>
      <c r="L5427" s="151">
        <v>5.0667203883490654E-4</v>
      </c>
      <c r="M5427" s="151">
        <v>2.8669939521128591E-4</v>
      </c>
      <c r="N5427" s="151">
        <v>1.107458148749852E-3</v>
      </c>
      <c r="O5427" s="151">
        <v>9.1135307915991967E-4</v>
      </c>
      <c r="P5427" s="151">
        <v>9.5588129676213711E-4</v>
      </c>
    </row>
    <row r="5428" spans="1:16" ht="22" customHeight="1" x14ac:dyDescent="0.2">
      <c r="A5428" s="150" t="s">
        <v>6257</v>
      </c>
      <c r="B5428" s="151">
        <v>1.6767596149048502E-4</v>
      </c>
      <c r="C5428" s="151">
        <v>0</v>
      </c>
      <c r="D5428" s="151">
        <v>4.9432876718473072E-4</v>
      </c>
      <c r="E5428" s="151">
        <v>0</v>
      </c>
      <c r="F5428" s="151">
        <v>3.2857068241678181E-4</v>
      </c>
      <c r="G5428" s="151">
        <v>0</v>
      </c>
      <c r="H5428" s="151">
        <v>0</v>
      </c>
      <c r="I5428" s="151">
        <v>0</v>
      </c>
      <c r="J5428" s="151">
        <v>0</v>
      </c>
      <c r="K5428" s="151">
        <v>0</v>
      </c>
      <c r="L5428" s="151">
        <v>0</v>
      </c>
      <c r="M5428" s="151">
        <v>0</v>
      </c>
      <c r="N5428" s="151">
        <v>1.0648636045671653E-4</v>
      </c>
      <c r="O5428" s="151">
        <v>8.2850279923629043E-5</v>
      </c>
      <c r="P5428" s="151">
        <v>6.6689392797358399E-5</v>
      </c>
    </row>
    <row r="5429" spans="1:16" ht="22" customHeight="1" x14ac:dyDescent="0.2">
      <c r="A5429" s="150" t="s">
        <v>6258</v>
      </c>
      <c r="B5429" s="151">
        <v>8.4393199160773922E-5</v>
      </c>
      <c r="C5429" s="151">
        <v>9.273821470356102E-5</v>
      </c>
      <c r="D5429" s="151">
        <v>3.1665611576433086E-4</v>
      </c>
      <c r="E5429" s="151">
        <v>9.9542982429339544E-5</v>
      </c>
      <c r="F5429" s="151">
        <v>1.6537332360049947E-4</v>
      </c>
      <c r="G5429" s="151">
        <v>9.4733295226497738E-5</v>
      </c>
      <c r="H5429" s="151">
        <v>2.0206115244529729E-4</v>
      </c>
      <c r="I5429" s="151">
        <v>1.6513755381325333E-4</v>
      </c>
      <c r="J5429" s="151">
        <v>2.913433632850713E-4</v>
      </c>
      <c r="K5429" s="151">
        <v>9.5324114456244691E-5</v>
      </c>
      <c r="L5429" s="151">
        <v>2.0401099312028023E-4</v>
      </c>
      <c r="M5429" s="151">
        <v>9.6199355567583804E-5</v>
      </c>
      <c r="N5429" s="151">
        <v>2.7869807716883688E-4</v>
      </c>
      <c r="O5429" s="151">
        <v>1.6679791454823334E-4</v>
      </c>
      <c r="P5429" s="151">
        <v>2.2377014801762646E-4</v>
      </c>
    </row>
    <row r="5430" spans="1:16" ht="22" customHeight="1" x14ac:dyDescent="0.2">
      <c r="A5430" s="152" t="s">
        <v>6259</v>
      </c>
      <c r="B5430" s="154">
        <v>0</v>
      </c>
      <c r="C5430" s="154">
        <v>0</v>
      </c>
      <c r="D5430" s="154">
        <v>0</v>
      </c>
      <c r="E5430" s="154">
        <v>0</v>
      </c>
      <c r="F5430" s="154">
        <v>0</v>
      </c>
      <c r="G5430" s="154">
        <v>0</v>
      </c>
      <c r="H5430" s="154">
        <v>1.0103057622264864E-4</v>
      </c>
      <c r="I5430" s="154">
        <v>0</v>
      </c>
      <c r="J5430" s="154">
        <v>0</v>
      </c>
      <c r="K5430" s="154">
        <v>0</v>
      </c>
      <c r="L5430" s="154">
        <v>1.0200549656014012E-4</v>
      </c>
      <c r="M5430" s="154">
        <v>0</v>
      </c>
      <c r="N5430" s="154">
        <v>6.4314940885116205E-5</v>
      </c>
      <c r="O5430" s="154">
        <v>8.3398957274116668E-5</v>
      </c>
      <c r="P5430" s="154">
        <v>6.7131044405287937E-5</v>
      </c>
    </row>
    <row r="5431" spans="1:16" ht="22" customHeight="1" x14ac:dyDescent="0.2">
      <c r="A5431" s="150" t="s">
        <v>6260</v>
      </c>
      <c r="B5431" s="151">
        <v>0</v>
      </c>
      <c r="C5431" s="151">
        <v>0</v>
      </c>
      <c r="D5431" s="151">
        <v>0</v>
      </c>
      <c r="E5431" s="151">
        <v>0</v>
      </c>
      <c r="F5431" s="151">
        <v>0</v>
      </c>
      <c r="G5431" s="151">
        <v>0</v>
      </c>
      <c r="H5431" s="151">
        <v>0</v>
      </c>
      <c r="I5431" s="151">
        <v>0</v>
      </c>
      <c r="J5431" s="151">
        <v>5.8268672657014255E-5</v>
      </c>
      <c r="K5431" s="151">
        <v>0</v>
      </c>
      <c r="L5431" s="151">
        <v>0</v>
      </c>
      <c r="M5431" s="151">
        <v>0</v>
      </c>
      <c r="N5431" s="151">
        <v>0</v>
      </c>
      <c r="O5431" s="151">
        <v>0</v>
      </c>
      <c r="P5431" s="151">
        <v>2.2377014801762646E-5</v>
      </c>
    </row>
    <row r="5432" spans="1:16" ht="22" customHeight="1" x14ac:dyDescent="0.2">
      <c r="A5432" s="150" t="s">
        <v>6261</v>
      </c>
      <c r="B5432" s="151">
        <v>0</v>
      </c>
      <c r="C5432" s="151">
        <v>0</v>
      </c>
      <c r="D5432" s="151">
        <v>0</v>
      </c>
      <c r="E5432" s="151">
        <v>0</v>
      </c>
      <c r="F5432" s="151">
        <v>0</v>
      </c>
      <c r="G5432" s="151">
        <v>0</v>
      </c>
      <c r="H5432" s="151">
        <v>0</v>
      </c>
      <c r="I5432" s="151">
        <v>0</v>
      </c>
      <c r="J5432" s="151">
        <v>5.8268672657014255E-5</v>
      </c>
      <c r="K5432" s="151">
        <v>0</v>
      </c>
      <c r="L5432" s="151">
        <v>0</v>
      </c>
      <c r="M5432" s="151">
        <v>0</v>
      </c>
      <c r="N5432" s="151">
        <v>0</v>
      </c>
      <c r="O5432" s="151">
        <v>0</v>
      </c>
      <c r="P5432" s="151">
        <v>0</v>
      </c>
    </row>
    <row r="5433" spans="1:16" ht="22" customHeight="1" x14ac:dyDescent="0.2">
      <c r="A5433" s="150" t="s">
        <v>6262</v>
      </c>
      <c r="B5433" s="151">
        <v>0</v>
      </c>
      <c r="C5433" s="151">
        <v>9.273821470356102E-5</v>
      </c>
      <c r="D5433" s="151">
        <v>0</v>
      </c>
      <c r="E5433" s="151">
        <v>4.9771491214669772E-5</v>
      </c>
      <c r="F5433" s="151">
        <v>0</v>
      </c>
      <c r="G5433" s="151">
        <v>3.7893318090599095E-4</v>
      </c>
      <c r="H5433" s="151">
        <v>0</v>
      </c>
      <c r="I5433" s="151">
        <v>2.2018340508433775E-4</v>
      </c>
      <c r="J5433" s="151">
        <v>0</v>
      </c>
      <c r="K5433" s="151">
        <v>3.8129645782497876E-4</v>
      </c>
      <c r="L5433" s="151">
        <v>0</v>
      </c>
      <c r="M5433" s="151">
        <v>2.8859806670275144E-4</v>
      </c>
      <c r="N5433" s="151">
        <v>0</v>
      </c>
      <c r="O5433" s="151">
        <v>0</v>
      </c>
      <c r="P5433" s="151">
        <v>0</v>
      </c>
    </row>
    <row r="5434" spans="1:16" ht="22" customHeight="1" x14ac:dyDescent="0.2">
      <c r="A5434" s="150" t="s">
        <v>6263</v>
      </c>
      <c r="B5434" s="151">
        <v>8.4393199160773922E-5</v>
      </c>
      <c r="C5434" s="151">
        <v>9.273821470356102E-5</v>
      </c>
      <c r="D5434" s="151">
        <v>0</v>
      </c>
      <c r="E5434" s="151">
        <v>0</v>
      </c>
      <c r="F5434" s="151">
        <v>0</v>
      </c>
      <c r="G5434" s="151">
        <v>1.8946659045299548E-4</v>
      </c>
      <c r="H5434" s="151">
        <v>0</v>
      </c>
      <c r="I5434" s="151">
        <v>1.6513755381325333E-4</v>
      </c>
      <c r="J5434" s="151">
        <v>5.8268672657014255E-5</v>
      </c>
      <c r="K5434" s="151">
        <v>9.5324114456244691E-5</v>
      </c>
      <c r="L5434" s="151">
        <v>0</v>
      </c>
      <c r="M5434" s="151">
        <v>2.8859806670275144E-4</v>
      </c>
      <c r="N5434" s="151">
        <v>2.1438313628372069E-5</v>
      </c>
      <c r="O5434" s="151">
        <v>0</v>
      </c>
      <c r="P5434" s="151">
        <v>2.2377014801762646E-5</v>
      </c>
    </row>
    <row r="5435" spans="1:16" ht="22" customHeight="1" x14ac:dyDescent="0.2">
      <c r="A5435" s="150" t="s">
        <v>6264</v>
      </c>
      <c r="B5435" s="151">
        <v>0</v>
      </c>
      <c r="C5435" s="151">
        <v>0</v>
      </c>
      <c r="D5435" s="151">
        <v>0</v>
      </c>
      <c r="E5435" s="151">
        <v>4.9771491214669772E-5</v>
      </c>
      <c r="F5435" s="151">
        <v>0</v>
      </c>
      <c r="G5435" s="151">
        <v>0</v>
      </c>
      <c r="H5435" s="151">
        <v>0</v>
      </c>
      <c r="I5435" s="151">
        <v>0</v>
      </c>
      <c r="J5435" s="151">
        <v>0</v>
      </c>
      <c r="K5435" s="151">
        <v>0</v>
      </c>
      <c r="L5435" s="151">
        <v>0</v>
      </c>
      <c r="M5435" s="151">
        <v>0</v>
      </c>
      <c r="N5435" s="151">
        <v>2.1438313628372069E-5</v>
      </c>
      <c r="O5435" s="151">
        <v>0</v>
      </c>
      <c r="P5435" s="151">
        <v>0</v>
      </c>
    </row>
    <row r="5436" spans="1:16" ht="22" customHeight="1" x14ac:dyDescent="0.2">
      <c r="A5436" s="150" t="s">
        <v>6265</v>
      </c>
      <c r="B5436" s="151">
        <v>3.3757279664309569E-4</v>
      </c>
      <c r="C5436" s="151">
        <v>8.3464393233204917E-4</v>
      </c>
      <c r="D5436" s="151">
        <v>3.1665611576433086E-4</v>
      </c>
      <c r="E5436" s="151">
        <v>6.9680087700537676E-4</v>
      </c>
      <c r="F5436" s="151">
        <v>1.6537332360049947E-4</v>
      </c>
      <c r="G5436" s="151">
        <v>9.4733295226497754E-4</v>
      </c>
      <c r="H5436" s="151">
        <v>4.0412230489059457E-4</v>
      </c>
      <c r="I5436" s="151">
        <v>6.6055021525301331E-4</v>
      </c>
      <c r="J5436" s="151">
        <v>2.913433632850713E-4</v>
      </c>
      <c r="K5436" s="151">
        <v>6.6726880119371288E-4</v>
      </c>
      <c r="L5436" s="151">
        <v>5.1002748280070071E-4</v>
      </c>
      <c r="M5436" s="151">
        <v>6.7339548897308666E-4</v>
      </c>
      <c r="N5436" s="151">
        <v>2.5725976354046482E-4</v>
      </c>
      <c r="O5436" s="151">
        <v>3.3359582909646667E-4</v>
      </c>
      <c r="P5436" s="151">
        <v>2.461471628193891E-4</v>
      </c>
    </row>
    <row r="5437" spans="1:16" ht="22" customHeight="1" x14ac:dyDescent="0.2">
      <c r="A5437" s="150" t="s">
        <v>6266</v>
      </c>
      <c r="B5437" s="151">
        <v>5.0635919496464356E-4</v>
      </c>
      <c r="C5437" s="151">
        <v>5.5642928822136615E-4</v>
      </c>
      <c r="D5437" s="151">
        <v>4.9760246762966273E-4</v>
      </c>
      <c r="E5437" s="151">
        <v>6.4702938579070692E-4</v>
      </c>
      <c r="F5437" s="151">
        <v>4.9611997080149838E-4</v>
      </c>
      <c r="G5437" s="151">
        <v>5.6839977135898648E-4</v>
      </c>
      <c r="H5437" s="151">
        <v>5.0515288111324327E-4</v>
      </c>
      <c r="I5437" s="151">
        <v>3.8532095889759108E-4</v>
      </c>
      <c r="J5437" s="151">
        <v>6.9922407188417106E-4</v>
      </c>
      <c r="K5437" s="151">
        <v>6.6726880119371288E-4</v>
      </c>
      <c r="L5437" s="151">
        <v>5.1002748280070071E-4</v>
      </c>
      <c r="M5437" s="151">
        <v>5.7719613340550288E-4</v>
      </c>
      <c r="N5437" s="151">
        <v>5.1451952708092964E-4</v>
      </c>
      <c r="O5437" s="151">
        <v>5.0039374364469998E-4</v>
      </c>
      <c r="P5437" s="151">
        <v>5.8180238484582868E-4</v>
      </c>
    </row>
    <row r="5438" spans="1:16" ht="22" customHeight="1" x14ac:dyDescent="0.2">
      <c r="A5438" s="150" t="s">
        <v>6267</v>
      </c>
      <c r="B5438" s="151">
        <v>2.5317959748232178E-4</v>
      </c>
      <c r="C5438" s="151">
        <v>3.7095285881424408E-4</v>
      </c>
      <c r="D5438" s="151">
        <v>1.3570976389899893E-4</v>
      </c>
      <c r="E5438" s="151">
        <v>4.4794342093202791E-4</v>
      </c>
      <c r="F5438" s="151">
        <v>1.6537332360049947E-4</v>
      </c>
      <c r="G5438" s="151">
        <v>3.7893318090599095E-4</v>
      </c>
      <c r="H5438" s="151">
        <v>3.0309172866794593E-4</v>
      </c>
      <c r="I5438" s="151">
        <v>4.9541266143975993E-4</v>
      </c>
      <c r="J5438" s="151">
        <v>2.913433632850713E-4</v>
      </c>
      <c r="K5438" s="151">
        <v>3.8129645782497876E-4</v>
      </c>
      <c r="L5438" s="151">
        <v>3.0601648968042039E-4</v>
      </c>
      <c r="M5438" s="151">
        <v>4.8099677783791905E-4</v>
      </c>
      <c r="N5438" s="151">
        <v>2.143831362837207E-4</v>
      </c>
      <c r="O5438" s="151">
        <v>1.6679791454823334E-4</v>
      </c>
      <c r="P5438" s="151">
        <v>2.2377014801762646E-4</v>
      </c>
    </row>
    <row r="5439" spans="1:16" ht="22" customHeight="1" x14ac:dyDescent="0.2">
      <c r="A5439" s="150" t="s">
        <v>6268</v>
      </c>
      <c r="B5439" s="151">
        <v>1.097111589090061E-3</v>
      </c>
      <c r="C5439" s="151">
        <v>9.273821470356102E-5</v>
      </c>
      <c r="D5439" s="151">
        <v>9.4996834729299236E-4</v>
      </c>
      <c r="E5439" s="151">
        <v>1.4931447364400932E-4</v>
      </c>
      <c r="F5439" s="151">
        <v>1.3229865888039957E-3</v>
      </c>
      <c r="G5439" s="151">
        <v>9.4733295226497738E-5</v>
      </c>
      <c r="H5439" s="151">
        <v>0</v>
      </c>
      <c r="I5439" s="151">
        <v>1.1009170254216888E-4</v>
      </c>
      <c r="J5439" s="151">
        <v>2.3307469062805702E-4</v>
      </c>
      <c r="K5439" s="151">
        <v>1.9064822891248938E-4</v>
      </c>
      <c r="L5439" s="151">
        <v>2.0401099312028023E-4</v>
      </c>
      <c r="M5439" s="151">
        <v>1.9239871113516761E-4</v>
      </c>
      <c r="N5439" s="151">
        <v>7.2890266336465045E-4</v>
      </c>
      <c r="O5439" s="151">
        <v>4.1699478637058335E-4</v>
      </c>
      <c r="P5439" s="151">
        <v>5.5942537004406614E-4</v>
      </c>
    </row>
    <row r="5440" spans="1:16" ht="22" customHeight="1" x14ac:dyDescent="0.2">
      <c r="A5440" s="150" t="s">
        <v>6269</v>
      </c>
      <c r="B5440" s="151">
        <v>8.4393199160773922E-5</v>
      </c>
      <c r="C5440" s="151">
        <v>0</v>
      </c>
      <c r="D5440" s="151">
        <v>9.047317593266595E-5</v>
      </c>
      <c r="E5440" s="151">
        <v>0</v>
      </c>
      <c r="F5440" s="151">
        <v>8.2686661800249734E-5</v>
      </c>
      <c r="G5440" s="151">
        <v>0</v>
      </c>
      <c r="H5440" s="151">
        <v>0</v>
      </c>
      <c r="I5440" s="151">
        <v>0</v>
      </c>
      <c r="J5440" s="151">
        <v>0</v>
      </c>
      <c r="K5440" s="151">
        <v>0</v>
      </c>
      <c r="L5440" s="151">
        <v>0</v>
      </c>
      <c r="M5440" s="151">
        <v>0</v>
      </c>
      <c r="N5440" s="151">
        <v>2.1438313628372069E-5</v>
      </c>
      <c r="O5440" s="151">
        <v>0</v>
      </c>
      <c r="P5440" s="151">
        <v>2.2377014801762646E-5</v>
      </c>
    </row>
    <row r="5441" spans="1:16" ht="22" customHeight="1" x14ac:dyDescent="0.2">
      <c r="A5441" s="150" t="s">
        <v>6270</v>
      </c>
      <c r="B5441" s="151">
        <v>3.3757279664309569E-4</v>
      </c>
      <c r="C5441" s="151">
        <v>0</v>
      </c>
      <c r="D5441" s="151">
        <v>3.618927037306638E-4</v>
      </c>
      <c r="E5441" s="151">
        <v>0</v>
      </c>
      <c r="F5441" s="151">
        <v>2.4805998540074919E-4</v>
      </c>
      <c r="G5441" s="151">
        <v>0</v>
      </c>
      <c r="H5441" s="151">
        <v>0</v>
      </c>
      <c r="I5441" s="151">
        <v>0</v>
      </c>
      <c r="J5441" s="151">
        <v>0</v>
      </c>
      <c r="K5441" s="151">
        <v>0</v>
      </c>
      <c r="L5441" s="151">
        <v>0</v>
      </c>
      <c r="M5441" s="151">
        <v>0</v>
      </c>
      <c r="N5441" s="151">
        <v>1.7150650902697656E-4</v>
      </c>
      <c r="O5441" s="151">
        <v>1.6679791454823334E-4</v>
      </c>
      <c r="P5441" s="151">
        <v>2.461471628193891E-4</v>
      </c>
    </row>
    <row r="5442" spans="1:16" ht="22" customHeight="1" x14ac:dyDescent="0.2">
      <c r="A5442" s="150" t="s">
        <v>6271</v>
      </c>
      <c r="B5442" s="151">
        <v>1.6878639832154784E-4</v>
      </c>
      <c r="C5442" s="151">
        <v>0</v>
      </c>
      <c r="D5442" s="151">
        <v>1.809463518653319E-4</v>
      </c>
      <c r="E5442" s="151">
        <v>0</v>
      </c>
      <c r="F5442" s="151">
        <v>3.3074664720099894E-4</v>
      </c>
      <c r="G5442" s="151">
        <v>0</v>
      </c>
      <c r="H5442" s="151">
        <v>0</v>
      </c>
      <c r="I5442" s="151">
        <v>0</v>
      </c>
      <c r="J5442" s="151">
        <v>0</v>
      </c>
      <c r="K5442" s="151">
        <v>0</v>
      </c>
      <c r="L5442" s="151">
        <v>0</v>
      </c>
      <c r="M5442" s="151">
        <v>0</v>
      </c>
      <c r="N5442" s="151">
        <v>8.5753254513488278E-5</v>
      </c>
      <c r="O5442" s="151">
        <v>1.6679791454823334E-4</v>
      </c>
      <c r="P5442" s="151">
        <v>1.1188507400881323E-4</v>
      </c>
    </row>
    <row r="5443" spans="1:16" ht="22" customHeight="1" x14ac:dyDescent="0.2">
      <c r="A5443" s="150" t="s">
        <v>6272</v>
      </c>
      <c r="B5443" s="151">
        <v>0</v>
      </c>
      <c r="C5443" s="151">
        <v>0</v>
      </c>
      <c r="D5443" s="151">
        <v>9.047317593266595E-5</v>
      </c>
      <c r="E5443" s="151">
        <v>0</v>
      </c>
      <c r="F5443" s="151">
        <v>8.2686661800249734E-5</v>
      </c>
      <c r="G5443" s="151">
        <v>0</v>
      </c>
      <c r="H5443" s="151">
        <v>0</v>
      </c>
      <c r="I5443" s="151">
        <v>0</v>
      </c>
      <c r="J5443" s="151">
        <v>0</v>
      </c>
      <c r="K5443" s="151">
        <v>0</v>
      </c>
      <c r="L5443" s="151">
        <v>0</v>
      </c>
      <c r="M5443" s="151">
        <v>0</v>
      </c>
      <c r="N5443" s="151">
        <v>0</v>
      </c>
      <c r="O5443" s="151">
        <v>0</v>
      </c>
      <c r="P5443" s="151">
        <v>0</v>
      </c>
    </row>
    <row r="5444" spans="1:16" ht="22" customHeight="1" x14ac:dyDescent="0.2">
      <c r="A5444" s="150" t="s">
        <v>6273</v>
      </c>
      <c r="B5444" s="151">
        <v>8.4955820488512421E-5</v>
      </c>
      <c r="C5444" s="151">
        <v>0</v>
      </c>
      <c r="D5444" s="151">
        <v>9.1076330438883728E-5</v>
      </c>
      <c r="E5444" s="151">
        <v>5.0103301156100903E-5</v>
      </c>
      <c r="F5444" s="151">
        <v>8.3237906212251401E-5</v>
      </c>
      <c r="G5444" s="151">
        <v>0</v>
      </c>
      <c r="H5444" s="151">
        <v>1.0170411339746632E-4</v>
      </c>
      <c r="I5444" s="151">
        <v>5.541282361289167E-5</v>
      </c>
      <c r="J5444" s="151">
        <v>1.1731426094945537E-4</v>
      </c>
      <c r="K5444" s="151">
        <v>0</v>
      </c>
      <c r="L5444" s="151">
        <v>1.026855332038744E-4</v>
      </c>
      <c r="M5444" s="151">
        <v>0</v>
      </c>
      <c r="N5444" s="151">
        <v>1.9423112147305094E-4</v>
      </c>
      <c r="O5444" s="151">
        <v>2.5186485096783231E-4</v>
      </c>
      <c r="P5444" s="151">
        <v>1.802095592035285E-4</v>
      </c>
    </row>
    <row r="5445" spans="1:16" ht="22" customHeight="1" x14ac:dyDescent="0.2">
      <c r="A5445" s="150" t="s">
        <v>6274</v>
      </c>
      <c r="B5445" s="151">
        <v>0</v>
      </c>
      <c r="C5445" s="151">
        <v>0</v>
      </c>
      <c r="D5445" s="151">
        <v>4.5538165219441864E-5</v>
      </c>
      <c r="E5445" s="151">
        <v>0</v>
      </c>
      <c r="F5445" s="151">
        <v>0</v>
      </c>
      <c r="G5445" s="151">
        <v>0</v>
      </c>
      <c r="H5445" s="151">
        <v>0</v>
      </c>
      <c r="I5445" s="151">
        <v>0</v>
      </c>
      <c r="J5445" s="151">
        <v>0</v>
      </c>
      <c r="K5445" s="151">
        <v>0</v>
      </c>
      <c r="L5445" s="151">
        <v>0</v>
      </c>
      <c r="M5445" s="151">
        <v>0</v>
      </c>
      <c r="N5445" s="151">
        <v>4.3162471438455769E-5</v>
      </c>
      <c r="O5445" s="151">
        <v>0</v>
      </c>
      <c r="P5445" s="151">
        <v>2.2526194900441063E-5</v>
      </c>
    </row>
    <row r="5446" spans="1:16" ht="22" customHeight="1" x14ac:dyDescent="0.2">
      <c r="A5446" s="150" t="s">
        <v>6275</v>
      </c>
      <c r="B5446" s="151">
        <v>0</v>
      </c>
      <c r="C5446" s="151">
        <v>0</v>
      </c>
      <c r="D5446" s="151">
        <v>0</v>
      </c>
      <c r="E5446" s="151">
        <v>0</v>
      </c>
      <c r="F5446" s="151">
        <v>0</v>
      </c>
      <c r="G5446" s="151">
        <v>0</v>
      </c>
      <c r="H5446" s="151">
        <v>0</v>
      </c>
      <c r="I5446" s="151">
        <v>0</v>
      </c>
      <c r="J5446" s="151">
        <v>0</v>
      </c>
      <c r="K5446" s="151">
        <v>0</v>
      </c>
      <c r="L5446" s="151">
        <v>1.026855332038744E-4</v>
      </c>
      <c r="M5446" s="151">
        <v>0</v>
      </c>
      <c r="N5446" s="151">
        <v>4.3162471438455769E-5</v>
      </c>
      <c r="O5446" s="151">
        <v>8.3954950322610782E-5</v>
      </c>
      <c r="P5446" s="151">
        <v>9.0104779601764252E-5</v>
      </c>
    </row>
    <row r="5447" spans="1:16" ht="22" customHeight="1" x14ac:dyDescent="0.2">
      <c r="A5447" s="150" t="s">
        <v>6276</v>
      </c>
      <c r="B5447" s="151">
        <v>0</v>
      </c>
      <c r="C5447" s="151">
        <v>0</v>
      </c>
      <c r="D5447" s="151">
        <v>0</v>
      </c>
      <c r="E5447" s="151">
        <v>0</v>
      </c>
      <c r="F5447" s="151">
        <v>0</v>
      </c>
      <c r="G5447" s="151">
        <v>0</v>
      </c>
      <c r="H5447" s="151">
        <v>0</v>
      </c>
      <c r="I5447" s="151">
        <v>0</v>
      </c>
      <c r="J5447" s="151">
        <v>0</v>
      </c>
      <c r="K5447" s="151">
        <v>0</v>
      </c>
      <c r="L5447" s="151">
        <v>0</v>
      </c>
      <c r="M5447" s="151">
        <v>0</v>
      </c>
      <c r="N5447" s="151">
        <v>2.1581235719227885E-5</v>
      </c>
      <c r="O5447" s="151">
        <v>8.3954950322610782E-5</v>
      </c>
      <c r="P5447" s="151">
        <v>0</v>
      </c>
    </row>
    <row r="5448" spans="1:16" ht="22" customHeight="1" x14ac:dyDescent="0.2">
      <c r="A5448" s="150" t="s">
        <v>6277</v>
      </c>
      <c r="B5448" s="151">
        <v>0</v>
      </c>
      <c r="C5448" s="151">
        <v>0</v>
      </c>
      <c r="D5448" s="151">
        <v>0</v>
      </c>
      <c r="E5448" s="151">
        <v>0</v>
      </c>
      <c r="F5448" s="151">
        <v>0</v>
      </c>
      <c r="G5448" s="151">
        <v>0</v>
      </c>
      <c r="H5448" s="151">
        <v>0</v>
      </c>
      <c r="I5448" s="151">
        <v>5.541282361289167E-5</v>
      </c>
      <c r="J5448" s="151">
        <v>0</v>
      </c>
      <c r="K5448" s="151">
        <v>0</v>
      </c>
      <c r="L5448" s="151">
        <v>0</v>
      </c>
      <c r="M5448" s="151">
        <v>0</v>
      </c>
      <c r="N5448" s="151">
        <v>0</v>
      </c>
      <c r="O5448" s="151">
        <v>0</v>
      </c>
      <c r="P5448" s="151">
        <v>2.2526194900441063E-5</v>
      </c>
    </row>
    <row r="5449" spans="1:16" ht="22" customHeight="1" x14ac:dyDescent="0.2">
      <c r="A5449" s="150" t="s">
        <v>6278</v>
      </c>
      <c r="B5449" s="151">
        <v>0</v>
      </c>
      <c r="C5449" s="151">
        <v>0</v>
      </c>
      <c r="D5449" s="151">
        <v>0</v>
      </c>
      <c r="E5449" s="151">
        <v>0</v>
      </c>
      <c r="F5449" s="151">
        <v>0</v>
      </c>
      <c r="G5449" s="151">
        <v>0</v>
      </c>
      <c r="H5449" s="151">
        <v>0</v>
      </c>
      <c r="I5449" s="151">
        <v>5.541282361289167E-5</v>
      </c>
      <c r="J5449" s="151">
        <v>5.8657130474727686E-5</v>
      </c>
      <c r="K5449" s="151">
        <v>0</v>
      </c>
      <c r="L5449" s="151">
        <v>1.026855332038744E-4</v>
      </c>
      <c r="M5449" s="151">
        <v>9.6840684604701042E-5</v>
      </c>
      <c r="N5449" s="151">
        <v>0</v>
      </c>
      <c r="O5449" s="151">
        <v>0</v>
      </c>
      <c r="P5449" s="151">
        <v>0</v>
      </c>
    </row>
    <row r="5450" spans="1:16" ht="22" customHeight="1" x14ac:dyDescent="0.2">
      <c r="A5450" s="150" t="s">
        <v>6279</v>
      </c>
      <c r="B5450" s="151">
        <v>0</v>
      </c>
      <c r="C5450" s="151">
        <v>1.8671293893650286E-4</v>
      </c>
      <c r="D5450" s="151">
        <v>0</v>
      </c>
      <c r="E5450" s="151">
        <v>1.5030990346830269E-4</v>
      </c>
      <c r="F5450" s="151">
        <v>0</v>
      </c>
      <c r="G5450" s="151">
        <v>1.9072970105601548E-4</v>
      </c>
      <c r="H5450" s="151">
        <v>1.0170411339746632E-4</v>
      </c>
      <c r="I5450" s="151">
        <v>1.1082564722578334E-4</v>
      </c>
      <c r="J5450" s="151">
        <v>5.8657130474727686E-5</v>
      </c>
      <c r="K5450" s="151">
        <v>9.5959608552619654E-5</v>
      </c>
      <c r="L5450" s="151">
        <v>0</v>
      </c>
      <c r="M5450" s="151">
        <v>1.9368136920940208E-4</v>
      </c>
      <c r="N5450" s="151">
        <v>1.0790617859613942E-4</v>
      </c>
      <c r="O5450" s="151">
        <v>8.3954950322610782E-5</v>
      </c>
      <c r="P5450" s="151">
        <v>9.0104779601764252E-5</v>
      </c>
    </row>
    <row r="5451" spans="1:16" ht="22" customHeight="1" x14ac:dyDescent="0.2">
      <c r="A5451" s="150" t="s">
        <v>6280</v>
      </c>
      <c r="B5451" s="151">
        <v>0</v>
      </c>
      <c r="C5451" s="151">
        <v>9.3356469468251429E-5</v>
      </c>
      <c r="D5451" s="151">
        <v>0</v>
      </c>
      <c r="E5451" s="151">
        <v>5.0103301156100903E-5</v>
      </c>
      <c r="F5451" s="151">
        <v>0</v>
      </c>
      <c r="G5451" s="151">
        <v>9.5364850528007741E-5</v>
      </c>
      <c r="H5451" s="151">
        <v>0</v>
      </c>
      <c r="I5451" s="151">
        <v>5.541282361289167E-5</v>
      </c>
      <c r="J5451" s="151">
        <v>5.8657130474727686E-5</v>
      </c>
      <c r="K5451" s="151">
        <v>9.5959608552619654E-5</v>
      </c>
      <c r="L5451" s="151">
        <v>0</v>
      </c>
      <c r="M5451" s="151">
        <v>9.6840684604701042E-5</v>
      </c>
      <c r="N5451" s="151">
        <v>0</v>
      </c>
      <c r="O5451" s="151">
        <v>0</v>
      </c>
      <c r="P5451" s="151">
        <v>2.2526194900441063E-5</v>
      </c>
    </row>
    <row r="5452" spans="1:16" ht="22" customHeight="1" x14ac:dyDescent="0.2">
      <c r="A5452" s="150" t="s">
        <v>6281</v>
      </c>
      <c r="B5452" s="151">
        <v>0</v>
      </c>
      <c r="C5452" s="151">
        <v>9.3356469468251429E-5</v>
      </c>
      <c r="D5452" s="151">
        <v>0</v>
      </c>
      <c r="E5452" s="151">
        <v>0</v>
      </c>
      <c r="F5452" s="151">
        <v>0</v>
      </c>
      <c r="G5452" s="151">
        <v>0</v>
      </c>
      <c r="H5452" s="151">
        <v>0</v>
      </c>
      <c r="I5452" s="151">
        <v>0</v>
      </c>
      <c r="J5452" s="151">
        <v>0</v>
      </c>
      <c r="K5452" s="151">
        <v>9.5959608552619654E-5</v>
      </c>
      <c r="L5452" s="151">
        <v>0</v>
      </c>
      <c r="M5452" s="151">
        <v>0</v>
      </c>
      <c r="N5452" s="151">
        <v>0</v>
      </c>
      <c r="O5452" s="151">
        <v>0</v>
      </c>
      <c r="P5452" s="151">
        <v>0</v>
      </c>
    </row>
    <row r="5453" spans="1:16" ht="22" customHeight="1" x14ac:dyDescent="0.2">
      <c r="A5453" s="150" t="s">
        <v>6282</v>
      </c>
      <c r="B5453" s="151">
        <v>0</v>
      </c>
      <c r="C5453" s="151">
        <v>9.3356469468251429E-5</v>
      </c>
      <c r="D5453" s="151">
        <v>0</v>
      </c>
      <c r="E5453" s="151">
        <v>0</v>
      </c>
      <c r="F5453" s="151">
        <v>0</v>
      </c>
      <c r="G5453" s="151">
        <v>0</v>
      </c>
      <c r="H5453" s="151">
        <v>0</v>
      </c>
      <c r="I5453" s="151">
        <v>0</v>
      </c>
      <c r="J5453" s="151">
        <v>0</v>
      </c>
      <c r="K5453" s="151">
        <v>0</v>
      </c>
      <c r="L5453" s="151">
        <v>0</v>
      </c>
      <c r="M5453" s="151">
        <v>0</v>
      </c>
      <c r="N5453" s="151">
        <v>2.1581235719227885E-5</v>
      </c>
      <c r="O5453" s="151">
        <v>0</v>
      </c>
      <c r="P5453" s="151">
        <v>0</v>
      </c>
    </row>
    <row r="5454" spans="1:16" ht="22" customHeight="1" x14ac:dyDescent="0.2">
      <c r="A5454" s="150" t="s">
        <v>6283</v>
      </c>
      <c r="B5454" s="151">
        <v>8.4955820488512421E-5</v>
      </c>
      <c r="C5454" s="151">
        <v>0</v>
      </c>
      <c r="D5454" s="151">
        <v>0</v>
      </c>
      <c r="E5454" s="151">
        <v>0</v>
      </c>
      <c r="F5454" s="151">
        <v>0</v>
      </c>
      <c r="G5454" s="151">
        <v>0</v>
      </c>
      <c r="H5454" s="151">
        <v>0</v>
      </c>
      <c r="I5454" s="151">
        <v>0</v>
      </c>
      <c r="J5454" s="151">
        <v>0</v>
      </c>
      <c r="K5454" s="151">
        <v>0</v>
      </c>
      <c r="L5454" s="151">
        <v>0</v>
      </c>
      <c r="M5454" s="151">
        <v>0</v>
      </c>
      <c r="N5454" s="151">
        <v>0</v>
      </c>
      <c r="O5454" s="151">
        <v>0</v>
      </c>
      <c r="P5454" s="151">
        <v>2.2526194900441063E-5</v>
      </c>
    </row>
    <row r="5455" spans="1:16" ht="22" customHeight="1" x14ac:dyDescent="0.2">
      <c r="A5455" s="150" t="s">
        <v>6284</v>
      </c>
      <c r="B5455" s="151">
        <v>0</v>
      </c>
      <c r="C5455" s="151">
        <v>9.3356469468251429E-5</v>
      </c>
      <c r="D5455" s="151">
        <v>0</v>
      </c>
      <c r="E5455" s="151">
        <v>2.0041320462440361E-4</v>
      </c>
      <c r="F5455" s="151">
        <v>0</v>
      </c>
      <c r="G5455" s="151">
        <v>9.5364850528007741E-5</v>
      </c>
      <c r="H5455" s="151">
        <v>2.0340822679493263E-4</v>
      </c>
      <c r="I5455" s="151">
        <v>1.6623847083867502E-4</v>
      </c>
      <c r="J5455" s="151">
        <v>5.8657130474727686E-5</v>
      </c>
      <c r="K5455" s="151">
        <v>9.5959608552619654E-5</v>
      </c>
      <c r="L5455" s="151">
        <v>1.026855332038744E-4</v>
      </c>
      <c r="M5455" s="151">
        <v>9.6840684604701042E-5</v>
      </c>
      <c r="N5455" s="151">
        <v>0</v>
      </c>
      <c r="O5455" s="151">
        <v>0</v>
      </c>
      <c r="P5455" s="151">
        <v>0</v>
      </c>
    </row>
    <row r="5456" spans="1:16" ht="22" customHeight="1" x14ac:dyDescent="0.2">
      <c r="A5456" s="150" t="s">
        <v>6285</v>
      </c>
      <c r="B5456" s="151">
        <v>5.0973492293107452E-4</v>
      </c>
      <c r="C5456" s="151">
        <v>7.4685175574601143E-4</v>
      </c>
      <c r="D5456" s="151">
        <v>5.0091981741386051E-4</v>
      </c>
      <c r="E5456" s="151">
        <v>7.0144621618541266E-4</v>
      </c>
      <c r="F5456" s="151">
        <v>5.8266534348575981E-4</v>
      </c>
      <c r="G5456" s="151">
        <v>7.6291880422406193E-4</v>
      </c>
      <c r="H5456" s="151">
        <v>6.102246803847978E-4</v>
      </c>
      <c r="I5456" s="151">
        <v>7.757795305804834E-4</v>
      </c>
      <c r="J5456" s="151">
        <v>8.2119982664618759E-4</v>
      </c>
      <c r="K5456" s="151">
        <v>7.6767686842095723E-4</v>
      </c>
      <c r="L5456" s="151">
        <v>5.1342766601937193E-4</v>
      </c>
      <c r="M5456" s="151">
        <v>7.7472547683760833E-4</v>
      </c>
      <c r="N5456" s="151">
        <v>6.0427460013838074E-4</v>
      </c>
      <c r="O5456" s="151">
        <v>6.7163960258088626E-4</v>
      </c>
      <c r="P5456" s="151">
        <v>6.0820726231190867E-4</v>
      </c>
    </row>
    <row r="5457" spans="1:16" ht="22" customHeight="1" x14ac:dyDescent="0.2">
      <c r="A5457" s="150" t="s">
        <v>6286</v>
      </c>
      <c r="B5457" s="151">
        <v>2.5486746146553726E-4</v>
      </c>
      <c r="C5457" s="151">
        <v>0</v>
      </c>
      <c r="D5457" s="151">
        <v>2.732289913166512E-4</v>
      </c>
      <c r="E5457" s="151">
        <v>0</v>
      </c>
      <c r="F5457" s="151">
        <v>3.329516248490056E-4</v>
      </c>
      <c r="G5457" s="151">
        <v>0</v>
      </c>
      <c r="H5457" s="151">
        <v>0</v>
      </c>
      <c r="I5457" s="151">
        <v>0</v>
      </c>
      <c r="J5457" s="151">
        <v>5.8657130474727686E-5</v>
      </c>
      <c r="K5457" s="151">
        <v>0</v>
      </c>
      <c r="L5457" s="151">
        <v>0</v>
      </c>
      <c r="M5457" s="151">
        <v>9.6840684604701042E-5</v>
      </c>
      <c r="N5457" s="151">
        <v>3.0213730006919037E-4</v>
      </c>
      <c r="O5457" s="151">
        <v>2.5186485096783231E-4</v>
      </c>
      <c r="P5457" s="151">
        <v>2.9284053370573379E-4</v>
      </c>
    </row>
    <row r="5458" spans="1:16" ht="22" customHeight="1" x14ac:dyDescent="0.2">
      <c r="A5458" s="150" t="s">
        <v>6287</v>
      </c>
      <c r="B5458" s="151">
        <v>2.5486746146553726E-4</v>
      </c>
      <c r="C5458" s="151">
        <v>9.3356469468251429E-5</v>
      </c>
      <c r="D5458" s="151">
        <v>3.6430532175553491E-4</v>
      </c>
      <c r="E5458" s="151">
        <v>0</v>
      </c>
      <c r="F5458" s="151">
        <v>3.329516248490056E-4</v>
      </c>
      <c r="G5458" s="151">
        <v>9.5364850528007741E-5</v>
      </c>
      <c r="H5458" s="151">
        <v>2.0340822679493263E-4</v>
      </c>
      <c r="I5458" s="151">
        <v>1.1082564722578334E-4</v>
      </c>
      <c r="J5458" s="151">
        <v>2.3462852189891074E-4</v>
      </c>
      <c r="K5458" s="151">
        <v>1.9191921710523931E-4</v>
      </c>
      <c r="L5458" s="151">
        <v>2.053710664077488E-4</v>
      </c>
      <c r="M5458" s="151">
        <v>0</v>
      </c>
      <c r="N5458" s="151">
        <v>3.6688100722687399E-4</v>
      </c>
      <c r="O5458" s="151">
        <v>4.1977475161305384E-4</v>
      </c>
      <c r="P5458" s="151">
        <v>4.0547150820793908E-4</v>
      </c>
    </row>
    <row r="5459" spans="1:16" ht="22" customHeight="1" x14ac:dyDescent="0.2">
      <c r="A5459" s="150" t="s">
        <v>6288</v>
      </c>
      <c r="B5459" s="151">
        <v>0</v>
      </c>
      <c r="C5459" s="151">
        <v>0</v>
      </c>
      <c r="D5459" s="151">
        <v>0</v>
      </c>
      <c r="E5459" s="151">
        <v>0</v>
      </c>
      <c r="F5459" s="151">
        <v>0</v>
      </c>
      <c r="G5459" s="151">
        <v>0</v>
      </c>
      <c r="H5459" s="151">
        <v>0</v>
      </c>
      <c r="I5459" s="151">
        <v>0</v>
      </c>
      <c r="J5459" s="151">
        <v>0</v>
      </c>
      <c r="K5459" s="151">
        <v>0</v>
      </c>
      <c r="L5459" s="151">
        <v>0</v>
      </c>
      <c r="M5459" s="151">
        <v>0</v>
      </c>
      <c r="N5459" s="151">
        <v>0</v>
      </c>
      <c r="O5459" s="151">
        <v>0</v>
      </c>
      <c r="P5459" s="151">
        <v>2.2526194900441063E-5</v>
      </c>
    </row>
    <row r="5460" spans="1:16" ht="22" customHeight="1" x14ac:dyDescent="0.2">
      <c r="A5460" s="150" t="s">
        <v>6289</v>
      </c>
      <c r="B5460" s="151">
        <v>8.4955820488512421E-5</v>
      </c>
      <c r="C5460" s="151">
        <v>0</v>
      </c>
      <c r="D5460" s="151">
        <v>4.5538165219441864E-5</v>
      </c>
      <c r="E5460" s="151">
        <v>0</v>
      </c>
      <c r="F5460" s="151">
        <v>8.3237906212251401E-5</v>
      </c>
      <c r="G5460" s="151">
        <v>0</v>
      </c>
      <c r="H5460" s="151">
        <v>0</v>
      </c>
      <c r="I5460" s="151">
        <v>0</v>
      </c>
      <c r="J5460" s="151">
        <v>0</v>
      </c>
      <c r="K5460" s="151">
        <v>9.5959608552619654E-5</v>
      </c>
      <c r="L5460" s="151">
        <v>0</v>
      </c>
      <c r="M5460" s="151">
        <v>0</v>
      </c>
      <c r="N5460" s="151">
        <v>6.4743707157683647E-5</v>
      </c>
      <c r="O5460" s="151">
        <v>8.3954950322610782E-5</v>
      </c>
      <c r="P5460" s="151">
        <v>6.7578584701323189E-5</v>
      </c>
    </row>
    <row r="5461" spans="1:16" ht="22" customHeight="1" x14ac:dyDescent="0.2">
      <c r="A5461" s="150" t="s">
        <v>6290</v>
      </c>
      <c r="B5461" s="151">
        <v>8.4955820488512421E-5</v>
      </c>
      <c r="C5461" s="151">
        <v>9.3356469468251429E-5</v>
      </c>
      <c r="D5461" s="151">
        <v>9.1076330438883728E-5</v>
      </c>
      <c r="E5461" s="151">
        <v>1.0020660231220181E-4</v>
      </c>
      <c r="F5461" s="151">
        <v>0</v>
      </c>
      <c r="G5461" s="151">
        <v>0</v>
      </c>
      <c r="H5461" s="151">
        <v>1.0170411339746632E-4</v>
      </c>
      <c r="I5461" s="151">
        <v>5.541282361289167E-5</v>
      </c>
      <c r="J5461" s="151">
        <v>5.8657130474727686E-5</v>
      </c>
      <c r="K5461" s="151">
        <v>9.5959608552619654E-5</v>
      </c>
      <c r="L5461" s="151">
        <v>1.026855332038744E-4</v>
      </c>
      <c r="M5461" s="151">
        <v>9.6840684604701042E-5</v>
      </c>
      <c r="N5461" s="151">
        <v>4.3162471438455769E-5</v>
      </c>
      <c r="O5461" s="151">
        <v>0</v>
      </c>
      <c r="P5461" s="151">
        <v>2.2526194900441063E-5</v>
      </c>
    </row>
    <row r="5462" spans="1:16" ht="22" customHeight="1" x14ac:dyDescent="0.2">
      <c r="A5462" s="150" t="s">
        <v>6291</v>
      </c>
      <c r="B5462" s="151">
        <v>0</v>
      </c>
      <c r="C5462" s="151">
        <v>0</v>
      </c>
      <c r="D5462" s="151">
        <v>0</v>
      </c>
      <c r="E5462" s="151">
        <v>0</v>
      </c>
      <c r="F5462" s="151">
        <v>0</v>
      </c>
      <c r="G5462" s="151">
        <v>0</v>
      </c>
      <c r="H5462" s="151">
        <v>0</v>
      </c>
      <c r="I5462" s="151">
        <v>0</v>
      </c>
      <c r="J5462" s="151">
        <v>0</v>
      </c>
      <c r="K5462" s="151">
        <v>0</v>
      </c>
      <c r="L5462" s="151">
        <v>1.0337469785624938E-4</v>
      </c>
      <c r="M5462" s="151">
        <v>0</v>
      </c>
      <c r="N5462" s="151">
        <v>0</v>
      </c>
      <c r="O5462" s="151">
        <v>0</v>
      </c>
      <c r="P5462" s="151">
        <v>0</v>
      </c>
    </row>
    <row r="5463" spans="1:16" ht="22" customHeight="1" x14ac:dyDescent="0.2">
      <c r="A5463" s="150" t="s">
        <v>6292</v>
      </c>
      <c r="B5463" s="151">
        <v>2.5657798134114487E-4</v>
      </c>
      <c r="C5463" s="151">
        <v>1.8796604590923106E-4</v>
      </c>
      <c r="D5463" s="151">
        <v>5.0428169538308107E-4</v>
      </c>
      <c r="E5463" s="151">
        <v>3.530769544557446E-4</v>
      </c>
      <c r="F5463" s="151">
        <v>3.3518619951242173E-4</v>
      </c>
      <c r="G5463" s="151">
        <v>2.8801464924566093E-4</v>
      </c>
      <c r="H5463" s="151">
        <v>9.2148022205758068E-4</v>
      </c>
      <c r="I5463" s="151">
        <v>3.9049305230561243E-4</v>
      </c>
      <c r="J5463" s="151">
        <v>8.2671123487871234E-4</v>
      </c>
      <c r="K5463" s="151">
        <v>3.8641453108437441E-4</v>
      </c>
      <c r="L5463" s="151">
        <v>6.2024818713749626E-4</v>
      </c>
      <c r="M5463" s="151">
        <v>3.8996248834107796E-4</v>
      </c>
      <c r="N5463" s="151">
        <v>5.6487798191267615E-4</v>
      </c>
      <c r="O5463" s="151">
        <v>5.9162884455531085E-4</v>
      </c>
      <c r="P5463" s="151">
        <v>5.2157968058068229E-4</v>
      </c>
    </row>
    <row r="5464" spans="1:16" ht="22" customHeight="1" x14ac:dyDescent="0.2">
      <c r="A5464" s="150" t="s">
        <v>6293</v>
      </c>
      <c r="B5464" s="151">
        <v>2.5657798134114487E-4</v>
      </c>
      <c r="C5464" s="151">
        <v>2.8194906886384657E-4</v>
      </c>
      <c r="D5464" s="151">
        <v>2.29218952446855E-4</v>
      </c>
      <c r="E5464" s="151">
        <v>5.5483521414474159E-4</v>
      </c>
      <c r="F5464" s="151">
        <v>2.5138964963431626E-4</v>
      </c>
      <c r="G5464" s="151">
        <v>2.8801464924566093E-4</v>
      </c>
      <c r="H5464" s="151">
        <v>4.0954676535892473E-4</v>
      </c>
      <c r="I5464" s="151">
        <v>5.0206249582150175E-4</v>
      </c>
      <c r="J5464" s="151">
        <v>2.9525401245668299E-4</v>
      </c>
      <c r="K5464" s="151">
        <v>2.898108983132808E-4</v>
      </c>
      <c r="L5464" s="151">
        <v>5.1687348928124697E-4</v>
      </c>
      <c r="M5464" s="151">
        <v>2.9247186625580844E-4</v>
      </c>
      <c r="N5464" s="151">
        <v>2.6071291472892744E-4</v>
      </c>
      <c r="O5464" s="151">
        <v>1.6903681273008881E-4</v>
      </c>
      <c r="P5464" s="151">
        <v>2.7212852899861684E-4</v>
      </c>
    </row>
    <row r="5465" spans="1:16" ht="22" customHeight="1" x14ac:dyDescent="0.2">
      <c r="A5465" s="150" t="s">
        <v>6294</v>
      </c>
      <c r="B5465" s="151">
        <v>0</v>
      </c>
      <c r="C5465" s="151">
        <v>0</v>
      </c>
      <c r="D5465" s="151">
        <v>0</v>
      </c>
      <c r="E5465" s="151">
        <v>0</v>
      </c>
      <c r="F5465" s="151">
        <v>0</v>
      </c>
      <c r="G5465" s="151">
        <v>0</v>
      </c>
      <c r="H5465" s="151">
        <v>0</v>
      </c>
      <c r="I5465" s="151">
        <v>0</v>
      </c>
      <c r="J5465" s="151">
        <v>0</v>
      </c>
      <c r="K5465" s="151">
        <v>0</v>
      </c>
      <c r="L5465" s="151">
        <v>0</v>
      </c>
      <c r="M5465" s="151">
        <v>0</v>
      </c>
      <c r="N5465" s="151">
        <v>2.1726076227410619E-5</v>
      </c>
      <c r="O5465" s="151">
        <v>0</v>
      </c>
      <c r="P5465" s="151">
        <v>2.2677377416551404E-5</v>
      </c>
    </row>
    <row r="5466" spans="1:16" ht="22" customHeight="1" x14ac:dyDescent="0.2">
      <c r="A5466" s="150" t="s">
        <v>6295</v>
      </c>
      <c r="B5466" s="151">
        <v>0</v>
      </c>
      <c r="C5466" s="151">
        <v>9.3983022954615528E-5</v>
      </c>
      <c r="D5466" s="151">
        <v>0</v>
      </c>
      <c r="E5466" s="151">
        <v>5.0439564922249228E-5</v>
      </c>
      <c r="F5466" s="151">
        <v>0</v>
      </c>
      <c r="G5466" s="151">
        <v>0</v>
      </c>
      <c r="H5466" s="151">
        <v>0</v>
      </c>
      <c r="I5466" s="151">
        <v>0</v>
      </c>
      <c r="J5466" s="151">
        <v>0</v>
      </c>
      <c r="K5466" s="151">
        <v>0</v>
      </c>
      <c r="L5466" s="151">
        <v>0</v>
      </c>
      <c r="M5466" s="151">
        <v>0</v>
      </c>
      <c r="N5466" s="151">
        <v>0</v>
      </c>
      <c r="O5466" s="151">
        <v>0</v>
      </c>
      <c r="P5466" s="151">
        <v>0</v>
      </c>
    </row>
    <row r="5467" spans="1:16" ht="22" customHeight="1" x14ac:dyDescent="0.2">
      <c r="A5467" s="150" t="s">
        <v>6296</v>
      </c>
      <c r="B5467" s="151">
        <v>0</v>
      </c>
      <c r="C5467" s="151">
        <v>0</v>
      </c>
      <c r="D5467" s="151">
        <v>0</v>
      </c>
      <c r="E5467" s="151">
        <v>0</v>
      </c>
      <c r="F5467" s="151">
        <v>0</v>
      </c>
      <c r="G5467" s="151">
        <v>0</v>
      </c>
      <c r="H5467" s="151">
        <v>0</v>
      </c>
      <c r="I5467" s="151">
        <v>0</v>
      </c>
      <c r="J5467" s="151">
        <v>0</v>
      </c>
      <c r="K5467" s="151">
        <v>0</v>
      </c>
      <c r="L5467" s="151">
        <v>1.0337469785624938E-4</v>
      </c>
      <c r="M5467" s="151">
        <v>0</v>
      </c>
      <c r="N5467" s="151">
        <v>0</v>
      </c>
      <c r="O5467" s="151">
        <v>0</v>
      </c>
      <c r="P5467" s="151">
        <v>0</v>
      </c>
    </row>
    <row r="5468" spans="1:16" ht="22" customHeight="1" x14ac:dyDescent="0.2">
      <c r="A5468" s="150" t="s">
        <v>6297</v>
      </c>
      <c r="B5468" s="151">
        <v>8.5525993780381627E-5</v>
      </c>
      <c r="C5468" s="151">
        <v>5.6389813772769314E-4</v>
      </c>
      <c r="D5468" s="151">
        <v>0</v>
      </c>
      <c r="E5468" s="151">
        <v>6.0527477906699065E-4</v>
      </c>
      <c r="F5468" s="151">
        <v>0</v>
      </c>
      <c r="G5468" s="151">
        <v>5.7602929849132187E-4</v>
      </c>
      <c r="H5468" s="151">
        <v>2.0477338267946236E-4</v>
      </c>
      <c r="I5468" s="151">
        <v>7.8098610461122485E-4</v>
      </c>
      <c r="J5468" s="151">
        <v>1.7715240747400978E-4</v>
      </c>
      <c r="K5468" s="151">
        <v>4.8301816385546803E-4</v>
      </c>
      <c r="L5468" s="151">
        <v>0</v>
      </c>
      <c r="M5468" s="151">
        <v>6.8243435459688646E-4</v>
      </c>
      <c r="N5468" s="151">
        <v>1.3035645736446372E-4</v>
      </c>
      <c r="O5468" s="151">
        <v>1.6903681273008881E-4</v>
      </c>
      <c r="P5468" s="151">
        <v>1.8141901933241123E-4</v>
      </c>
    </row>
    <row r="5469" spans="1:16" ht="22" customHeight="1" x14ac:dyDescent="0.2">
      <c r="A5469" s="150" t="s">
        <v>6298</v>
      </c>
      <c r="B5469" s="151">
        <v>8.5525993780381627E-5</v>
      </c>
      <c r="C5469" s="151">
        <v>2.8194906886384657E-4</v>
      </c>
      <c r="D5469" s="151">
        <v>4.5843790489371004E-5</v>
      </c>
      <c r="E5469" s="151">
        <v>2.0175825968899691E-4</v>
      </c>
      <c r="F5469" s="151">
        <v>8.3796549878105433E-5</v>
      </c>
      <c r="G5469" s="151">
        <v>1.9200976616377396E-4</v>
      </c>
      <c r="H5469" s="151">
        <v>1.0238669133973118E-4</v>
      </c>
      <c r="I5469" s="151">
        <v>3.3470833054766776E-4</v>
      </c>
      <c r="J5469" s="151">
        <v>1.1810160498267318E-4</v>
      </c>
      <c r="K5469" s="151">
        <v>2.898108983132808E-4</v>
      </c>
      <c r="L5469" s="151">
        <v>1.0337469785624938E-4</v>
      </c>
      <c r="M5469" s="151">
        <v>3.8996248834107796E-4</v>
      </c>
      <c r="N5469" s="151">
        <v>0</v>
      </c>
      <c r="O5469" s="151">
        <v>0</v>
      </c>
      <c r="P5469" s="151">
        <v>2.2677377416551404E-5</v>
      </c>
    </row>
    <row r="5470" spans="1:16" ht="22" customHeight="1" x14ac:dyDescent="0.2">
      <c r="A5470" s="150" t="s">
        <v>6299</v>
      </c>
      <c r="B5470" s="151">
        <v>8.5525993780381627E-5</v>
      </c>
      <c r="C5470" s="151">
        <v>4.6991511477307765E-4</v>
      </c>
      <c r="D5470" s="151">
        <v>0</v>
      </c>
      <c r="E5470" s="151">
        <v>5.0439564922249232E-4</v>
      </c>
      <c r="F5470" s="151">
        <v>8.3796549878105433E-5</v>
      </c>
      <c r="G5470" s="151">
        <v>4.8002441540943489E-4</v>
      </c>
      <c r="H5470" s="151">
        <v>1.0238669133973118E-4</v>
      </c>
      <c r="I5470" s="151">
        <v>5.0206249582150175E-4</v>
      </c>
      <c r="J5470" s="151">
        <v>0</v>
      </c>
      <c r="K5470" s="151">
        <v>4.8301816385546803E-4</v>
      </c>
      <c r="L5470" s="151">
        <v>1.0337469785624938E-4</v>
      </c>
      <c r="M5470" s="151">
        <v>3.8996248834107796E-4</v>
      </c>
      <c r="N5470" s="151">
        <v>1.5208253359187435E-4</v>
      </c>
      <c r="O5470" s="151">
        <v>3.3807362546017761E-4</v>
      </c>
      <c r="P5470" s="151">
        <v>1.1338688708275702E-4</v>
      </c>
    </row>
    <row r="5471" spans="1:16" ht="22" customHeight="1" x14ac:dyDescent="0.2">
      <c r="A5471" s="150" t="s">
        <v>6300</v>
      </c>
      <c r="B5471" s="151">
        <v>0</v>
      </c>
      <c r="C5471" s="151">
        <v>9.3983022954615528E-5</v>
      </c>
      <c r="D5471" s="151">
        <v>0</v>
      </c>
      <c r="E5471" s="151">
        <v>5.0439564922249228E-5</v>
      </c>
      <c r="F5471" s="151">
        <v>0</v>
      </c>
      <c r="G5471" s="151">
        <v>0</v>
      </c>
      <c r="H5471" s="151">
        <v>0</v>
      </c>
      <c r="I5471" s="151">
        <v>5.578472175794463E-5</v>
      </c>
      <c r="J5471" s="151">
        <v>0</v>
      </c>
      <c r="K5471" s="151">
        <v>9.6603632771093603E-5</v>
      </c>
      <c r="L5471" s="151">
        <v>0</v>
      </c>
      <c r="M5471" s="151">
        <v>0</v>
      </c>
      <c r="N5471" s="151">
        <v>0</v>
      </c>
      <c r="O5471" s="151">
        <v>8.4518406365044404E-5</v>
      </c>
      <c r="P5471" s="151">
        <v>0</v>
      </c>
    </row>
    <row r="5472" spans="1:16" ht="22" customHeight="1" x14ac:dyDescent="0.2">
      <c r="A5472" s="150" t="s">
        <v>6301</v>
      </c>
      <c r="B5472" s="151">
        <v>5.1315596268228974E-4</v>
      </c>
      <c r="C5472" s="151">
        <v>6.5788116068230874E-4</v>
      </c>
      <c r="D5472" s="151">
        <v>4.5843790489371E-4</v>
      </c>
      <c r="E5472" s="151">
        <v>5.5483521414474159E-4</v>
      </c>
      <c r="F5472" s="151">
        <v>3.3518619951242173E-4</v>
      </c>
      <c r="G5472" s="151">
        <v>6.720341815732089E-4</v>
      </c>
      <c r="H5472" s="151">
        <v>6.1432014803838701E-4</v>
      </c>
      <c r="I5472" s="151">
        <v>7.2520138285328019E-4</v>
      </c>
      <c r="J5472" s="151">
        <v>3.5430481494801955E-4</v>
      </c>
      <c r="K5472" s="151">
        <v>6.7622542939765526E-4</v>
      </c>
      <c r="L5472" s="151">
        <v>5.1687348928124697E-4</v>
      </c>
      <c r="M5472" s="151">
        <v>7.7992497668215592E-4</v>
      </c>
      <c r="N5472" s="151">
        <v>4.1279544832080185E-4</v>
      </c>
      <c r="O5472" s="151">
        <v>4.2259203182522199E-4</v>
      </c>
      <c r="P5472" s="151">
        <v>4.7622492574757948E-4</v>
      </c>
    </row>
    <row r="5473" spans="1:16" ht="22" customHeight="1" x14ac:dyDescent="0.2">
      <c r="A5473" s="152" t="s">
        <v>6302</v>
      </c>
      <c r="B5473" s="153">
        <v>0</v>
      </c>
      <c r="C5473" s="153">
        <v>0</v>
      </c>
      <c r="D5473" s="153">
        <v>0</v>
      </c>
      <c r="E5473" s="153">
        <v>0</v>
      </c>
      <c r="F5473" s="153">
        <v>0</v>
      </c>
      <c r="G5473" s="153">
        <v>0</v>
      </c>
      <c r="H5473" s="153">
        <v>0</v>
      </c>
      <c r="I5473" s="153">
        <v>0</v>
      </c>
      <c r="J5473" s="153">
        <v>1.1810160498267318E-4</v>
      </c>
      <c r="K5473" s="153">
        <v>0</v>
      </c>
      <c r="L5473" s="153">
        <v>0</v>
      </c>
      <c r="M5473" s="153">
        <v>0</v>
      </c>
      <c r="N5473" s="153">
        <v>0</v>
      </c>
      <c r="O5473" s="153">
        <v>0</v>
      </c>
      <c r="P5473" s="153">
        <v>0</v>
      </c>
    </row>
    <row r="5474" spans="1:16" ht="22" customHeight="1" x14ac:dyDescent="0.2">
      <c r="A5474" s="150" t="s">
        <v>6303</v>
      </c>
      <c r="B5474" s="151">
        <v>6.8420795024305302E-4</v>
      </c>
      <c r="C5474" s="151">
        <v>0</v>
      </c>
      <c r="D5474" s="151">
        <v>6.4181306685119404E-4</v>
      </c>
      <c r="E5474" s="151">
        <v>5.0439564922249228E-5</v>
      </c>
      <c r="F5474" s="151">
        <v>9.2176204865915983E-4</v>
      </c>
      <c r="G5474" s="151">
        <v>0</v>
      </c>
      <c r="H5474" s="151">
        <v>1.0238669133973118E-4</v>
      </c>
      <c r="I5474" s="151">
        <v>5.578472175794463E-5</v>
      </c>
      <c r="J5474" s="151">
        <v>1.7715240747400978E-4</v>
      </c>
      <c r="K5474" s="151">
        <v>0</v>
      </c>
      <c r="L5474" s="151">
        <v>0</v>
      </c>
      <c r="M5474" s="151">
        <v>0</v>
      </c>
      <c r="N5474" s="151">
        <v>5.2142582945785489E-4</v>
      </c>
      <c r="O5474" s="151">
        <v>5.9162884455531085E-4</v>
      </c>
      <c r="P5474" s="151">
        <v>5.6693443541378516E-4</v>
      </c>
    </row>
    <row r="5475" spans="1:16" ht="22" customHeight="1" x14ac:dyDescent="0.2">
      <c r="A5475" s="150" t="s">
        <v>6304</v>
      </c>
      <c r="B5475" s="151">
        <v>7.6973394402343471E-4</v>
      </c>
      <c r="C5475" s="151">
        <v>9.3983022954615528E-5</v>
      </c>
      <c r="D5475" s="151">
        <v>8.7103201929804915E-4</v>
      </c>
      <c r="E5475" s="151">
        <v>1.5131869476674766E-4</v>
      </c>
      <c r="F5475" s="151">
        <v>7.5416894890294899E-4</v>
      </c>
      <c r="G5475" s="151">
        <v>1.9200976616377396E-4</v>
      </c>
      <c r="H5475" s="151">
        <v>2.0477338267946236E-4</v>
      </c>
      <c r="I5475" s="151">
        <v>2.2313888703177852E-4</v>
      </c>
      <c r="J5475" s="151">
        <v>4.7240641993069273E-4</v>
      </c>
      <c r="K5475" s="151">
        <v>1.9320726554218721E-4</v>
      </c>
      <c r="L5475" s="151">
        <v>3.1012409356874813E-4</v>
      </c>
      <c r="M5475" s="151">
        <v>0</v>
      </c>
      <c r="N5475" s="151">
        <v>5.6487798191267615E-4</v>
      </c>
      <c r="O5475" s="151">
        <v>3.3807362546017761E-4</v>
      </c>
      <c r="P5475" s="151">
        <v>6.8032132249654207E-4</v>
      </c>
    </row>
    <row r="5476" spans="1:16" ht="22" customHeight="1" x14ac:dyDescent="0.2">
      <c r="A5476" s="150" t="s">
        <v>6305</v>
      </c>
      <c r="B5476" s="151">
        <v>0</v>
      </c>
      <c r="C5476" s="151">
        <v>0</v>
      </c>
      <c r="D5476" s="151">
        <v>4.5843790489371004E-5</v>
      </c>
      <c r="E5476" s="151">
        <v>0</v>
      </c>
      <c r="F5476" s="151">
        <v>0</v>
      </c>
      <c r="G5476" s="151">
        <v>0</v>
      </c>
      <c r="H5476" s="151">
        <v>0</v>
      </c>
      <c r="I5476" s="151">
        <v>0</v>
      </c>
      <c r="J5476" s="151">
        <v>0</v>
      </c>
      <c r="K5476" s="151">
        <v>0</v>
      </c>
      <c r="L5476" s="151">
        <v>0</v>
      </c>
      <c r="M5476" s="151">
        <v>0</v>
      </c>
      <c r="N5476" s="151">
        <v>0</v>
      </c>
      <c r="O5476" s="151">
        <v>0</v>
      </c>
      <c r="P5476" s="151">
        <v>0</v>
      </c>
    </row>
    <row r="5477" spans="1:16" ht="22" customHeight="1" x14ac:dyDescent="0.2">
      <c r="A5477" s="150" t="s">
        <v>6306</v>
      </c>
      <c r="B5477" s="151">
        <v>0</v>
      </c>
      <c r="C5477" s="151">
        <v>0</v>
      </c>
      <c r="D5477" s="151">
        <v>4.5843790489371004E-5</v>
      </c>
      <c r="E5477" s="151">
        <v>0</v>
      </c>
      <c r="F5477" s="151">
        <v>0</v>
      </c>
      <c r="G5477" s="151">
        <v>0</v>
      </c>
      <c r="H5477" s="151">
        <v>0</v>
      </c>
      <c r="I5477" s="151">
        <v>0</v>
      </c>
      <c r="J5477" s="151">
        <v>0</v>
      </c>
      <c r="K5477" s="151">
        <v>0</v>
      </c>
      <c r="L5477" s="151">
        <v>0</v>
      </c>
      <c r="M5477" s="151">
        <v>0</v>
      </c>
      <c r="N5477" s="151">
        <v>0</v>
      </c>
      <c r="O5477" s="151">
        <v>0</v>
      </c>
      <c r="P5477" s="151">
        <v>0</v>
      </c>
    </row>
    <row r="5478" spans="1:16" ht="22" customHeight="1" x14ac:dyDescent="0.2">
      <c r="A5478" s="150" t="s">
        <v>6307</v>
      </c>
      <c r="B5478" s="151">
        <v>1.1118379191449612E-3</v>
      </c>
      <c r="C5478" s="151">
        <v>1.8796604590923106E-4</v>
      </c>
      <c r="D5478" s="151">
        <v>1.100250971744904E-3</v>
      </c>
      <c r="E5478" s="151">
        <v>5.0439564922249228E-5</v>
      </c>
      <c r="F5478" s="151">
        <v>1.2569482481715815E-3</v>
      </c>
      <c r="G5478" s="151">
        <v>1.9200976616377396E-4</v>
      </c>
      <c r="H5478" s="151">
        <v>0</v>
      </c>
      <c r="I5478" s="151">
        <v>5.578472175794463E-5</v>
      </c>
      <c r="J5478" s="151">
        <v>1.1810160498267318E-4</v>
      </c>
      <c r="K5478" s="151">
        <v>9.6603632771093603E-5</v>
      </c>
      <c r="L5478" s="151">
        <v>0</v>
      </c>
      <c r="M5478" s="151">
        <v>9.749062208526949E-5</v>
      </c>
      <c r="N5478" s="151">
        <v>7.8213874418678244E-4</v>
      </c>
      <c r="O5478" s="151">
        <v>5.9162884455531085E-4</v>
      </c>
      <c r="P5478" s="151">
        <v>7.0299869991309355E-4</v>
      </c>
    </row>
    <row r="5479" spans="1:16" ht="22" customHeight="1" x14ac:dyDescent="0.2">
      <c r="A5479" s="150" t="s">
        <v>6308</v>
      </c>
      <c r="B5479" s="151">
        <v>0</v>
      </c>
      <c r="C5479" s="151">
        <v>0</v>
      </c>
      <c r="D5479" s="151">
        <v>0</v>
      </c>
      <c r="E5479" s="151">
        <v>0</v>
      </c>
      <c r="F5479" s="151">
        <v>0</v>
      </c>
      <c r="G5479" s="151">
        <v>0</v>
      </c>
      <c r="H5479" s="151">
        <v>0</v>
      </c>
      <c r="I5479" s="151">
        <v>0</v>
      </c>
      <c r="J5479" s="151">
        <v>0</v>
      </c>
      <c r="K5479" s="151">
        <v>0</v>
      </c>
      <c r="L5479" s="151">
        <v>0</v>
      </c>
      <c r="M5479" s="151">
        <v>0</v>
      </c>
      <c r="N5479" s="151">
        <v>0</v>
      </c>
      <c r="O5479" s="151">
        <v>8.5089476678321731E-5</v>
      </c>
      <c r="P5479" s="151">
        <v>0</v>
      </c>
    </row>
    <row r="5480" spans="1:16" ht="22" customHeight="1" x14ac:dyDescent="0.2">
      <c r="A5480" s="150" t="s">
        <v>6309</v>
      </c>
      <c r="B5480" s="151">
        <v>0</v>
      </c>
      <c r="C5480" s="151">
        <v>9.4618043379984562E-5</v>
      </c>
      <c r="D5480" s="151">
        <v>4.6153545830515406E-5</v>
      </c>
      <c r="E5480" s="151">
        <v>1.0156074558669102E-4</v>
      </c>
      <c r="F5480" s="151">
        <v>0</v>
      </c>
      <c r="G5480" s="151">
        <v>9.6653564724332168E-5</v>
      </c>
      <c r="H5480" s="151">
        <v>1.0307849330824288E-4</v>
      </c>
      <c r="I5480" s="151">
        <v>1.1232329110721284E-4</v>
      </c>
      <c r="J5480" s="151">
        <v>5.9449794400061845E-5</v>
      </c>
      <c r="K5480" s="151">
        <v>9.7256360019546949E-5</v>
      </c>
      <c r="L5480" s="151">
        <v>1.040731755444673E-4</v>
      </c>
      <c r="M5480" s="151">
        <v>9.8149342504764566E-5</v>
      </c>
      <c r="N5480" s="151">
        <v>2.1872874039757993E-5</v>
      </c>
      <c r="O5480" s="151">
        <v>0</v>
      </c>
      <c r="P5480" s="151">
        <v>0</v>
      </c>
    </row>
    <row r="5481" spans="1:16" ht="22" customHeight="1" x14ac:dyDescent="0.2">
      <c r="A5481" s="150" t="s">
        <v>6310</v>
      </c>
      <c r="B5481" s="151">
        <v>0</v>
      </c>
      <c r="C5481" s="151">
        <v>0</v>
      </c>
      <c r="D5481" s="151">
        <v>0</v>
      </c>
      <c r="E5481" s="151">
        <v>0</v>
      </c>
      <c r="F5481" s="151">
        <v>0</v>
      </c>
      <c r="G5481" s="151">
        <v>9.6653564724332168E-5</v>
      </c>
      <c r="H5481" s="151">
        <v>0</v>
      </c>
      <c r="I5481" s="151">
        <v>0</v>
      </c>
      <c r="J5481" s="151">
        <v>0</v>
      </c>
      <c r="K5481" s="151">
        <v>0</v>
      </c>
      <c r="L5481" s="151">
        <v>0</v>
      </c>
      <c r="M5481" s="151">
        <v>0</v>
      </c>
      <c r="N5481" s="151">
        <v>0</v>
      </c>
      <c r="O5481" s="151">
        <v>0</v>
      </c>
      <c r="P5481" s="151">
        <v>0</v>
      </c>
    </row>
    <row r="5482" spans="1:16" ht="22" customHeight="1" x14ac:dyDescent="0.2">
      <c r="A5482" s="150" t="s">
        <v>6311</v>
      </c>
      <c r="B5482" s="151">
        <v>0</v>
      </c>
      <c r="C5482" s="151">
        <v>0</v>
      </c>
      <c r="D5482" s="151">
        <v>0</v>
      </c>
      <c r="E5482" s="151">
        <v>0</v>
      </c>
      <c r="F5482" s="151">
        <v>0</v>
      </c>
      <c r="G5482" s="151">
        <v>0</v>
      </c>
      <c r="H5482" s="151">
        <v>0</v>
      </c>
      <c r="I5482" s="151">
        <v>0</v>
      </c>
      <c r="J5482" s="151">
        <v>0</v>
      </c>
      <c r="K5482" s="151">
        <v>0</v>
      </c>
      <c r="L5482" s="151">
        <v>0</v>
      </c>
      <c r="M5482" s="151">
        <v>0</v>
      </c>
      <c r="N5482" s="151">
        <v>2.1872874039757993E-5</v>
      </c>
      <c r="O5482" s="151">
        <v>0</v>
      </c>
      <c r="P5482" s="151">
        <v>0</v>
      </c>
    </row>
    <row r="5483" spans="1:16" ht="22" customHeight="1" x14ac:dyDescent="0.2">
      <c r="A5483" s="150" t="s">
        <v>6312</v>
      </c>
      <c r="B5483" s="151">
        <v>8.6103872116735557E-5</v>
      </c>
      <c r="C5483" s="151">
        <v>0</v>
      </c>
      <c r="D5483" s="151">
        <v>0</v>
      </c>
      <c r="E5483" s="151">
        <v>0</v>
      </c>
      <c r="F5483" s="151">
        <v>0</v>
      </c>
      <c r="G5483" s="151">
        <v>0</v>
      </c>
      <c r="H5483" s="151">
        <v>0</v>
      </c>
      <c r="I5483" s="151">
        <v>0</v>
      </c>
      <c r="J5483" s="151">
        <v>0</v>
      </c>
      <c r="K5483" s="151">
        <v>0</v>
      </c>
      <c r="L5483" s="151">
        <v>0</v>
      </c>
      <c r="M5483" s="151">
        <v>0</v>
      </c>
      <c r="N5483" s="151">
        <v>0</v>
      </c>
      <c r="O5483" s="151">
        <v>0</v>
      </c>
      <c r="P5483" s="151">
        <v>0</v>
      </c>
    </row>
    <row r="5484" spans="1:16" ht="22" customHeight="1" x14ac:dyDescent="0.2">
      <c r="A5484" s="150" t="s">
        <v>6313</v>
      </c>
      <c r="B5484" s="151">
        <v>1.7220774423347111E-4</v>
      </c>
      <c r="C5484" s="151">
        <v>1.8923608675996912E-4</v>
      </c>
      <c r="D5484" s="151">
        <v>1.8461418332206162E-4</v>
      </c>
      <c r="E5484" s="151">
        <v>2.0312149117338203E-4</v>
      </c>
      <c r="F5484" s="151">
        <v>3.3745097113074894E-4</v>
      </c>
      <c r="G5484" s="151">
        <v>1.9330712944866434E-4</v>
      </c>
      <c r="H5484" s="151">
        <v>4.1231397323297152E-4</v>
      </c>
      <c r="I5484" s="151">
        <v>2.2464658221442568E-4</v>
      </c>
      <c r="J5484" s="151">
        <v>2.9724897200030924E-4</v>
      </c>
      <c r="K5484" s="151">
        <v>3.890254400781878E-4</v>
      </c>
      <c r="L5484" s="151">
        <v>4.162927021778692E-4</v>
      </c>
      <c r="M5484" s="151">
        <v>3.9259737001905826E-4</v>
      </c>
      <c r="N5484" s="151">
        <v>1.7498299231806394E-4</v>
      </c>
      <c r="O5484" s="151">
        <v>8.5089476678321731E-5</v>
      </c>
      <c r="P5484" s="151">
        <v>2.2830602939636211E-4</v>
      </c>
    </row>
    <row r="5485" spans="1:16" ht="22" customHeight="1" x14ac:dyDescent="0.2">
      <c r="A5485" s="152" t="s">
        <v>6314</v>
      </c>
      <c r="B5485" s="153">
        <v>0</v>
      </c>
      <c r="C5485" s="153">
        <v>0</v>
      </c>
      <c r="D5485" s="153">
        <v>0</v>
      </c>
      <c r="E5485" s="153">
        <v>0</v>
      </c>
      <c r="F5485" s="153">
        <v>0</v>
      </c>
      <c r="G5485" s="153">
        <v>0</v>
      </c>
      <c r="H5485" s="153">
        <v>0</v>
      </c>
      <c r="I5485" s="153">
        <v>0</v>
      </c>
      <c r="J5485" s="153">
        <v>0</v>
      </c>
      <c r="K5485" s="153">
        <v>0</v>
      </c>
      <c r="L5485" s="153">
        <v>0</v>
      </c>
      <c r="M5485" s="153">
        <v>0</v>
      </c>
      <c r="N5485" s="153">
        <v>2.1872874039757993E-5</v>
      </c>
      <c r="O5485" s="153">
        <v>0</v>
      </c>
      <c r="P5485" s="153">
        <v>0</v>
      </c>
    </row>
    <row r="5486" spans="1:16" ht="22" customHeight="1" x14ac:dyDescent="0.2">
      <c r="A5486" s="150" t="s">
        <v>6315</v>
      </c>
      <c r="B5486" s="151">
        <v>1.0332464654008266E-3</v>
      </c>
      <c r="C5486" s="151">
        <v>3.7847217351993825E-4</v>
      </c>
      <c r="D5486" s="151">
        <v>9.2307091661030806E-4</v>
      </c>
      <c r="E5486" s="151">
        <v>2.5390186396672754E-4</v>
      </c>
      <c r="F5486" s="151">
        <v>9.2799017060955953E-4</v>
      </c>
      <c r="G5486" s="151">
        <v>2.8996069417299651E-4</v>
      </c>
      <c r="H5486" s="151">
        <v>5.1539246654121445E-4</v>
      </c>
      <c r="I5486" s="151">
        <v>2.2464658221442568E-4</v>
      </c>
      <c r="J5486" s="151">
        <v>4.1614856080043292E-4</v>
      </c>
      <c r="K5486" s="151">
        <v>3.890254400781878E-4</v>
      </c>
      <c r="L5486" s="151">
        <v>5.203658777223365E-4</v>
      </c>
      <c r="M5486" s="151">
        <v>4.9074671252382284E-4</v>
      </c>
      <c r="N5486" s="151">
        <v>7.6555059139152965E-4</v>
      </c>
      <c r="O5486" s="151">
        <v>5.9562633674825215E-4</v>
      </c>
      <c r="P5486" s="151">
        <v>7.9907110288726744E-4</v>
      </c>
    </row>
    <row r="5487" spans="1:16" ht="22" customHeight="1" x14ac:dyDescent="0.2">
      <c r="A5487" s="150" t="s">
        <v>6316</v>
      </c>
      <c r="B5487" s="151">
        <v>4.305193605836778E-4</v>
      </c>
      <c r="C5487" s="151">
        <v>0</v>
      </c>
      <c r="D5487" s="151">
        <v>5.5384254996618482E-4</v>
      </c>
      <c r="E5487" s="151">
        <v>1.0156074558669102E-4</v>
      </c>
      <c r="F5487" s="151">
        <v>4.2181371391343618E-4</v>
      </c>
      <c r="G5487" s="151">
        <v>0</v>
      </c>
      <c r="H5487" s="151">
        <v>1.0307849330824288E-4</v>
      </c>
      <c r="I5487" s="151">
        <v>5.616164555360642E-5</v>
      </c>
      <c r="J5487" s="151">
        <v>5.9449794400061845E-5</v>
      </c>
      <c r="K5487" s="151">
        <v>0</v>
      </c>
      <c r="L5487" s="151">
        <v>1.040731755444673E-4</v>
      </c>
      <c r="M5487" s="151">
        <v>0</v>
      </c>
      <c r="N5487" s="151">
        <v>3.7183885867588586E-4</v>
      </c>
      <c r="O5487" s="151">
        <v>4.2544738339160868E-4</v>
      </c>
      <c r="P5487" s="151">
        <v>2.7396723527563455E-4</v>
      </c>
    </row>
    <row r="5488" spans="1:16" ht="22" customHeight="1" x14ac:dyDescent="0.2">
      <c r="A5488" s="150" t="s">
        <v>6317</v>
      </c>
      <c r="B5488" s="151">
        <v>0</v>
      </c>
      <c r="C5488" s="151">
        <v>0</v>
      </c>
      <c r="D5488" s="151">
        <v>0</v>
      </c>
      <c r="E5488" s="151">
        <v>1.0156074558669102E-4</v>
      </c>
      <c r="F5488" s="151">
        <v>0</v>
      </c>
      <c r="G5488" s="151">
        <v>9.6653564724332168E-5</v>
      </c>
      <c r="H5488" s="151">
        <v>1.0307849330824288E-4</v>
      </c>
      <c r="I5488" s="151">
        <v>0</v>
      </c>
      <c r="J5488" s="151">
        <v>0</v>
      </c>
      <c r="K5488" s="151">
        <v>0</v>
      </c>
      <c r="L5488" s="151">
        <v>0</v>
      </c>
      <c r="M5488" s="151">
        <v>0</v>
      </c>
      <c r="N5488" s="151">
        <v>0</v>
      </c>
      <c r="O5488" s="151">
        <v>0</v>
      </c>
      <c r="P5488" s="151">
        <v>0</v>
      </c>
    </row>
    <row r="5489" spans="1:16" ht="22" customHeight="1" x14ac:dyDescent="0.2">
      <c r="A5489" s="150" t="s">
        <v>6318</v>
      </c>
      <c r="B5489" s="151">
        <v>1.7337922548676002E-4</v>
      </c>
      <c r="C5489" s="151">
        <v>0</v>
      </c>
      <c r="D5489" s="151">
        <v>2.7880509318025629E-4</v>
      </c>
      <c r="E5489" s="151">
        <v>5.112581750622541E-5</v>
      </c>
      <c r="F5489" s="151">
        <v>1.6987327798418652E-4</v>
      </c>
      <c r="G5489" s="151">
        <v>0</v>
      </c>
      <c r="H5489" s="151">
        <v>4.1511883019374E-4</v>
      </c>
      <c r="I5489" s="151">
        <v>5.6543697564175169E-5</v>
      </c>
      <c r="J5489" s="151">
        <v>2.3941685908052116E-4</v>
      </c>
      <c r="K5489" s="151">
        <v>0</v>
      </c>
      <c r="L5489" s="151">
        <v>2.0956231266096813E-4</v>
      </c>
      <c r="M5489" s="151">
        <v>0</v>
      </c>
      <c r="N5489" s="151">
        <v>1.9819502191127647E-4</v>
      </c>
      <c r="O5489" s="151">
        <v>2.570049499671758E-4</v>
      </c>
      <c r="P5489" s="151">
        <v>2.2985913163715372E-4</v>
      </c>
    </row>
    <row r="5490" spans="1:16" ht="22" customHeight="1" x14ac:dyDescent="0.2">
      <c r="A5490" s="150" t="s">
        <v>6319</v>
      </c>
      <c r="B5490" s="151">
        <v>0</v>
      </c>
      <c r="C5490" s="151">
        <v>0</v>
      </c>
      <c r="D5490" s="151">
        <v>0</v>
      </c>
      <c r="E5490" s="151">
        <v>0</v>
      </c>
      <c r="F5490" s="151">
        <v>0</v>
      </c>
      <c r="G5490" s="151">
        <v>0</v>
      </c>
      <c r="H5490" s="151">
        <v>0</v>
      </c>
      <c r="I5490" s="151">
        <v>0</v>
      </c>
      <c r="J5490" s="151">
        <v>0</v>
      </c>
      <c r="K5490" s="151">
        <v>0</v>
      </c>
      <c r="L5490" s="151">
        <v>0</v>
      </c>
      <c r="M5490" s="151">
        <v>0</v>
      </c>
      <c r="N5490" s="151">
        <v>0</v>
      </c>
      <c r="O5490" s="151">
        <v>0</v>
      </c>
      <c r="P5490" s="151">
        <v>2.2985913163715367E-5</v>
      </c>
    </row>
    <row r="5491" spans="1:16" ht="22" customHeight="1" x14ac:dyDescent="0.2">
      <c r="A5491" s="150" t="s">
        <v>6320</v>
      </c>
      <c r="B5491" s="151">
        <v>0</v>
      </c>
      <c r="C5491" s="151">
        <v>0</v>
      </c>
      <c r="D5491" s="151">
        <v>4.6467515530042715E-5</v>
      </c>
      <c r="E5491" s="151">
        <v>0</v>
      </c>
      <c r="F5491" s="151">
        <v>0</v>
      </c>
      <c r="G5491" s="151">
        <v>0</v>
      </c>
      <c r="H5491" s="151">
        <v>0</v>
      </c>
      <c r="I5491" s="151">
        <v>0</v>
      </c>
      <c r="J5491" s="151">
        <v>0</v>
      </c>
      <c r="K5491" s="151">
        <v>0</v>
      </c>
      <c r="L5491" s="151">
        <v>1.0478115633048407E-4</v>
      </c>
      <c r="M5491" s="151">
        <v>0</v>
      </c>
      <c r="N5491" s="151">
        <v>0</v>
      </c>
      <c r="O5491" s="151">
        <v>0</v>
      </c>
      <c r="P5491" s="151">
        <v>0</v>
      </c>
    </row>
    <row r="5492" spans="1:16" ht="22" customHeight="1" x14ac:dyDescent="0.2">
      <c r="A5492" s="150" t="s">
        <v>6321</v>
      </c>
      <c r="B5492" s="151">
        <v>8.6689612743380011E-5</v>
      </c>
      <c r="C5492" s="151">
        <v>0</v>
      </c>
      <c r="D5492" s="151">
        <v>4.6467515530042715E-5</v>
      </c>
      <c r="E5492" s="151">
        <v>0</v>
      </c>
      <c r="F5492" s="151">
        <v>1.6987327798418652E-4</v>
      </c>
      <c r="G5492" s="151">
        <v>0</v>
      </c>
      <c r="H5492" s="151">
        <v>0</v>
      </c>
      <c r="I5492" s="151">
        <v>5.6543697564175169E-5</v>
      </c>
      <c r="J5492" s="151">
        <v>1.7956264431039085E-4</v>
      </c>
      <c r="K5492" s="151">
        <v>0</v>
      </c>
      <c r="L5492" s="151">
        <v>2.0956231266096813E-4</v>
      </c>
      <c r="M5492" s="151">
        <v>0</v>
      </c>
      <c r="N5492" s="151">
        <v>2.8628169831628825E-4</v>
      </c>
      <c r="O5492" s="151">
        <v>2.570049499671758E-4</v>
      </c>
      <c r="P5492" s="151">
        <v>2.7583095796458441E-4</v>
      </c>
    </row>
    <row r="5493" spans="1:16" ht="22" customHeight="1" x14ac:dyDescent="0.2">
      <c r="A5493" s="150" t="s">
        <v>6322</v>
      </c>
      <c r="B5493" s="151">
        <v>0</v>
      </c>
      <c r="C5493" s="151">
        <v>0</v>
      </c>
      <c r="D5493" s="151">
        <v>9.2935031060085429E-5</v>
      </c>
      <c r="E5493" s="151">
        <v>5.112581750622541E-5</v>
      </c>
      <c r="F5493" s="151">
        <v>0</v>
      </c>
      <c r="G5493" s="151">
        <v>0</v>
      </c>
      <c r="H5493" s="151">
        <v>1.03779707548435E-4</v>
      </c>
      <c r="I5493" s="151">
        <v>2.2617479025670067E-4</v>
      </c>
      <c r="J5493" s="151">
        <v>0</v>
      </c>
      <c r="K5493" s="151">
        <v>9.7917967910836378E-5</v>
      </c>
      <c r="L5493" s="151">
        <v>1.0478115633048407E-4</v>
      </c>
      <c r="M5493" s="151">
        <v>9.8817025106837778E-5</v>
      </c>
      <c r="N5493" s="151">
        <v>2.2021669101252941E-5</v>
      </c>
      <c r="O5493" s="151">
        <v>0</v>
      </c>
      <c r="P5493" s="151">
        <v>6.8957739491146104E-5</v>
      </c>
    </row>
    <row r="5494" spans="1:16" ht="22" customHeight="1" x14ac:dyDescent="0.2">
      <c r="A5494" s="150" t="s">
        <v>6323</v>
      </c>
      <c r="B5494" s="151">
        <v>0</v>
      </c>
      <c r="C5494" s="151">
        <v>0</v>
      </c>
      <c r="D5494" s="151">
        <v>0</v>
      </c>
      <c r="E5494" s="151">
        <v>0</v>
      </c>
      <c r="F5494" s="151">
        <v>0</v>
      </c>
      <c r="G5494" s="151">
        <v>0</v>
      </c>
      <c r="H5494" s="151">
        <v>0</v>
      </c>
      <c r="I5494" s="151">
        <v>0</v>
      </c>
      <c r="J5494" s="151">
        <v>0</v>
      </c>
      <c r="K5494" s="151">
        <v>0</v>
      </c>
      <c r="L5494" s="151">
        <v>0</v>
      </c>
      <c r="M5494" s="151">
        <v>0</v>
      </c>
      <c r="N5494" s="151">
        <v>2.2021669101252941E-5</v>
      </c>
      <c r="O5494" s="151">
        <v>0</v>
      </c>
      <c r="P5494" s="151">
        <v>0</v>
      </c>
    </row>
    <row r="5495" spans="1:16" ht="22" customHeight="1" x14ac:dyDescent="0.2">
      <c r="A5495" s="150" t="s">
        <v>6324</v>
      </c>
      <c r="B5495" s="151">
        <v>0</v>
      </c>
      <c r="C5495" s="151">
        <v>9.5261703539032067E-5</v>
      </c>
      <c r="D5495" s="151">
        <v>0</v>
      </c>
      <c r="E5495" s="151">
        <v>0</v>
      </c>
      <c r="F5495" s="151">
        <v>8.4936638992093262E-5</v>
      </c>
      <c r="G5495" s="151">
        <v>0</v>
      </c>
      <c r="H5495" s="151">
        <v>0</v>
      </c>
      <c r="I5495" s="151">
        <v>0</v>
      </c>
      <c r="J5495" s="151">
        <v>0</v>
      </c>
      <c r="K5495" s="151">
        <v>0</v>
      </c>
      <c r="L5495" s="151">
        <v>0</v>
      </c>
      <c r="M5495" s="151">
        <v>0</v>
      </c>
      <c r="N5495" s="151">
        <v>0</v>
      </c>
      <c r="O5495" s="151">
        <v>0</v>
      </c>
      <c r="P5495" s="151">
        <v>0</v>
      </c>
    </row>
    <row r="5496" spans="1:16" ht="22" customHeight="1" x14ac:dyDescent="0.2">
      <c r="A5496" s="150" t="s">
        <v>6325</v>
      </c>
      <c r="B5496" s="151">
        <v>5.201376764602801E-4</v>
      </c>
      <c r="C5496" s="151">
        <v>1.428925553085481E-3</v>
      </c>
      <c r="D5496" s="151">
        <v>2.323375776502136E-4</v>
      </c>
      <c r="E5496" s="151">
        <v>1.0736421676307336E-3</v>
      </c>
      <c r="F5496" s="151">
        <v>3.3974655596837305E-4</v>
      </c>
      <c r="G5496" s="151">
        <v>1.3623550075429675E-3</v>
      </c>
      <c r="H5496" s="151">
        <v>6.2267824529060997E-4</v>
      </c>
      <c r="I5496" s="151">
        <v>1.2439613464118539E-3</v>
      </c>
      <c r="J5496" s="151">
        <v>5.9854214770130299E-4</v>
      </c>
      <c r="K5496" s="151">
        <v>1.3708515507517092E-3</v>
      </c>
      <c r="L5496" s="151">
        <v>6.2868693798290439E-4</v>
      </c>
      <c r="M5496" s="151">
        <v>9.8817025106837791E-4</v>
      </c>
      <c r="N5496" s="151">
        <v>5.0649838932881775E-4</v>
      </c>
      <c r="O5496" s="151">
        <v>5.996782165900769E-4</v>
      </c>
      <c r="P5496" s="151">
        <v>5.0569008960173808E-4</v>
      </c>
    </row>
    <row r="5497" spans="1:16" ht="22" customHeight="1" x14ac:dyDescent="0.2">
      <c r="A5497" s="150" t="s">
        <v>6326</v>
      </c>
      <c r="B5497" s="151">
        <v>8.6689612743380011E-5</v>
      </c>
      <c r="C5497" s="151">
        <v>3.8104681415612827E-4</v>
      </c>
      <c r="D5497" s="151">
        <v>9.2935031060085429E-5</v>
      </c>
      <c r="E5497" s="151">
        <v>6.1350981007470484E-4</v>
      </c>
      <c r="F5497" s="151">
        <v>8.4936638992093262E-5</v>
      </c>
      <c r="G5497" s="151">
        <v>4.8655535983677415E-4</v>
      </c>
      <c r="H5497" s="151">
        <v>2.0755941509687E-4</v>
      </c>
      <c r="I5497" s="151">
        <v>7.3506806833427722E-4</v>
      </c>
      <c r="J5497" s="151">
        <v>2.3941685908052116E-4</v>
      </c>
      <c r="K5497" s="151">
        <v>2.9375390373250913E-4</v>
      </c>
      <c r="L5497" s="151">
        <v>2.0956231266096813E-4</v>
      </c>
      <c r="M5497" s="151">
        <v>6.9171917574786443E-4</v>
      </c>
      <c r="N5497" s="151">
        <v>2.4223836011378236E-4</v>
      </c>
      <c r="O5497" s="151">
        <v>8.5668316655725276E-5</v>
      </c>
      <c r="P5497" s="151">
        <v>1.8388730530972293E-4</v>
      </c>
    </row>
    <row r="5498" spans="1:16" ht="22" customHeight="1" x14ac:dyDescent="0.2">
      <c r="A5498" s="150" t="s">
        <v>6327</v>
      </c>
      <c r="B5498" s="151">
        <v>8.6689612743380011E-5</v>
      </c>
      <c r="C5498" s="151">
        <v>4.7630851769516039E-4</v>
      </c>
      <c r="D5498" s="151">
        <v>9.2935031060085429E-5</v>
      </c>
      <c r="E5498" s="151">
        <v>6.6463562758093027E-4</v>
      </c>
      <c r="F5498" s="151">
        <v>8.4936638992093262E-5</v>
      </c>
      <c r="G5498" s="151">
        <v>3.8924428786941929E-4</v>
      </c>
      <c r="H5498" s="151">
        <v>3.1133912264530499E-4</v>
      </c>
      <c r="I5498" s="151">
        <v>7.3506806833427722E-4</v>
      </c>
      <c r="J5498" s="151">
        <v>1.1970842954026058E-4</v>
      </c>
      <c r="K5498" s="151">
        <v>5.8750780746501827E-4</v>
      </c>
      <c r="L5498" s="151">
        <v>3.143434689914522E-4</v>
      </c>
      <c r="M5498" s="151">
        <v>6.9171917574786443E-4</v>
      </c>
      <c r="N5498" s="151">
        <v>3.0830336741754117E-4</v>
      </c>
      <c r="O5498" s="151">
        <v>8.5668316655725276E-5</v>
      </c>
      <c r="P5498" s="151">
        <v>3.2180278429201517E-4</v>
      </c>
    </row>
    <row r="5499" spans="1:16" ht="22" customHeight="1" x14ac:dyDescent="0.2">
      <c r="A5499" s="150" t="s">
        <v>6328</v>
      </c>
      <c r="B5499" s="151">
        <v>2.6006883823014005E-4</v>
      </c>
      <c r="C5499" s="151">
        <v>9.5261703539032078E-4</v>
      </c>
      <c r="D5499" s="151">
        <v>2.7880509318025629E-4</v>
      </c>
      <c r="E5499" s="151">
        <v>4.0900654004980328E-4</v>
      </c>
      <c r="F5499" s="151">
        <v>2.5480991697627979E-4</v>
      </c>
      <c r="G5499" s="151">
        <v>8.7579964770619339E-4</v>
      </c>
      <c r="H5499" s="151">
        <v>5.1889853774217507E-4</v>
      </c>
      <c r="I5499" s="151">
        <v>7.9161176589845231E-4</v>
      </c>
      <c r="J5499" s="151">
        <v>1.7956264431039085E-4</v>
      </c>
      <c r="K5499" s="151">
        <v>1.1750156149300365E-3</v>
      </c>
      <c r="L5499" s="151">
        <v>5.2390578165242038E-4</v>
      </c>
      <c r="M5499" s="151">
        <v>7.9053620085470222E-4</v>
      </c>
      <c r="N5499" s="151">
        <v>3.3032503651879414E-4</v>
      </c>
      <c r="O5499" s="151">
        <v>3.426732666229011E-4</v>
      </c>
      <c r="P5499" s="151">
        <v>2.9881687112829979E-4</v>
      </c>
    </row>
    <row r="5500" spans="1:16" ht="22" customHeight="1" x14ac:dyDescent="0.2">
      <c r="A5500" s="150" t="s">
        <v>6329</v>
      </c>
      <c r="B5500" s="151">
        <v>2.6006883823014005E-4</v>
      </c>
      <c r="C5500" s="151">
        <v>0</v>
      </c>
      <c r="D5500" s="151">
        <v>4.646751553004272E-4</v>
      </c>
      <c r="E5500" s="151">
        <v>0</v>
      </c>
      <c r="F5500" s="151">
        <v>2.5480991697627979E-4</v>
      </c>
      <c r="G5500" s="151">
        <v>0</v>
      </c>
      <c r="H5500" s="151">
        <v>0</v>
      </c>
      <c r="I5500" s="151">
        <v>0</v>
      </c>
      <c r="J5500" s="151">
        <v>0</v>
      </c>
      <c r="K5500" s="151">
        <v>0</v>
      </c>
      <c r="L5500" s="151">
        <v>0</v>
      </c>
      <c r="M5500" s="151">
        <v>0</v>
      </c>
      <c r="N5500" s="151">
        <v>2.4223836011378236E-4</v>
      </c>
      <c r="O5500" s="151">
        <v>2.570049499671758E-4</v>
      </c>
      <c r="P5500" s="151">
        <v>1.3791547898229221E-4</v>
      </c>
    </row>
    <row r="5501" spans="1:16" ht="22" customHeight="1" x14ac:dyDescent="0.2">
      <c r="A5501" s="150" t="s">
        <v>6330</v>
      </c>
      <c r="B5501" s="151">
        <v>0</v>
      </c>
      <c r="C5501" s="151">
        <v>0</v>
      </c>
      <c r="D5501" s="151">
        <v>4.6467515530042715E-5</v>
      </c>
      <c r="E5501" s="151">
        <v>0</v>
      </c>
      <c r="F5501" s="151">
        <v>1.6987327798418652E-4</v>
      </c>
      <c r="G5501" s="151">
        <v>0</v>
      </c>
      <c r="H5501" s="151">
        <v>0</v>
      </c>
      <c r="I5501" s="151">
        <v>0</v>
      </c>
      <c r="J5501" s="151">
        <v>0</v>
      </c>
      <c r="K5501" s="151">
        <v>0</v>
      </c>
      <c r="L5501" s="151">
        <v>0</v>
      </c>
      <c r="M5501" s="151">
        <v>0</v>
      </c>
      <c r="N5501" s="151">
        <v>0</v>
      </c>
      <c r="O5501" s="151">
        <v>0</v>
      </c>
      <c r="P5501" s="151">
        <v>0</v>
      </c>
    </row>
    <row r="5502" spans="1:16" ht="22" customHeight="1" x14ac:dyDescent="0.2">
      <c r="A5502" s="150" t="s">
        <v>6331</v>
      </c>
      <c r="B5502" s="151">
        <v>3.2075156715050605E-3</v>
      </c>
      <c r="C5502" s="151">
        <v>7.6209362831225654E-4</v>
      </c>
      <c r="D5502" s="151">
        <v>3.4385961492231611E-3</v>
      </c>
      <c r="E5502" s="151">
        <v>7.6688726259338113E-4</v>
      </c>
      <c r="F5502" s="151">
        <v>3.822148754644197E-3</v>
      </c>
      <c r="G5502" s="151">
        <v>6.8117750377148377E-4</v>
      </c>
      <c r="H5502" s="151">
        <v>1.1415767830327851E-3</v>
      </c>
      <c r="I5502" s="151">
        <v>8.4815546346262761E-4</v>
      </c>
      <c r="J5502" s="151">
        <v>9.5766743632208463E-4</v>
      </c>
      <c r="K5502" s="151">
        <v>1.0770976470192001E-3</v>
      </c>
      <c r="L5502" s="151">
        <v>9.4303040697435664E-4</v>
      </c>
      <c r="M5502" s="151">
        <v>9.8817025106837791E-4</v>
      </c>
      <c r="N5502" s="151">
        <v>2.6426002921503531E-3</v>
      </c>
      <c r="O5502" s="151">
        <v>3.2553960329175608E-3</v>
      </c>
      <c r="P5502" s="151">
        <v>2.2066476637166753E-3</v>
      </c>
    </row>
    <row r="5503" spans="1:16" ht="22" customHeight="1" x14ac:dyDescent="0.2">
      <c r="A5503" s="150" t="s">
        <v>6332</v>
      </c>
      <c r="B5503" s="151">
        <v>8.6689612743380011E-5</v>
      </c>
      <c r="C5503" s="151">
        <v>0</v>
      </c>
      <c r="D5503" s="151">
        <v>9.2935031060085429E-5</v>
      </c>
      <c r="E5503" s="151">
        <v>0</v>
      </c>
      <c r="F5503" s="151">
        <v>0</v>
      </c>
      <c r="G5503" s="151">
        <v>0</v>
      </c>
      <c r="H5503" s="151">
        <v>0</v>
      </c>
      <c r="I5503" s="151">
        <v>0</v>
      </c>
      <c r="J5503" s="151">
        <v>0</v>
      </c>
      <c r="K5503" s="151">
        <v>0</v>
      </c>
      <c r="L5503" s="151">
        <v>0</v>
      </c>
      <c r="M5503" s="151">
        <v>0</v>
      </c>
      <c r="N5503" s="151">
        <v>0</v>
      </c>
      <c r="O5503" s="151">
        <v>0</v>
      </c>
      <c r="P5503" s="151">
        <v>0</v>
      </c>
    </row>
    <row r="5504" spans="1:16" ht="22" customHeight="1" x14ac:dyDescent="0.2">
      <c r="A5504" s="150" t="s">
        <v>6333</v>
      </c>
      <c r="B5504" s="151">
        <v>0</v>
      </c>
      <c r="C5504" s="151">
        <v>0</v>
      </c>
      <c r="D5504" s="151">
        <v>0</v>
      </c>
      <c r="E5504" s="151">
        <v>0</v>
      </c>
      <c r="F5504" s="151">
        <v>8.5518396793408965E-5</v>
      </c>
      <c r="G5504" s="151">
        <v>0</v>
      </c>
      <c r="H5504" s="151">
        <v>0</v>
      </c>
      <c r="I5504" s="151">
        <v>0</v>
      </c>
      <c r="J5504" s="151">
        <v>0</v>
      </c>
      <c r="K5504" s="151">
        <v>0</v>
      </c>
      <c r="L5504" s="151">
        <v>0</v>
      </c>
      <c r="M5504" s="151">
        <v>0</v>
      </c>
      <c r="N5504" s="151">
        <v>2.2172502451261523E-5</v>
      </c>
      <c r="O5504" s="151">
        <v>0</v>
      </c>
      <c r="P5504" s="151">
        <v>2.3143350925110678E-5</v>
      </c>
    </row>
    <row r="5505" spans="1:16" ht="22" customHeight="1" x14ac:dyDescent="0.2">
      <c r="A5505" s="150" t="s">
        <v>6334</v>
      </c>
      <c r="B5505" s="151">
        <v>8.7283377214225077E-5</v>
      </c>
      <c r="C5505" s="151">
        <v>0</v>
      </c>
      <c r="D5505" s="151">
        <v>1.8714314473743229E-4</v>
      </c>
      <c r="E5505" s="151">
        <v>2.5737997169229912E-4</v>
      </c>
      <c r="F5505" s="151">
        <v>1.7103679358681793E-4</v>
      </c>
      <c r="G5505" s="151">
        <v>1.9595517231782409E-4</v>
      </c>
      <c r="H5505" s="151">
        <v>3.1347158238945091E-4</v>
      </c>
      <c r="I5505" s="151">
        <v>1.1386196632785958E-4</v>
      </c>
      <c r="J5505" s="151">
        <v>3.0132087572634083E-4</v>
      </c>
      <c r="K5505" s="151">
        <v>9.8588638923924291E-5</v>
      </c>
      <c r="L5505" s="151">
        <v>1.0549883548343259E-4</v>
      </c>
      <c r="M5505" s="151">
        <v>0</v>
      </c>
      <c r="N5505" s="151">
        <v>0</v>
      </c>
      <c r="O5505" s="151">
        <v>0</v>
      </c>
      <c r="P5505" s="151">
        <v>0</v>
      </c>
    </row>
    <row r="5506" spans="1:16" ht="22" customHeight="1" x14ac:dyDescent="0.2">
      <c r="A5506" s="150" t="s">
        <v>6335</v>
      </c>
      <c r="B5506" s="151">
        <v>0</v>
      </c>
      <c r="C5506" s="151">
        <v>0</v>
      </c>
      <c r="D5506" s="151">
        <v>4.6785786184358073E-5</v>
      </c>
      <c r="E5506" s="151">
        <v>0</v>
      </c>
      <c r="F5506" s="151">
        <v>0</v>
      </c>
      <c r="G5506" s="151">
        <v>0</v>
      </c>
      <c r="H5506" s="151">
        <v>0</v>
      </c>
      <c r="I5506" s="151">
        <v>0</v>
      </c>
      <c r="J5506" s="151">
        <v>6.0264175145268166E-5</v>
      </c>
      <c r="K5506" s="151">
        <v>0</v>
      </c>
      <c r="L5506" s="151">
        <v>0</v>
      </c>
      <c r="M5506" s="151">
        <v>0</v>
      </c>
      <c r="N5506" s="151">
        <v>2.2172502451261523E-5</v>
      </c>
      <c r="O5506" s="151">
        <v>0</v>
      </c>
      <c r="P5506" s="151">
        <v>6.9430052775332042E-5</v>
      </c>
    </row>
    <row r="5507" spans="1:16" ht="22" customHeight="1" x14ac:dyDescent="0.2">
      <c r="A5507" s="150" t="s">
        <v>6336</v>
      </c>
      <c r="B5507" s="151">
        <v>7.8555039492802571E-4</v>
      </c>
      <c r="C5507" s="151">
        <v>1.9182836192106458E-4</v>
      </c>
      <c r="D5507" s="151">
        <v>6.5500100658101308E-4</v>
      </c>
      <c r="E5507" s="151">
        <v>1.5442798301537947E-4</v>
      </c>
      <c r="F5507" s="151">
        <v>8.5518396793408968E-4</v>
      </c>
      <c r="G5507" s="151">
        <v>9.7977586158912045E-5</v>
      </c>
      <c r="H5507" s="151">
        <v>9.4041474716835278E-4</v>
      </c>
      <c r="I5507" s="151">
        <v>1.1386196632785958E-4</v>
      </c>
      <c r="J5507" s="151">
        <v>7.2317010174321799E-4</v>
      </c>
      <c r="K5507" s="151">
        <v>9.8588638923924291E-5</v>
      </c>
      <c r="L5507" s="151">
        <v>5.2749417741716298E-4</v>
      </c>
      <c r="M5507" s="151">
        <v>1.9898770809185143E-4</v>
      </c>
      <c r="N5507" s="151">
        <v>7.9821008824541482E-4</v>
      </c>
      <c r="O5507" s="151">
        <v>7.7629577353099E-4</v>
      </c>
      <c r="P5507" s="151">
        <v>7.4058722960354171E-4</v>
      </c>
    </row>
    <row r="5508" spans="1:16" ht="22" customHeight="1" x14ac:dyDescent="0.2">
      <c r="A5508" s="150" t="s">
        <v>6337</v>
      </c>
      <c r="B5508" s="151">
        <v>1.7456675442845015E-4</v>
      </c>
      <c r="C5508" s="151">
        <v>0</v>
      </c>
      <c r="D5508" s="151">
        <v>0</v>
      </c>
      <c r="E5508" s="151">
        <v>0</v>
      </c>
      <c r="F5508" s="151">
        <v>8.5518396793408965E-5</v>
      </c>
      <c r="G5508" s="151">
        <v>0</v>
      </c>
      <c r="H5508" s="151">
        <v>1.044905274631503E-4</v>
      </c>
      <c r="I5508" s="151">
        <v>5.6930983163929791E-5</v>
      </c>
      <c r="J5508" s="151">
        <v>1.807925254358045E-4</v>
      </c>
      <c r="K5508" s="151">
        <v>9.8588638923924291E-5</v>
      </c>
      <c r="L5508" s="151">
        <v>0</v>
      </c>
      <c r="M5508" s="151">
        <v>0</v>
      </c>
      <c r="N5508" s="151">
        <v>6.6517507353784568E-5</v>
      </c>
      <c r="O5508" s="151">
        <v>0</v>
      </c>
      <c r="P5508" s="151">
        <v>9.2573403700442713E-5</v>
      </c>
    </row>
    <row r="5509" spans="1:16" ht="22" customHeight="1" x14ac:dyDescent="0.2">
      <c r="A5509" s="150" t="s">
        <v>6338</v>
      </c>
      <c r="B5509" s="151">
        <v>0</v>
      </c>
      <c r="C5509" s="151">
        <v>0</v>
      </c>
      <c r="D5509" s="151">
        <v>0</v>
      </c>
      <c r="E5509" s="151">
        <v>0</v>
      </c>
      <c r="F5509" s="151">
        <v>0</v>
      </c>
      <c r="G5509" s="151">
        <v>0</v>
      </c>
      <c r="H5509" s="151">
        <v>0</v>
      </c>
      <c r="I5509" s="151">
        <v>0</v>
      </c>
      <c r="J5509" s="151">
        <v>0</v>
      </c>
      <c r="K5509" s="151">
        <v>0</v>
      </c>
      <c r="L5509" s="151">
        <v>1.0549883548343259E-4</v>
      </c>
      <c r="M5509" s="151">
        <v>0</v>
      </c>
      <c r="N5509" s="151">
        <v>2.2172502451261523E-5</v>
      </c>
      <c r="O5509" s="151">
        <v>0</v>
      </c>
      <c r="P5509" s="151">
        <v>2.3143350925110678E-5</v>
      </c>
    </row>
    <row r="5510" spans="1:16" ht="22" customHeight="1" x14ac:dyDescent="0.2">
      <c r="A5510" s="150" t="s">
        <v>6339</v>
      </c>
      <c r="B5510" s="151">
        <v>0</v>
      </c>
      <c r="C5510" s="151">
        <v>0</v>
      </c>
      <c r="D5510" s="151">
        <v>4.6785786184358073E-5</v>
      </c>
      <c r="E5510" s="151">
        <v>0</v>
      </c>
      <c r="F5510" s="151">
        <v>0</v>
      </c>
      <c r="G5510" s="151">
        <v>0</v>
      </c>
      <c r="H5510" s="151">
        <v>0</v>
      </c>
      <c r="I5510" s="151">
        <v>0</v>
      </c>
      <c r="J5510" s="151">
        <v>1.2052835029053633E-4</v>
      </c>
      <c r="K5510" s="151">
        <v>0</v>
      </c>
      <c r="L5510" s="151">
        <v>1.0549883548343259E-4</v>
      </c>
      <c r="M5510" s="151">
        <v>0</v>
      </c>
      <c r="N5510" s="151">
        <v>1.5520751715883066E-4</v>
      </c>
      <c r="O5510" s="151">
        <v>8.625508594788777E-5</v>
      </c>
      <c r="P5510" s="151">
        <v>1.3886010555066408E-4</v>
      </c>
    </row>
    <row r="5511" spans="1:16" ht="22" customHeight="1" x14ac:dyDescent="0.2">
      <c r="A5511" s="150" t="s">
        <v>6340</v>
      </c>
      <c r="B5511" s="151">
        <v>1.7456675442845015E-4</v>
      </c>
      <c r="C5511" s="151">
        <v>4.7957090480266141E-4</v>
      </c>
      <c r="D5511" s="151">
        <v>3.2750050329050654E-4</v>
      </c>
      <c r="E5511" s="151">
        <v>5.1475994338459825E-4</v>
      </c>
      <c r="F5511" s="151">
        <v>8.5518396793408965E-5</v>
      </c>
      <c r="G5511" s="151">
        <v>2.9393275847673612E-4</v>
      </c>
      <c r="H5511" s="151">
        <v>2.0898105492630061E-4</v>
      </c>
      <c r="I5511" s="151">
        <v>1.7079294949178938E-4</v>
      </c>
      <c r="J5511" s="151">
        <v>3.0132087572634083E-4</v>
      </c>
      <c r="K5511" s="151">
        <v>1.9717727784784858E-4</v>
      </c>
      <c r="L5511" s="151">
        <v>2.1099767096686517E-4</v>
      </c>
      <c r="M5511" s="151">
        <v>1.9898770809185143E-4</v>
      </c>
      <c r="N5511" s="151">
        <v>5.7648506373279959E-4</v>
      </c>
      <c r="O5511" s="151">
        <v>4.3127542973943887E-4</v>
      </c>
      <c r="P5511" s="151">
        <v>5.7858377312776702E-4</v>
      </c>
    </row>
    <row r="5512" spans="1:16" ht="22" customHeight="1" x14ac:dyDescent="0.2">
      <c r="A5512" s="150" t="s">
        <v>6341</v>
      </c>
      <c r="B5512" s="151">
        <v>0</v>
      </c>
      <c r="C5512" s="151">
        <v>1.9182836192106458E-4</v>
      </c>
      <c r="D5512" s="151">
        <v>1.4035735855307422E-4</v>
      </c>
      <c r="E5512" s="151">
        <v>3.0885596603075894E-4</v>
      </c>
      <c r="F5512" s="151">
        <v>2.5655519038022688E-4</v>
      </c>
      <c r="G5512" s="151">
        <v>3.9191034463564818E-4</v>
      </c>
      <c r="H5512" s="151">
        <v>1.044905274631503E-4</v>
      </c>
      <c r="I5512" s="151">
        <v>3.9851688214750854E-4</v>
      </c>
      <c r="J5512" s="151">
        <v>2.4105670058107266E-4</v>
      </c>
      <c r="K5512" s="151">
        <v>2.9576591677177289E-4</v>
      </c>
      <c r="L5512" s="151">
        <v>2.1099767096686517E-4</v>
      </c>
      <c r="M5512" s="151">
        <v>1.9898770809185143E-4</v>
      </c>
      <c r="N5512" s="151">
        <v>1.3303501470756914E-4</v>
      </c>
      <c r="O5512" s="151">
        <v>1.7251017189577554E-4</v>
      </c>
      <c r="P5512" s="151">
        <v>9.2573403700442713E-5</v>
      </c>
    </row>
    <row r="5513" spans="1:16" ht="22" customHeight="1" x14ac:dyDescent="0.2">
      <c r="A5513" s="150" t="s">
        <v>6342</v>
      </c>
      <c r="B5513" s="151">
        <v>0</v>
      </c>
      <c r="C5513" s="151">
        <v>0</v>
      </c>
      <c r="D5513" s="151">
        <v>0</v>
      </c>
      <c r="E5513" s="151">
        <v>1.0295198867691965E-4</v>
      </c>
      <c r="F5513" s="151">
        <v>0</v>
      </c>
      <c r="G5513" s="151">
        <v>9.7977586158912045E-5</v>
      </c>
      <c r="H5513" s="151">
        <v>0</v>
      </c>
      <c r="I5513" s="151">
        <v>0</v>
      </c>
      <c r="J5513" s="151">
        <v>0</v>
      </c>
      <c r="K5513" s="151">
        <v>0</v>
      </c>
      <c r="L5513" s="151">
        <v>0</v>
      </c>
      <c r="M5513" s="151">
        <v>0</v>
      </c>
      <c r="N5513" s="151">
        <v>4.4345004902523045E-5</v>
      </c>
      <c r="O5513" s="151">
        <v>0</v>
      </c>
      <c r="P5513" s="151">
        <v>0</v>
      </c>
    </row>
    <row r="5514" spans="1:16" ht="22" customHeight="1" x14ac:dyDescent="0.2">
      <c r="A5514" s="150" t="s">
        <v>6343</v>
      </c>
      <c r="B5514" s="151">
        <v>1.7456675442845015E-4</v>
      </c>
      <c r="C5514" s="151">
        <v>3.8365672384212915E-4</v>
      </c>
      <c r="D5514" s="151">
        <v>1.8714314473743229E-4</v>
      </c>
      <c r="E5514" s="151">
        <v>3.0885596603075894E-4</v>
      </c>
      <c r="F5514" s="151">
        <v>8.5518396793408965E-5</v>
      </c>
      <c r="G5514" s="151">
        <v>2.9393275847673612E-4</v>
      </c>
      <c r="H5514" s="151">
        <v>3.1347158238945091E-4</v>
      </c>
      <c r="I5514" s="151">
        <v>3.4158589898357876E-4</v>
      </c>
      <c r="J5514" s="151">
        <v>2.4105670058107266E-4</v>
      </c>
      <c r="K5514" s="151">
        <v>1.9717727784784858E-4</v>
      </c>
      <c r="L5514" s="151">
        <v>4.2199534193373034E-4</v>
      </c>
      <c r="M5514" s="151">
        <v>2.9848156213777715E-4</v>
      </c>
      <c r="N5514" s="151">
        <v>4.2127754657396893E-4</v>
      </c>
      <c r="O5514" s="151">
        <v>4.3127542973943887E-4</v>
      </c>
      <c r="P5514" s="151">
        <v>4.6286701850221359E-4</v>
      </c>
    </row>
    <row r="5515" spans="1:16" ht="22" customHeight="1" x14ac:dyDescent="0.2">
      <c r="A5515" s="150" t="s">
        <v>6344</v>
      </c>
      <c r="B5515" s="151">
        <v>1.7456675442845015E-4</v>
      </c>
      <c r="C5515" s="151">
        <v>2.8774254288159684E-4</v>
      </c>
      <c r="D5515" s="151">
        <v>1.4035735855307422E-4</v>
      </c>
      <c r="E5515" s="151">
        <v>3.0885596603075894E-4</v>
      </c>
      <c r="F5515" s="151">
        <v>2.5655519038022688E-4</v>
      </c>
      <c r="G5515" s="151">
        <v>1.9595517231782409E-4</v>
      </c>
      <c r="H5515" s="151">
        <v>1.044905274631503E-4</v>
      </c>
      <c r="I5515" s="151">
        <v>1.1386196632785958E-4</v>
      </c>
      <c r="J5515" s="151">
        <v>1.2052835029053633E-4</v>
      </c>
      <c r="K5515" s="151">
        <v>3.9435455569569717E-4</v>
      </c>
      <c r="L5515" s="151">
        <v>2.1099767096686517E-4</v>
      </c>
      <c r="M5515" s="151">
        <v>1.9898770809185143E-4</v>
      </c>
      <c r="N5515" s="151">
        <v>1.3303501470756914E-4</v>
      </c>
      <c r="O5515" s="151">
        <v>1.7251017189577554E-4</v>
      </c>
      <c r="P5515" s="151">
        <v>1.3886010555066408E-4</v>
      </c>
    </row>
    <row r="5516" spans="1:16" ht="22" customHeight="1" x14ac:dyDescent="0.2">
      <c r="A5516" s="150" t="s">
        <v>6345</v>
      </c>
      <c r="B5516" s="151">
        <v>0</v>
      </c>
      <c r="C5516" s="151">
        <v>0</v>
      </c>
      <c r="D5516" s="151">
        <v>0</v>
      </c>
      <c r="E5516" s="151">
        <v>0</v>
      </c>
      <c r="F5516" s="151">
        <v>0</v>
      </c>
      <c r="G5516" s="151">
        <v>0</v>
      </c>
      <c r="H5516" s="151">
        <v>0</v>
      </c>
      <c r="I5516" s="151">
        <v>0</v>
      </c>
      <c r="J5516" s="151">
        <v>0</v>
      </c>
      <c r="K5516" s="151">
        <v>0</v>
      </c>
      <c r="L5516" s="151">
        <v>0</v>
      </c>
      <c r="M5516" s="151">
        <v>0</v>
      </c>
      <c r="N5516" s="151">
        <v>2.2172502451261523E-5</v>
      </c>
      <c r="O5516" s="151">
        <v>0</v>
      </c>
      <c r="P5516" s="151">
        <v>0</v>
      </c>
    </row>
    <row r="5517" spans="1:16" ht="22" customHeight="1" x14ac:dyDescent="0.2">
      <c r="A5517" s="150" t="s">
        <v>6346</v>
      </c>
      <c r="B5517" s="151">
        <v>0</v>
      </c>
      <c r="C5517" s="151">
        <v>0</v>
      </c>
      <c r="D5517" s="151">
        <v>0</v>
      </c>
      <c r="E5517" s="151">
        <v>0</v>
      </c>
      <c r="F5517" s="151">
        <v>0</v>
      </c>
      <c r="G5517" s="151">
        <v>0</v>
      </c>
      <c r="H5517" s="151">
        <v>0</v>
      </c>
      <c r="I5517" s="151">
        <v>0</v>
      </c>
      <c r="J5517" s="151">
        <v>0</v>
      </c>
      <c r="K5517" s="151">
        <v>0</v>
      </c>
      <c r="L5517" s="151">
        <v>0</v>
      </c>
      <c r="M5517" s="151">
        <v>0</v>
      </c>
      <c r="N5517" s="151">
        <v>2.2172502451261523E-5</v>
      </c>
      <c r="O5517" s="151">
        <v>0</v>
      </c>
      <c r="P5517" s="151">
        <v>0</v>
      </c>
    </row>
    <row r="5518" spans="1:16" ht="22" customHeight="1" x14ac:dyDescent="0.2">
      <c r="A5518" s="150" t="s">
        <v>6347</v>
      </c>
      <c r="B5518" s="151">
        <v>0</v>
      </c>
      <c r="C5518" s="151">
        <v>0</v>
      </c>
      <c r="D5518" s="151">
        <v>0</v>
      </c>
      <c r="E5518" s="151">
        <v>5.1475994338459827E-5</v>
      </c>
      <c r="F5518" s="151">
        <v>0</v>
      </c>
      <c r="G5518" s="151">
        <v>0</v>
      </c>
      <c r="H5518" s="151">
        <v>0</v>
      </c>
      <c r="I5518" s="151">
        <v>5.6930983163929791E-5</v>
      </c>
      <c r="J5518" s="151">
        <v>0</v>
      </c>
      <c r="K5518" s="151">
        <v>0</v>
      </c>
      <c r="L5518" s="151">
        <v>0</v>
      </c>
      <c r="M5518" s="151">
        <v>0</v>
      </c>
      <c r="N5518" s="151">
        <v>0</v>
      </c>
      <c r="O5518" s="151">
        <v>0</v>
      </c>
      <c r="P5518" s="151">
        <v>0</v>
      </c>
    </row>
    <row r="5519" spans="1:16" ht="22" customHeight="1" x14ac:dyDescent="0.2">
      <c r="A5519" s="150" t="s">
        <v>6348</v>
      </c>
      <c r="B5519" s="151">
        <v>8.7283377214225077E-5</v>
      </c>
      <c r="C5519" s="151">
        <v>0</v>
      </c>
      <c r="D5519" s="151">
        <v>1.8714314473743229E-4</v>
      </c>
      <c r="E5519" s="151">
        <v>0</v>
      </c>
      <c r="F5519" s="151">
        <v>8.5518396793408965E-5</v>
      </c>
      <c r="G5519" s="151">
        <v>0</v>
      </c>
      <c r="H5519" s="151">
        <v>0</v>
      </c>
      <c r="I5519" s="151">
        <v>0</v>
      </c>
      <c r="J5519" s="151">
        <v>0</v>
      </c>
      <c r="K5519" s="151">
        <v>0</v>
      </c>
      <c r="L5519" s="151">
        <v>0</v>
      </c>
      <c r="M5519" s="151">
        <v>0</v>
      </c>
      <c r="N5519" s="151">
        <v>2.2172502451261523E-5</v>
      </c>
      <c r="O5519" s="151">
        <v>0</v>
      </c>
      <c r="P5519" s="151">
        <v>2.3143350925110678E-5</v>
      </c>
    </row>
    <row r="5520" spans="1:16" ht="22" customHeight="1" x14ac:dyDescent="0.2">
      <c r="A5520" s="150" t="s">
        <v>6349</v>
      </c>
      <c r="B5520" s="151">
        <v>8.7885331539840425E-5</v>
      </c>
      <c r="C5520" s="151">
        <v>0</v>
      </c>
      <c r="D5520" s="151">
        <v>0</v>
      </c>
      <c r="E5520" s="151">
        <v>0</v>
      </c>
      <c r="F5520" s="151">
        <v>1.7221635768052012E-4</v>
      </c>
      <c r="G5520" s="151">
        <v>0</v>
      </c>
      <c r="H5520" s="151">
        <v>1.0521115179048238E-4</v>
      </c>
      <c r="I5520" s="151">
        <v>0</v>
      </c>
      <c r="J5520" s="151">
        <v>6.0679790146270021E-5</v>
      </c>
      <c r="K5520" s="151">
        <v>0</v>
      </c>
      <c r="L5520" s="151">
        <v>2.1245282731836081E-4</v>
      </c>
      <c r="M5520" s="151">
        <v>0</v>
      </c>
      <c r="N5520" s="151">
        <v>6.6976248783810668E-5</v>
      </c>
      <c r="O5520" s="151">
        <v>8.6849948609597348E-5</v>
      </c>
      <c r="P5520" s="151">
        <v>2.3302960241835581E-5</v>
      </c>
    </row>
    <row r="5521" spans="1:16" ht="22" customHeight="1" x14ac:dyDescent="0.2">
      <c r="A5521" s="150" t="s">
        <v>6350</v>
      </c>
      <c r="B5521" s="151">
        <v>0</v>
      </c>
      <c r="C5521" s="151">
        <v>0</v>
      </c>
      <c r="D5521" s="151">
        <v>0</v>
      </c>
      <c r="E5521" s="151">
        <v>5.1831001195966448E-5</v>
      </c>
      <c r="F5521" s="151">
        <v>0</v>
      </c>
      <c r="G5521" s="151">
        <v>0</v>
      </c>
      <c r="H5521" s="151">
        <v>0</v>
      </c>
      <c r="I5521" s="151">
        <v>0</v>
      </c>
      <c r="J5521" s="151">
        <v>6.0679790146270021E-5</v>
      </c>
      <c r="K5521" s="151">
        <v>0</v>
      </c>
      <c r="L5521" s="151">
        <v>0</v>
      </c>
      <c r="M5521" s="151">
        <v>0</v>
      </c>
      <c r="N5521" s="151">
        <v>1.5627791382889157E-4</v>
      </c>
      <c r="O5521" s="151">
        <v>8.6849948609597348E-5</v>
      </c>
      <c r="P5521" s="151">
        <v>1.6312072169284906E-4</v>
      </c>
    </row>
    <row r="5522" spans="1:16" ht="22" customHeight="1" x14ac:dyDescent="0.2">
      <c r="A5522" s="150" t="s">
        <v>6351</v>
      </c>
      <c r="B5522" s="151">
        <v>0</v>
      </c>
      <c r="C5522" s="151">
        <v>0</v>
      </c>
      <c r="D5522" s="151">
        <v>0</v>
      </c>
      <c r="E5522" s="151">
        <v>0</v>
      </c>
      <c r="F5522" s="151">
        <v>0</v>
      </c>
      <c r="G5522" s="151">
        <v>0</v>
      </c>
      <c r="H5522" s="151">
        <v>0</v>
      </c>
      <c r="I5522" s="151">
        <v>0</v>
      </c>
      <c r="J5522" s="151">
        <v>0</v>
      </c>
      <c r="K5522" s="151">
        <v>0</v>
      </c>
      <c r="L5522" s="151">
        <v>0</v>
      </c>
      <c r="M5522" s="151">
        <v>0</v>
      </c>
      <c r="N5522" s="151">
        <v>2.2325416261270225E-5</v>
      </c>
      <c r="O5522" s="151">
        <v>8.6849948609597348E-5</v>
      </c>
      <c r="P5522" s="151">
        <v>0</v>
      </c>
    </row>
    <row r="5523" spans="1:16" ht="22" customHeight="1" x14ac:dyDescent="0.2">
      <c r="A5523" s="150" t="s">
        <v>6352</v>
      </c>
      <c r="B5523" s="151">
        <v>0</v>
      </c>
      <c r="C5523" s="151">
        <v>9.6575658070604929E-5</v>
      </c>
      <c r="D5523" s="151">
        <v>0</v>
      </c>
      <c r="E5523" s="151">
        <v>5.1831001195966448E-5</v>
      </c>
      <c r="F5523" s="151">
        <v>0</v>
      </c>
      <c r="G5523" s="151">
        <v>0</v>
      </c>
      <c r="H5523" s="151">
        <v>0</v>
      </c>
      <c r="I5523" s="151">
        <v>5.7323610634025861E-5</v>
      </c>
      <c r="J5523" s="151">
        <v>0</v>
      </c>
      <c r="K5523" s="151">
        <v>0</v>
      </c>
      <c r="L5523" s="151">
        <v>0</v>
      </c>
      <c r="M5523" s="151">
        <v>0</v>
      </c>
      <c r="N5523" s="151">
        <v>0</v>
      </c>
      <c r="O5523" s="151">
        <v>0</v>
      </c>
      <c r="P5523" s="151">
        <v>2.3302960241835581E-5</v>
      </c>
    </row>
    <row r="5524" spans="1:16" ht="22" customHeight="1" x14ac:dyDescent="0.2">
      <c r="A5524" s="150" t="s">
        <v>6353</v>
      </c>
      <c r="B5524" s="151">
        <v>8.7885331539840425E-5</v>
      </c>
      <c r="C5524" s="151">
        <v>9.6575658070604929E-5</v>
      </c>
      <c r="D5524" s="151">
        <v>4.7108446778732957E-5</v>
      </c>
      <c r="E5524" s="151">
        <v>5.1831001195966448E-5</v>
      </c>
      <c r="F5524" s="151">
        <v>0</v>
      </c>
      <c r="G5524" s="151">
        <v>9.8653293649663171E-5</v>
      </c>
      <c r="H5524" s="151">
        <v>0</v>
      </c>
      <c r="I5524" s="151">
        <v>1.1464722126805172E-4</v>
      </c>
      <c r="J5524" s="151">
        <v>6.0679790146270021E-5</v>
      </c>
      <c r="K5524" s="151">
        <v>0</v>
      </c>
      <c r="L5524" s="151">
        <v>0</v>
      </c>
      <c r="M5524" s="151">
        <v>1.0018001855658728E-4</v>
      </c>
      <c r="N5524" s="151">
        <v>4.465083252254045E-5</v>
      </c>
      <c r="O5524" s="151">
        <v>0</v>
      </c>
      <c r="P5524" s="151">
        <v>6.9908880725506748E-5</v>
      </c>
    </row>
    <row r="5525" spans="1:16" ht="22" customHeight="1" x14ac:dyDescent="0.2">
      <c r="A5525" s="150" t="s">
        <v>6354</v>
      </c>
      <c r="B5525" s="151">
        <v>0</v>
      </c>
      <c r="C5525" s="151">
        <v>6.7602960649423447E-4</v>
      </c>
      <c r="D5525" s="151">
        <v>0</v>
      </c>
      <c r="E5525" s="151">
        <v>5.7014101315563091E-4</v>
      </c>
      <c r="F5525" s="151">
        <v>0</v>
      </c>
      <c r="G5525" s="151">
        <v>3.9461317459865269E-4</v>
      </c>
      <c r="H5525" s="151">
        <v>1.0521115179048238E-4</v>
      </c>
      <c r="I5525" s="151">
        <v>2.8661805317012931E-4</v>
      </c>
      <c r="J5525" s="151">
        <v>1.2135958029254004E-4</v>
      </c>
      <c r="K5525" s="151">
        <v>2.978056817150265E-4</v>
      </c>
      <c r="L5525" s="151">
        <v>1.062264136591804E-4</v>
      </c>
      <c r="M5525" s="151">
        <v>3.0054005566976179E-4</v>
      </c>
      <c r="N5525" s="151">
        <v>0</v>
      </c>
      <c r="O5525" s="151">
        <v>0</v>
      </c>
      <c r="P5525" s="151">
        <v>0</v>
      </c>
    </row>
    <row r="5526" spans="1:16" ht="22" customHeight="1" x14ac:dyDescent="0.2">
      <c r="A5526" s="150" t="s">
        <v>6355</v>
      </c>
      <c r="B5526" s="151">
        <v>8.7885331539840425E-5</v>
      </c>
      <c r="C5526" s="151">
        <v>9.6575658070604929E-5</v>
      </c>
      <c r="D5526" s="151">
        <v>4.7108446778732957E-5</v>
      </c>
      <c r="E5526" s="151">
        <v>5.1831001195966448E-5</v>
      </c>
      <c r="F5526" s="151">
        <v>0</v>
      </c>
      <c r="G5526" s="151">
        <v>9.8653293649663171E-5</v>
      </c>
      <c r="H5526" s="151">
        <v>3.1563345537144715E-4</v>
      </c>
      <c r="I5526" s="151">
        <v>1.1464722126805172E-4</v>
      </c>
      <c r="J5526" s="151">
        <v>2.4271916058508008E-4</v>
      </c>
      <c r="K5526" s="151">
        <v>1.9853712114335101E-4</v>
      </c>
      <c r="L5526" s="151">
        <v>2.1245282731836081E-4</v>
      </c>
      <c r="M5526" s="151">
        <v>1.0018001855658728E-4</v>
      </c>
      <c r="N5526" s="151">
        <v>1.1162708130635112E-4</v>
      </c>
      <c r="O5526" s="151">
        <v>1.736998972191947E-4</v>
      </c>
      <c r="P5526" s="151">
        <v>9.3211840967342326E-5</v>
      </c>
    </row>
    <row r="5527" spans="1:16" ht="22" customHeight="1" x14ac:dyDescent="0.2">
      <c r="A5527" s="150" t="s">
        <v>6356</v>
      </c>
      <c r="B5527" s="151">
        <v>8.7885331539840425E-5</v>
      </c>
      <c r="C5527" s="151">
        <v>9.6575658070604929E-5</v>
      </c>
      <c r="D5527" s="151">
        <v>9.4216893557465915E-5</v>
      </c>
      <c r="E5527" s="151">
        <v>1.036620023919329E-4</v>
      </c>
      <c r="F5527" s="151">
        <v>8.6108178840260061E-5</v>
      </c>
      <c r="G5527" s="151">
        <v>0</v>
      </c>
      <c r="H5527" s="151">
        <v>1.0521115179048238E-4</v>
      </c>
      <c r="I5527" s="151">
        <v>1.1464722126805172E-4</v>
      </c>
      <c r="J5527" s="151">
        <v>1.2135958029254004E-4</v>
      </c>
      <c r="K5527" s="151">
        <v>9.9268560571675503E-5</v>
      </c>
      <c r="L5527" s="151">
        <v>1.062264136591804E-4</v>
      </c>
      <c r="M5527" s="151">
        <v>1.0018001855658728E-4</v>
      </c>
      <c r="N5527" s="151">
        <v>8.9301665045080899E-5</v>
      </c>
      <c r="O5527" s="151">
        <v>8.6849948609597348E-5</v>
      </c>
      <c r="P5527" s="151">
        <v>9.3211840967342326E-5</v>
      </c>
    </row>
    <row r="5528" spans="1:16" ht="22" customHeight="1" x14ac:dyDescent="0.2">
      <c r="A5528" s="150" t="s">
        <v>6357</v>
      </c>
      <c r="B5528" s="151">
        <v>8.7885331539840425E-5</v>
      </c>
      <c r="C5528" s="151">
        <v>9.6575658070604929E-5</v>
      </c>
      <c r="D5528" s="151">
        <v>4.7108446778732957E-5</v>
      </c>
      <c r="E5528" s="151">
        <v>5.1831001195966448E-5</v>
      </c>
      <c r="F5528" s="151">
        <v>0</v>
      </c>
      <c r="G5528" s="151">
        <v>0</v>
      </c>
      <c r="H5528" s="151">
        <v>0</v>
      </c>
      <c r="I5528" s="151">
        <v>0</v>
      </c>
      <c r="J5528" s="151">
        <v>6.0679790146270021E-5</v>
      </c>
      <c r="K5528" s="151">
        <v>0</v>
      </c>
      <c r="L5528" s="151">
        <v>0</v>
      </c>
      <c r="M5528" s="151">
        <v>1.0018001855658728E-4</v>
      </c>
      <c r="N5528" s="151">
        <v>2.2325416261270225E-5</v>
      </c>
      <c r="O5528" s="151">
        <v>0</v>
      </c>
      <c r="P5528" s="151">
        <v>4.6605920483671163E-5</v>
      </c>
    </row>
    <row r="5529" spans="1:16" ht="22" customHeight="1" x14ac:dyDescent="0.2">
      <c r="A5529" s="150" t="s">
        <v>6358</v>
      </c>
      <c r="B5529" s="151">
        <v>0</v>
      </c>
      <c r="C5529" s="151">
        <v>1.9315131614120986E-4</v>
      </c>
      <c r="D5529" s="151">
        <v>0</v>
      </c>
      <c r="E5529" s="151">
        <v>1.5549300358789936E-4</v>
      </c>
      <c r="F5529" s="151">
        <v>0</v>
      </c>
      <c r="G5529" s="151">
        <v>9.8653293649663171E-5</v>
      </c>
      <c r="H5529" s="151">
        <v>0</v>
      </c>
      <c r="I5529" s="151">
        <v>1.1464722126805172E-4</v>
      </c>
      <c r="J5529" s="151">
        <v>0</v>
      </c>
      <c r="K5529" s="151">
        <v>9.9268560571675503E-5</v>
      </c>
      <c r="L5529" s="151">
        <v>0</v>
      </c>
      <c r="M5529" s="151">
        <v>2.0036003711317455E-4</v>
      </c>
      <c r="N5529" s="151">
        <v>4.465083252254045E-5</v>
      </c>
      <c r="O5529" s="151">
        <v>8.6849948609597348E-5</v>
      </c>
      <c r="P5529" s="151">
        <v>4.6605920483671163E-5</v>
      </c>
    </row>
    <row r="5530" spans="1:16" ht="22" customHeight="1" x14ac:dyDescent="0.2">
      <c r="A5530" s="150" t="s">
        <v>6359</v>
      </c>
      <c r="B5530" s="151">
        <v>0</v>
      </c>
      <c r="C5530" s="151">
        <v>0</v>
      </c>
      <c r="D5530" s="151">
        <v>9.4216893557465915E-5</v>
      </c>
      <c r="E5530" s="151">
        <v>0</v>
      </c>
      <c r="F5530" s="151">
        <v>8.6108178840260061E-5</v>
      </c>
      <c r="G5530" s="151">
        <v>0</v>
      </c>
      <c r="H5530" s="151">
        <v>0</v>
      </c>
      <c r="I5530" s="151">
        <v>0</v>
      </c>
      <c r="J5530" s="151">
        <v>0</v>
      </c>
      <c r="K5530" s="151">
        <v>0</v>
      </c>
      <c r="L5530" s="151">
        <v>0</v>
      </c>
      <c r="M5530" s="151">
        <v>0</v>
      </c>
      <c r="N5530" s="151">
        <v>0</v>
      </c>
      <c r="O5530" s="151">
        <v>0</v>
      </c>
      <c r="P5530" s="151">
        <v>0</v>
      </c>
    </row>
    <row r="5531" spans="1:16" ht="22" customHeight="1" x14ac:dyDescent="0.2">
      <c r="A5531" s="150" t="s">
        <v>6360</v>
      </c>
      <c r="B5531" s="151">
        <v>1.7577066307968085E-4</v>
      </c>
      <c r="C5531" s="151">
        <v>0</v>
      </c>
      <c r="D5531" s="151">
        <v>2.3554223389366481E-4</v>
      </c>
      <c r="E5531" s="151">
        <v>0</v>
      </c>
      <c r="F5531" s="151">
        <v>3.4443271536104025E-4</v>
      </c>
      <c r="G5531" s="151">
        <v>0</v>
      </c>
      <c r="H5531" s="151">
        <v>0</v>
      </c>
      <c r="I5531" s="151">
        <v>0</v>
      </c>
      <c r="J5531" s="151">
        <v>0</v>
      </c>
      <c r="K5531" s="151">
        <v>0</v>
      </c>
      <c r="L5531" s="151">
        <v>0</v>
      </c>
      <c r="M5531" s="151">
        <v>0</v>
      </c>
      <c r="N5531" s="151">
        <v>1.786033300901618E-4</v>
      </c>
      <c r="O5531" s="151">
        <v>2.6054984582879205E-4</v>
      </c>
      <c r="P5531" s="151">
        <v>2.3302960241835581E-4</v>
      </c>
    </row>
    <row r="5532" spans="1:16" ht="22" customHeight="1" x14ac:dyDescent="0.2">
      <c r="A5532" s="150" t="s">
        <v>6361</v>
      </c>
      <c r="B5532" s="151">
        <v>2.636559946195213E-4</v>
      </c>
      <c r="C5532" s="151">
        <v>4.8287829035302462E-4</v>
      </c>
      <c r="D5532" s="151">
        <v>2.3554223389366481E-4</v>
      </c>
      <c r="E5532" s="151">
        <v>4.6647901076369804E-4</v>
      </c>
      <c r="F5532" s="151">
        <v>5.1664907304156042E-4</v>
      </c>
      <c r="G5532" s="151">
        <v>3.9461317459865269E-4</v>
      </c>
      <c r="H5532" s="151">
        <v>3.1563345537144715E-4</v>
      </c>
      <c r="I5532" s="151">
        <v>2.8661805317012931E-4</v>
      </c>
      <c r="J5532" s="151">
        <v>4.8543832117016017E-4</v>
      </c>
      <c r="K5532" s="151">
        <v>3.9707424228670201E-4</v>
      </c>
      <c r="L5532" s="151">
        <v>5.3113206829590205E-4</v>
      </c>
      <c r="M5532" s="151">
        <v>3.0054005566976179E-4</v>
      </c>
      <c r="N5532" s="151">
        <v>1.0269691480184304E-3</v>
      </c>
      <c r="O5532" s="151">
        <v>8.6849948609597348E-4</v>
      </c>
      <c r="P5532" s="151">
        <v>9.5542136991525882E-4</v>
      </c>
    </row>
    <row r="5533" spans="1:16" ht="22" customHeight="1" x14ac:dyDescent="0.2">
      <c r="A5533" s="150" t="s">
        <v>6362</v>
      </c>
      <c r="B5533" s="151">
        <v>1.0546239784780852E-3</v>
      </c>
      <c r="C5533" s="151">
        <v>7.7260526456483943E-4</v>
      </c>
      <c r="D5533" s="151">
        <v>6.1240980812352845E-4</v>
      </c>
      <c r="E5533" s="151">
        <v>6.2197201435159743E-4</v>
      </c>
      <c r="F5533" s="151">
        <v>9.4718996724286076E-4</v>
      </c>
      <c r="G5533" s="151">
        <v>7.8922634919730537E-4</v>
      </c>
      <c r="H5533" s="151">
        <v>7.3647806253337663E-4</v>
      </c>
      <c r="I5533" s="151">
        <v>5.1591249570623278E-4</v>
      </c>
      <c r="J5533" s="151">
        <v>8.4951706204778026E-4</v>
      </c>
      <c r="K5533" s="151">
        <v>5.9561136343005299E-4</v>
      </c>
      <c r="L5533" s="151">
        <v>9.5603772293262367E-4</v>
      </c>
      <c r="M5533" s="151">
        <v>5.0090009278293637E-4</v>
      </c>
      <c r="N5533" s="151">
        <v>1.6520808033339968E-3</v>
      </c>
      <c r="O5533" s="151">
        <v>1.6501490235823499E-3</v>
      </c>
      <c r="P5533" s="151">
        <v>1.8409338591050108E-3</v>
      </c>
    </row>
    <row r="5534" spans="1:16" ht="22" customHeight="1" x14ac:dyDescent="0.2">
      <c r="A5534" s="150" t="s">
        <v>6363</v>
      </c>
      <c r="B5534" s="151">
        <v>0</v>
      </c>
      <c r="C5534" s="151">
        <v>0</v>
      </c>
      <c r="D5534" s="151">
        <v>4.7435588770251936E-5</v>
      </c>
      <c r="E5534" s="151">
        <v>0</v>
      </c>
      <c r="F5534" s="151">
        <v>0</v>
      </c>
      <c r="G5534" s="151">
        <v>0</v>
      </c>
      <c r="H5534" s="151">
        <v>1.0594178478902739E-4</v>
      </c>
      <c r="I5534" s="151">
        <v>0</v>
      </c>
      <c r="J5534" s="151">
        <v>1.2220235515568266E-4</v>
      </c>
      <c r="K5534" s="151">
        <v>0</v>
      </c>
      <c r="L5534" s="151">
        <v>0</v>
      </c>
      <c r="M5534" s="151">
        <v>0</v>
      </c>
      <c r="N5534" s="151">
        <v>1.3488272324517427E-4</v>
      </c>
      <c r="O5534" s="151">
        <v>8.7453073252719555E-5</v>
      </c>
      <c r="P5534" s="151">
        <v>1.4078871812775662E-4</v>
      </c>
    </row>
    <row r="5535" spans="1:16" ht="22" customHeight="1" x14ac:dyDescent="0.2">
      <c r="A5535" s="150" t="s">
        <v>6364</v>
      </c>
      <c r="B5535" s="151">
        <v>0</v>
      </c>
      <c r="C5535" s="151">
        <v>0</v>
      </c>
      <c r="D5535" s="151">
        <v>0</v>
      </c>
      <c r="E5535" s="151">
        <v>0</v>
      </c>
      <c r="F5535" s="151">
        <v>0</v>
      </c>
      <c r="G5535" s="151">
        <v>0</v>
      </c>
      <c r="H5535" s="151">
        <v>0</v>
      </c>
      <c r="I5535" s="151">
        <v>0</v>
      </c>
      <c r="J5535" s="151">
        <v>0</v>
      </c>
      <c r="K5535" s="151">
        <v>0</v>
      </c>
      <c r="L5535" s="151">
        <v>0</v>
      </c>
      <c r="M5535" s="151">
        <v>0</v>
      </c>
      <c r="N5535" s="151">
        <v>2.2480453874195709E-5</v>
      </c>
      <c r="O5535" s="151">
        <v>0</v>
      </c>
      <c r="P5535" s="151">
        <v>0</v>
      </c>
    </row>
    <row r="5536" spans="1:16" ht="22" customHeight="1" x14ac:dyDescent="0.2">
      <c r="A5536" s="150" t="s">
        <v>6365</v>
      </c>
      <c r="B5536" s="151">
        <v>0</v>
      </c>
      <c r="C5536" s="151">
        <v>0</v>
      </c>
      <c r="D5536" s="151">
        <v>0</v>
      </c>
      <c r="E5536" s="151">
        <v>0</v>
      </c>
      <c r="F5536" s="151">
        <v>0</v>
      </c>
      <c r="G5536" s="151">
        <v>0</v>
      </c>
      <c r="H5536" s="151">
        <v>0</v>
      </c>
      <c r="I5536" s="151">
        <v>0</v>
      </c>
      <c r="J5536" s="151">
        <v>0</v>
      </c>
      <c r="K5536" s="151">
        <v>0</v>
      </c>
      <c r="L5536" s="151">
        <v>0</v>
      </c>
      <c r="M5536" s="151">
        <v>0</v>
      </c>
      <c r="N5536" s="151">
        <v>4.4960907748391418E-5</v>
      </c>
      <c r="O5536" s="151">
        <v>0</v>
      </c>
      <c r="P5536" s="151">
        <v>0</v>
      </c>
    </row>
    <row r="5537" spans="1:16" ht="22" customHeight="1" x14ac:dyDescent="0.2">
      <c r="A5537" s="150" t="s">
        <v>6366</v>
      </c>
      <c r="B5537" s="151">
        <v>1.7699129268440084E-4</v>
      </c>
      <c r="C5537" s="151">
        <v>0</v>
      </c>
      <c r="D5537" s="151">
        <v>9.4871177540503871E-5</v>
      </c>
      <c r="E5537" s="151">
        <v>5.2190938704271771E-5</v>
      </c>
      <c r="F5537" s="151">
        <v>0</v>
      </c>
      <c r="G5537" s="151">
        <v>0</v>
      </c>
      <c r="H5537" s="151">
        <v>2.1188356957805478E-4</v>
      </c>
      <c r="I5537" s="151">
        <v>0</v>
      </c>
      <c r="J5537" s="151">
        <v>1.2220235515568266E-4</v>
      </c>
      <c r="K5537" s="151">
        <v>9.995792557564547E-5</v>
      </c>
      <c r="L5537" s="151">
        <v>2.139281941747383E-4</v>
      </c>
      <c r="M5537" s="151">
        <v>1.008757131298969E-4</v>
      </c>
      <c r="N5537" s="151">
        <v>2.6976544649034854E-4</v>
      </c>
      <c r="O5537" s="151">
        <v>1.7490614650543911E-4</v>
      </c>
      <c r="P5537" s="151">
        <v>2.8157743625551325E-4</v>
      </c>
    </row>
    <row r="5538" spans="1:16" ht="22" customHeight="1" x14ac:dyDescent="0.2">
      <c r="A5538" s="150" t="s">
        <v>6367</v>
      </c>
      <c r="B5538" s="151">
        <v>0</v>
      </c>
      <c r="C5538" s="151">
        <v>0</v>
      </c>
      <c r="D5538" s="151">
        <v>0</v>
      </c>
      <c r="E5538" s="151">
        <v>0</v>
      </c>
      <c r="F5538" s="151">
        <v>0</v>
      </c>
      <c r="G5538" s="151">
        <v>9.9338385966674708E-5</v>
      </c>
      <c r="H5538" s="151">
        <v>0</v>
      </c>
      <c r="I5538" s="151">
        <v>0</v>
      </c>
      <c r="J5538" s="151">
        <v>6.1101177577841331E-5</v>
      </c>
      <c r="K5538" s="151">
        <v>0</v>
      </c>
      <c r="L5538" s="151">
        <v>0</v>
      </c>
      <c r="M5538" s="151">
        <v>0</v>
      </c>
      <c r="N5538" s="151">
        <v>0</v>
      </c>
      <c r="O5538" s="151">
        <v>0</v>
      </c>
      <c r="P5538" s="151">
        <v>0</v>
      </c>
    </row>
    <row r="5539" spans="1:16" ht="22" customHeight="1" x14ac:dyDescent="0.2">
      <c r="A5539" s="150" t="s">
        <v>6368</v>
      </c>
      <c r="B5539" s="151">
        <v>0</v>
      </c>
      <c r="C5539" s="151">
        <v>0</v>
      </c>
      <c r="D5539" s="151">
        <v>0</v>
      </c>
      <c r="E5539" s="151">
        <v>0</v>
      </c>
      <c r="F5539" s="151">
        <v>0</v>
      </c>
      <c r="G5539" s="151">
        <v>0</v>
      </c>
      <c r="H5539" s="151">
        <v>0</v>
      </c>
      <c r="I5539" s="151">
        <v>0</v>
      </c>
      <c r="J5539" s="151">
        <v>6.1101177577841331E-5</v>
      </c>
      <c r="K5539" s="151">
        <v>0</v>
      </c>
      <c r="L5539" s="151">
        <v>0</v>
      </c>
      <c r="M5539" s="151">
        <v>0</v>
      </c>
      <c r="N5539" s="151">
        <v>8.9921815496782836E-5</v>
      </c>
      <c r="O5539" s="151">
        <v>8.7453073252719555E-5</v>
      </c>
      <c r="P5539" s="151">
        <v>9.3859145418504424E-5</v>
      </c>
    </row>
    <row r="5540" spans="1:16" ht="22" customHeight="1" x14ac:dyDescent="0.2">
      <c r="A5540" s="150" t="s">
        <v>6369</v>
      </c>
      <c r="B5540" s="151">
        <v>8.8495646342200422E-5</v>
      </c>
      <c r="C5540" s="151">
        <v>0</v>
      </c>
      <c r="D5540" s="151">
        <v>0</v>
      </c>
      <c r="E5540" s="151">
        <v>0</v>
      </c>
      <c r="F5540" s="151">
        <v>0</v>
      </c>
      <c r="G5540" s="151">
        <v>0</v>
      </c>
      <c r="H5540" s="151">
        <v>0</v>
      </c>
      <c r="I5540" s="151">
        <v>0</v>
      </c>
      <c r="J5540" s="151">
        <v>6.1101177577841331E-5</v>
      </c>
      <c r="K5540" s="151">
        <v>0</v>
      </c>
      <c r="L5540" s="151">
        <v>0</v>
      </c>
      <c r="M5540" s="151">
        <v>0</v>
      </c>
      <c r="N5540" s="151">
        <v>0</v>
      </c>
      <c r="O5540" s="151">
        <v>0</v>
      </c>
      <c r="P5540" s="151">
        <v>0</v>
      </c>
    </row>
    <row r="5541" spans="1:16" ht="22" customHeight="1" x14ac:dyDescent="0.2">
      <c r="A5541" s="150" t="s">
        <v>6370</v>
      </c>
      <c r="B5541" s="151">
        <v>2.6548693902660127E-4</v>
      </c>
      <c r="C5541" s="151">
        <v>8.7521690126485707E-4</v>
      </c>
      <c r="D5541" s="151">
        <v>3.3204912139176356E-4</v>
      </c>
      <c r="E5541" s="151">
        <v>8.8724595797262011E-4</v>
      </c>
      <c r="F5541" s="151">
        <v>2.6011845691328563E-4</v>
      </c>
      <c r="G5541" s="151">
        <v>9.9338385966674732E-4</v>
      </c>
      <c r="H5541" s="151">
        <v>5.2970892394513702E-4</v>
      </c>
      <c r="I5541" s="151">
        <v>1.0967121340051476E-3</v>
      </c>
      <c r="J5541" s="151">
        <v>3.0550588788920668E-4</v>
      </c>
      <c r="K5541" s="151">
        <v>9.9957925575645465E-4</v>
      </c>
      <c r="L5541" s="151">
        <v>5.3482048543684576E-4</v>
      </c>
      <c r="M5541" s="151">
        <v>8.0700570503917522E-4</v>
      </c>
      <c r="N5541" s="151">
        <v>3.5968726198713134E-4</v>
      </c>
      <c r="O5541" s="151">
        <v>6.1217151276903687E-4</v>
      </c>
      <c r="P5541" s="151">
        <v>4.4583094073789604E-4</v>
      </c>
    </row>
    <row r="5542" spans="1:16" ht="22" customHeight="1" x14ac:dyDescent="0.2">
      <c r="A5542" s="150" t="s">
        <v>6371</v>
      </c>
      <c r="B5542" s="151">
        <v>0</v>
      </c>
      <c r="C5542" s="151">
        <v>0</v>
      </c>
      <c r="D5542" s="151">
        <v>0</v>
      </c>
      <c r="E5542" s="151">
        <v>0</v>
      </c>
      <c r="F5542" s="151">
        <v>0</v>
      </c>
      <c r="G5542" s="151">
        <v>0</v>
      </c>
      <c r="H5542" s="151">
        <v>0</v>
      </c>
      <c r="I5542" s="151">
        <v>0</v>
      </c>
      <c r="J5542" s="151">
        <v>0</v>
      </c>
      <c r="K5542" s="151">
        <v>0</v>
      </c>
      <c r="L5542" s="151">
        <v>0</v>
      </c>
      <c r="M5542" s="151">
        <v>0</v>
      </c>
      <c r="N5542" s="151">
        <v>0</v>
      </c>
      <c r="O5542" s="151">
        <v>0</v>
      </c>
      <c r="P5542" s="151">
        <v>2.3464786354626106E-5</v>
      </c>
    </row>
    <row r="5543" spans="1:16" ht="22" customHeight="1" x14ac:dyDescent="0.2">
      <c r="A5543" s="150" t="s">
        <v>6372</v>
      </c>
      <c r="B5543" s="151">
        <v>0</v>
      </c>
      <c r="C5543" s="151">
        <v>9.7246322362761902E-5</v>
      </c>
      <c r="D5543" s="151">
        <v>0</v>
      </c>
      <c r="E5543" s="151">
        <v>1.565728161128153E-4</v>
      </c>
      <c r="F5543" s="151">
        <v>0</v>
      </c>
      <c r="G5543" s="151">
        <v>9.9338385966674708E-5</v>
      </c>
      <c r="H5543" s="151">
        <v>0</v>
      </c>
      <c r="I5543" s="151">
        <v>0</v>
      </c>
      <c r="J5543" s="151">
        <v>6.1101177577841331E-5</v>
      </c>
      <c r="K5543" s="151">
        <v>9.995792557564547E-5</v>
      </c>
      <c r="L5543" s="151">
        <v>0</v>
      </c>
      <c r="M5543" s="151">
        <v>1.008757131298969E-4</v>
      </c>
      <c r="N5543" s="151">
        <v>0</v>
      </c>
      <c r="O5543" s="151">
        <v>0</v>
      </c>
      <c r="P5543" s="151">
        <v>0</v>
      </c>
    </row>
    <row r="5544" spans="1:16" ht="22" customHeight="1" x14ac:dyDescent="0.2">
      <c r="A5544" s="150" t="s">
        <v>6373</v>
      </c>
      <c r="B5544" s="151">
        <v>0</v>
      </c>
      <c r="C5544" s="151">
        <v>0</v>
      </c>
      <c r="D5544" s="151">
        <v>4.7435588770251936E-5</v>
      </c>
      <c r="E5544" s="151">
        <v>0</v>
      </c>
      <c r="F5544" s="151">
        <v>0</v>
      </c>
      <c r="G5544" s="151">
        <v>0</v>
      </c>
      <c r="H5544" s="151">
        <v>0</v>
      </c>
      <c r="I5544" s="151">
        <v>0</v>
      </c>
      <c r="J5544" s="151">
        <v>0</v>
      </c>
      <c r="K5544" s="151">
        <v>0</v>
      </c>
      <c r="L5544" s="151">
        <v>0</v>
      </c>
      <c r="M5544" s="151">
        <v>0</v>
      </c>
      <c r="N5544" s="151">
        <v>0</v>
      </c>
      <c r="O5544" s="151">
        <v>0</v>
      </c>
      <c r="P5544" s="151">
        <v>0</v>
      </c>
    </row>
    <row r="5545" spans="1:16" ht="22" customHeight="1" x14ac:dyDescent="0.2">
      <c r="A5545" s="150" t="s">
        <v>6374</v>
      </c>
      <c r="B5545" s="151">
        <v>1.0619477561064051E-3</v>
      </c>
      <c r="C5545" s="151">
        <v>1.7504338025297141E-3</v>
      </c>
      <c r="D5545" s="151">
        <v>1.0910185417157944E-3</v>
      </c>
      <c r="E5545" s="151">
        <v>1.6179190998324251E-3</v>
      </c>
      <c r="F5545" s="151">
        <v>6.9364921843542823E-4</v>
      </c>
      <c r="G5545" s="151">
        <v>1.1920606316000964E-3</v>
      </c>
      <c r="H5545" s="151">
        <v>1.6950685566244383E-3</v>
      </c>
      <c r="I5545" s="151">
        <v>1.3853205903222917E-3</v>
      </c>
      <c r="J5545" s="151">
        <v>1.7719341497573989E-3</v>
      </c>
      <c r="K5545" s="151">
        <v>1.899200585937264E-3</v>
      </c>
      <c r="L5545" s="151">
        <v>1.390533262135799E-3</v>
      </c>
      <c r="M5545" s="151">
        <v>1.5131356969484537E-3</v>
      </c>
      <c r="N5545" s="151">
        <v>4.046481697355228E-4</v>
      </c>
      <c r="O5545" s="151">
        <v>4.3726536626359779E-4</v>
      </c>
      <c r="P5545" s="151">
        <v>5.866196588656526E-4</v>
      </c>
    </row>
    <row r="5546" spans="1:16" ht="22" customHeight="1" x14ac:dyDescent="0.2">
      <c r="A5546" s="152" t="s">
        <v>6375</v>
      </c>
      <c r="B5546" s="153">
        <v>0</v>
      </c>
      <c r="C5546" s="153">
        <v>0</v>
      </c>
      <c r="D5546" s="153">
        <v>0</v>
      </c>
      <c r="E5546" s="153">
        <v>0</v>
      </c>
      <c r="F5546" s="153">
        <v>0</v>
      </c>
      <c r="G5546" s="153">
        <v>0</v>
      </c>
      <c r="H5546" s="153">
        <v>0</v>
      </c>
      <c r="I5546" s="153">
        <v>0</v>
      </c>
      <c r="J5546" s="153">
        <v>0</v>
      </c>
      <c r="K5546" s="153">
        <v>0</v>
      </c>
      <c r="L5546" s="153">
        <v>0</v>
      </c>
      <c r="M5546" s="153">
        <v>0</v>
      </c>
      <c r="N5546" s="153">
        <v>1.3488272324517427E-4</v>
      </c>
      <c r="O5546" s="153">
        <v>1.7490614650543911E-4</v>
      </c>
      <c r="P5546" s="153">
        <v>1.6425350448238274E-4</v>
      </c>
    </row>
    <row r="5547" spans="1:16" ht="22" customHeight="1" x14ac:dyDescent="0.2">
      <c r="A5547" s="150" t="s">
        <v>6376</v>
      </c>
      <c r="B5547" s="151">
        <v>3.5398258536880169E-4</v>
      </c>
      <c r="C5547" s="151">
        <v>1.944926447255238E-4</v>
      </c>
      <c r="D5547" s="151">
        <v>3.7948471016201548E-4</v>
      </c>
      <c r="E5547" s="151">
        <v>0</v>
      </c>
      <c r="F5547" s="151">
        <v>3.4682460921771412E-4</v>
      </c>
      <c r="G5547" s="151">
        <v>9.9338385966674708E-5</v>
      </c>
      <c r="H5547" s="151">
        <v>1.0594178478902739E-4</v>
      </c>
      <c r="I5547" s="151">
        <v>5.7721691263428821E-5</v>
      </c>
      <c r="J5547" s="151">
        <v>1.8330353273352399E-4</v>
      </c>
      <c r="K5547" s="151">
        <v>2.9987377672693638E-4</v>
      </c>
      <c r="L5547" s="151">
        <v>2.139281941747383E-4</v>
      </c>
      <c r="M5547" s="151">
        <v>0</v>
      </c>
      <c r="N5547" s="151">
        <v>3.1472635423873999E-4</v>
      </c>
      <c r="O5547" s="151">
        <v>2.6235921975815865E-4</v>
      </c>
      <c r="P5547" s="151">
        <v>3.5197179531939158E-4</v>
      </c>
    </row>
    <row r="5548" spans="1:16" ht="22" customHeight="1" x14ac:dyDescent="0.2">
      <c r="A5548" s="150" t="s">
        <v>6377</v>
      </c>
      <c r="B5548" s="151">
        <v>2.6548693902660127E-4</v>
      </c>
      <c r="C5548" s="151">
        <v>0</v>
      </c>
      <c r="D5548" s="151">
        <v>3.3204912139176356E-4</v>
      </c>
      <c r="E5548" s="151">
        <v>0</v>
      </c>
      <c r="F5548" s="151">
        <v>3.4682460921771412E-4</v>
      </c>
      <c r="G5548" s="151">
        <v>0</v>
      </c>
      <c r="H5548" s="151">
        <v>0</v>
      </c>
      <c r="I5548" s="151">
        <v>0</v>
      </c>
      <c r="J5548" s="151">
        <v>0</v>
      </c>
      <c r="K5548" s="151">
        <v>0</v>
      </c>
      <c r="L5548" s="151">
        <v>0</v>
      </c>
      <c r="M5548" s="151">
        <v>0</v>
      </c>
      <c r="N5548" s="151">
        <v>2.6976544649034854E-4</v>
      </c>
      <c r="O5548" s="151">
        <v>2.6235921975815865E-4</v>
      </c>
      <c r="P5548" s="151">
        <v>2.8157743625551325E-4</v>
      </c>
    </row>
    <row r="5549" spans="1:16" ht="22" customHeight="1" x14ac:dyDescent="0.2">
      <c r="A5549" s="150" t="s">
        <v>6378</v>
      </c>
      <c r="B5549" s="151">
        <v>8.8495646342200422E-5</v>
      </c>
      <c r="C5549" s="151">
        <v>0</v>
      </c>
      <c r="D5549" s="151">
        <v>9.4871177540503871E-5</v>
      </c>
      <c r="E5549" s="151">
        <v>0</v>
      </c>
      <c r="F5549" s="151">
        <v>1.7341230460885706E-4</v>
      </c>
      <c r="G5549" s="151">
        <v>0</v>
      </c>
      <c r="H5549" s="151">
        <v>0</v>
      </c>
      <c r="I5549" s="151">
        <v>0</v>
      </c>
      <c r="J5549" s="151">
        <v>0</v>
      </c>
      <c r="K5549" s="151">
        <v>0</v>
      </c>
      <c r="L5549" s="151">
        <v>0</v>
      </c>
      <c r="M5549" s="151">
        <v>0</v>
      </c>
      <c r="N5549" s="151">
        <v>8.9921815496782836E-5</v>
      </c>
      <c r="O5549" s="151">
        <v>8.7453073252719555E-5</v>
      </c>
      <c r="P5549" s="151">
        <v>4.6929572709252212E-5</v>
      </c>
    </row>
    <row r="5550" spans="1:16" ht="22" customHeight="1" x14ac:dyDescent="0.2">
      <c r="A5550" s="150" t="s">
        <v>6379</v>
      </c>
      <c r="B5550" s="151">
        <v>8.9114497015922112E-5</v>
      </c>
      <c r="C5550" s="151">
        <v>0</v>
      </c>
      <c r="D5550" s="151">
        <v>4.7767306174239714E-5</v>
      </c>
      <c r="E5550" s="151">
        <v>5.2555910303602341E-5</v>
      </c>
      <c r="F5550" s="151">
        <v>1.7462497806766027E-4</v>
      </c>
      <c r="G5550" s="151">
        <v>0</v>
      </c>
      <c r="H5550" s="151">
        <v>2.1336527286181742E-4</v>
      </c>
      <c r="I5550" s="151">
        <v>0</v>
      </c>
      <c r="J5550" s="151">
        <v>1.2305691707984828E-4</v>
      </c>
      <c r="K5550" s="151">
        <v>0</v>
      </c>
      <c r="L5550" s="151">
        <v>0</v>
      </c>
      <c r="M5550" s="151">
        <v>0</v>
      </c>
      <c r="N5550" s="151">
        <v>6.7912979536031805E-5</v>
      </c>
      <c r="O5550" s="151">
        <v>1.7612926641107156E-4</v>
      </c>
      <c r="P5550" s="151">
        <v>1.1814437884846712E-4</v>
      </c>
    </row>
    <row r="5551" spans="1:16" ht="22" customHeight="1" x14ac:dyDescent="0.2">
      <c r="A5551" s="150" t="s">
        <v>6380</v>
      </c>
      <c r="B5551" s="151">
        <v>0</v>
      </c>
      <c r="C5551" s="151">
        <v>0</v>
      </c>
      <c r="D5551" s="151">
        <v>0</v>
      </c>
      <c r="E5551" s="151">
        <v>0</v>
      </c>
      <c r="F5551" s="151">
        <v>0</v>
      </c>
      <c r="G5551" s="151">
        <v>0</v>
      </c>
      <c r="H5551" s="151">
        <v>0</v>
      </c>
      <c r="I5551" s="151">
        <v>0</v>
      </c>
      <c r="J5551" s="151">
        <v>2.4611383415969656E-4</v>
      </c>
      <c r="K5551" s="151">
        <v>0</v>
      </c>
      <c r="L5551" s="151">
        <v>2.1542419553260362E-4</v>
      </c>
      <c r="M5551" s="151">
        <v>0</v>
      </c>
      <c r="N5551" s="151">
        <v>1.8110127876275146E-4</v>
      </c>
      <c r="O5551" s="151">
        <v>8.8064633205535778E-5</v>
      </c>
      <c r="P5551" s="151">
        <v>1.1814437884846712E-4</v>
      </c>
    </row>
    <row r="5552" spans="1:16" ht="22" customHeight="1" x14ac:dyDescent="0.2">
      <c r="A5552" s="150" t="s">
        <v>6381</v>
      </c>
      <c r="B5552" s="151">
        <v>8.9114497015922112E-5</v>
      </c>
      <c r="C5552" s="151">
        <v>9.7926366575088912E-5</v>
      </c>
      <c r="D5552" s="151">
        <v>0</v>
      </c>
      <c r="E5552" s="151">
        <v>5.2555910303602341E-5</v>
      </c>
      <c r="F5552" s="151">
        <v>8.7312489033830135E-5</v>
      </c>
      <c r="G5552" s="151">
        <v>1.000330599944137E-4</v>
      </c>
      <c r="H5552" s="151">
        <v>1.0668263643090871E-4</v>
      </c>
      <c r="I5552" s="151">
        <v>5.812533945408217E-5</v>
      </c>
      <c r="J5552" s="151">
        <v>1.2305691707984828E-4</v>
      </c>
      <c r="K5552" s="151">
        <v>1.0065693204820243E-4</v>
      </c>
      <c r="L5552" s="151">
        <v>1.0771209776630181E-4</v>
      </c>
      <c r="M5552" s="151">
        <v>1.0158113769723884E-4</v>
      </c>
      <c r="N5552" s="151">
        <v>2.2637659845343933E-5</v>
      </c>
      <c r="O5552" s="151">
        <v>0</v>
      </c>
      <c r="P5552" s="151">
        <v>4.725775153938684E-5</v>
      </c>
    </row>
    <row r="5553" spans="1:16" ht="22" customHeight="1" x14ac:dyDescent="0.2">
      <c r="A5553" s="150" t="s">
        <v>6382</v>
      </c>
      <c r="B5553" s="151">
        <v>0</v>
      </c>
      <c r="C5553" s="151">
        <v>9.7926366575088912E-5</v>
      </c>
      <c r="D5553" s="151">
        <v>0</v>
      </c>
      <c r="E5553" s="151">
        <v>0</v>
      </c>
      <c r="F5553" s="151">
        <v>0</v>
      </c>
      <c r="G5553" s="151">
        <v>0</v>
      </c>
      <c r="H5553" s="151">
        <v>0</v>
      </c>
      <c r="I5553" s="151">
        <v>0</v>
      </c>
      <c r="J5553" s="151">
        <v>0</v>
      </c>
      <c r="K5553" s="151">
        <v>0</v>
      </c>
      <c r="L5553" s="151">
        <v>0</v>
      </c>
      <c r="M5553" s="151">
        <v>0</v>
      </c>
      <c r="N5553" s="151">
        <v>0</v>
      </c>
      <c r="O5553" s="151">
        <v>0</v>
      </c>
      <c r="P5553" s="151">
        <v>0</v>
      </c>
    </row>
    <row r="5554" spans="1:16" ht="22" customHeight="1" x14ac:dyDescent="0.2">
      <c r="A5554" s="150" t="s">
        <v>6383</v>
      </c>
      <c r="B5554" s="151">
        <v>0</v>
      </c>
      <c r="C5554" s="151">
        <v>0</v>
      </c>
      <c r="D5554" s="151">
        <v>0</v>
      </c>
      <c r="E5554" s="151">
        <v>5.2555910303602341E-5</v>
      </c>
      <c r="F5554" s="151">
        <v>0</v>
      </c>
      <c r="G5554" s="151">
        <v>0</v>
      </c>
      <c r="H5554" s="151">
        <v>0</v>
      </c>
      <c r="I5554" s="151">
        <v>5.812533945408217E-5</v>
      </c>
      <c r="J5554" s="151">
        <v>0</v>
      </c>
      <c r="K5554" s="151">
        <v>0</v>
      </c>
      <c r="L5554" s="151">
        <v>0</v>
      </c>
      <c r="M5554" s="151">
        <v>1.0158113769723884E-4</v>
      </c>
      <c r="N5554" s="151">
        <v>1.3582595907206361E-4</v>
      </c>
      <c r="O5554" s="151">
        <v>8.8064633205535778E-5</v>
      </c>
      <c r="P5554" s="151">
        <v>1.4177325461816053E-4</v>
      </c>
    </row>
    <row r="5555" spans="1:16" ht="22" customHeight="1" x14ac:dyDescent="0.2">
      <c r="A5555" s="150" t="s">
        <v>6384</v>
      </c>
      <c r="B5555" s="151">
        <v>0</v>
      </c>
      <c r="C5555" s="151">
        <v>1.9585273315017782E-4</v>
      </c>
      <c r="D5555" s="151">
        <v>0</v>
      </c>
      <c r="E5555" s="151">
        <v>0</v>
      </c>
      <c r="F5555" s="151">
        <v>0</v>
      </c>
      <c r="G5555" s="151">
        <v>1.000330599944137E-4</v>
      </c>
      <c r="H5555" s="151">
        <v>0</v>
      </c>
      <c r="I5555" s="151">
        <v>0</v>
      </c>
      <c r="J5555" s="151">
        <v>0</v>
      </c>
      <c r="K5555" s="151">
        <v>1.0065693204820243E-4</v>
      </c>
      <c r="L5555" s="151">
        <v>0</v>
      </c>
      <c r="M5555" s="151">
        <v>1.0158113769723884E-4</v>
      </c>
      <c r="N5555" s="151">
        <v>0</v>
      </c>
      <c r="O5555" s="151">
        <v>0</v>
      </c>
      <c r="P5555" s="151">
        <v>0</v>
      </c>
    </row>
    <row r="5556" spans="1:16" ht="22" customHeight="1" x14ac:dyDescent="0.2">
      <c r="A5556" s="150" t="s">
        <v>6385</v>
      </c>
      <c r="B5556" s="151">
        <v>0</v>
      </c>
      <c r="C5556" s="151">
        <v>0</v>
      </c>
      <c r="D5556" s="151">
        <v>0</v>
      </c>
      <c r="E5556" s="151">
        <v>0</v>
      </c>
      <c r="F5556" s="151">
        <v>0</v>
      </c>
      <c r="G5556" s="151">
        <v>0</v>
      </c>
      <c r="H5556" s="151">
        <v>0</v>
      </c>
      <c r="I5556" s="151">
        <v>0</v>
      </c>
      <c r="J5556" s="151">
        <v>0</v>
      </c>
      <c r="K5556" s="151">
        <v>0</v>
      </c>
      <c r="L5556" s="151">
        <v>0</v>
      </c>
      <c r="M5556" s="151">
        <v>0</v>
      </c>
      <c r="N5556" s="151">
        <v>2.2637659845343933E-5</v>
      </c>
      <c r="O5556" s="151">
        <v>0</v>
      </c>
      <c r="P5556" s="151">
        <v>0</v>
      </c>
    </row>
    <row r="5557" spans="1:16" ht="22" customHeight="1" x14ac:dyDescent="0.2">
      <c r="A5557" s="150" t="s">
        <v>6386</v>
      </c>
      <c r="B5557" s="151">
        <v>1.3367174552388317E-3</v>
      </c>
      <c r="C5557" s="151">
        <v>1.9585273315017781E-3</v>
      </c>
      <c r="D5557" s="151">
        <v>1.337484572878712E-3</v>
      </c>
      <c r="E5557" s="151">
        <v>1.8394568606260821E-3</v>
      </c>
      <c r="F5557" s="151">
        <v>1.309687335507452E-3</v>
      </c>
      <c r="G5557" s="151">
        <v>1.8005950798994468E-3</v>
      </c>
      <c r="H5557" s="151">
        <v>1.920287455756357E-3</v>
      </c>
      <c r="I5557" s="151">
        <v>2.0925122203469585E-3</v>
      </c>
      <c r="J5557" s="151">
        <v>1.7843252976578001E-3</v>
      </c>
      <c r="K5557" s="151">
        <v>1.9124817089158461E-3</v>
      </c>
      <c r="L5557" s="151">
        <v>1.8311056620271308E-3</v>
      </c>
      <c r="M5557" s="151">
        <v>2.0316227539447771E-3</v>
      </c>
      <c r="N5557" s="151">
        <v>1.2450712914939164E-3</v>
      </c>
      <c r="O5557" s="151">
        <v>1.2329048648775009E-3</v>
      </c>
      <c r="P5557" s="151">
        <v>1.1341860369452842E-3</v>
      </c>
    </row>
    <row r="5558" spans="1:16" ht="22" customHeight="1" x14ac:dyDescent="0.2">
      <c r="A5558" s="150" t="s">
        <v>6387</v>
      </c>
      <c r="B5558" s="151">
        <v>0</v>
      </c>
      <c r="C5558" s="151">
        <v>9.7926366575088912E-5</v>
      </c>
      <c r="D5558" s="151">
        <v>0</v>
      </c>
      <c r="E5558" s="151">
        <v>1.0511182060720468E-4</v>
      </c>
      <c r="F5558" s="151">
        <v>0</v>
      </c>
      <c r="G5558" s="151">
        <v>2.0006611998882741E-4</v>
      </c>
      <c r="H5558" s="151">
        <v>0</v>
      </c>
      <c r="I5558" s="151">
        <v>1.1625067890816434E-4</v>
      </c>
      <c r="J5558" s="151">
        <v>0</v>
      </c>
      <c r="K5558" s="151">
        <v>2.0131386409640486E-4</v>
      </c>
      <c r="L5558" s="151">
        <v>0</v>
      </c>
      <c r="M5558" s="151">
        <v>2.0316227539447768E-4</v>
      </c>
      <c r="N5558" s="151">
        <v>0</v>
      </c>
      <c r="O5558" s="151">
        <v>0</v>
      </c>
      <c r="P5558" s="151">
        <v>0</v>
      </c>
    </row>
    <row r="5559" spans="1:16" ht="22" customHeight="1" x14ac:dyDescent="0.2">
      <c r="A5559" s="150" t="s">
        <v>6388</v>
      </c>
      <c r="B5559" s="151">
        <v>0</v>
      </c>
      <c r="C5559" s="151">
        <v>9.7926366575088912E-5</v>
      </c>
      <c r="D5559" s="151">
        <v>0</v>
      </c>
      <c r="E5559" s="151">
        <v>3.678913721252164E-4</v>
      </c>
      <c r="F5559" s="151">
        <v>0</v>
      </c>
      <c r="G5559" s="151">
        <v>1.000330599944137E-4</v>
      </c>
      <c r="H5559" s="151">
        <v>0</v>
      </c>
      <c r="I5559" s="151">
        <v>1.7437601836224652E-4</v>
      </c>
      <c r="J5559" s="151">
        <v>0</v>
      </c>
      <c r="K5559" s="151">
        <v>1.0065693204820243E-4</v>
      </c>
      <c r="L5559" s="151">
        <v>0</v>
      </c>
      <c r="M5559" s="151">
        <v>2.0316227539447768E-4</v>
      </c>
      <c r="N5559" s="151">
        <v>0</v>
      </c>
      <c r="O5559" s="151">
        <v>0</v>
      </c>
      <c r="P5559" s="151">
        <v>0</v>
      </c>
    </row>
    <row r="5560" spans="1:16" ht="22" customHeight="1" x14ac:dyDescent="0.2">
      <c r="A5560" s="150" t="s">
        <v>6389</v>
      </c>
      <c r="B5560" s="151">
        <v>8.9114497015922112E-5</v>
      </c>
      <c r="C5560" s="151">
        <v>1.9585273315017782E-4</v>
      </c>
      <c r="D5560" s="151">
        <v>9.5534612348479429E-5</v>
      </c>
      <c r="E5560" s="151">
        <v>2.6277955151801175E-4</v>
      </c>
      <c r="F5560" s="151">
        <v>0</v>
      </c>
      <c r="G5560" s="151">
        <v>3.0009917998324111E-4</v>
      </c>
      <c r="H5560" s="151">
        <v>1.0668263643090871E-4</v>
      </c>
      <c r="I5560" s="151">
        <v>2.9062669727041089E-4</v>
      </c>
      <c r="J5560" s="151">
        <v>6.1528458539924141E-5</v>
      </c>
      <c r="K5560" s="151">
        <v>2.0131386409640486E-4</v>
      </c>
      <c r="L5560" s="151">
        <v>1.0771209776630181E-4</v>
      </c>
      <c r="M5560" s="151">
        <v>3.0474341309171655E-4</v>
      </c>
      <c r="N5560" s="151">
        <v>1.1318829922671967E-4</v>
      </c>
      <c r="O5560" s="151">
        <v>8.8064633205535778E-5</v>
      </c>
      <c r="P5560" s="151">
        <v>9.4515503078773679E-5</v>
      </c>
    </row>
    <row r="5561" spans="1:16" ht="22" customHeight="1" x14ac:dyDescent="0.2">
      <c r="A5561" s="150" t="s">
        <v>6390</v>
      </c>
      <c r="B5561" s="151">
        <v>8.9742063896315928E-5</v>
      </c>
      <c r="C5561" s="151">
        <v>9.8615988874913477E-5</v>
      </c>
      <c r="D5561" s="151">
        <v>2.405184782717E-4</v>
      </c>
      <c r="E5561" s="151">
        <v>5.2926022347993913E-5</v>
      </c>
      <c r="F5561" s="151">
        <v>8.7927365717166973E-5</v>
      </c>
      <c r="G5561" s="151">
        <v>1.0073751816338845E-4</v>
      </c>
      <c r="H5561" s="151">
        <v>2.1486784520591474E-4</v>
      </c>
      <c r="I5561" s="151">
        <v>0</v>
      </c>
      <c r="J5561" s="151">
        <v>1.2392351508745285E-4</v>
      </c>
      <c r="K5561" s="151">
        <v>1.013657836823447E-4</v>
      </c>
      <c r="L5561" s="151">
        <v>1.084706336660645E-4</v>
      </c>
      <c r="M5561" s="151">
        <v>0</v>
      </c>
      <c r="N5561" s="151">
        <v>0</v>
      </c>
      <c r="O5561" s="151">
        <v>0</v>
      </c>
      <c r="P5561" s="151">
        <v>0</v>
      </c>
    </row>
    <row r="5562" spans="1:16" ht="22" customHeight="1" x14ac:dyDescent="0.2">
      <c r="A5562" s="150" t="s">
        <v>6391</v>
      </c>
      <c r="B5562" s="151">
        <v>1.7948412779263186E-4</v>
      </c>
      <c r="C5562" s="151">
        <v>0</v>
      </c>
      <c r="D5562" s="151">
        <v>2.8862217392603995E-4</v>
      </c>
      <c r="E5562" s="151">
        <v>0</v>
      </c>
      <c r="F5562" s="151">
        <v>2.6378209715150088E-4</v>
      </c>
      <c r="G5562" s="151">
        <v>0</v>
      </c>
      <c r="H5562" s="151">
        <v>3.2230176780887208E-4</v>
      </c>
      <c r="I5562" s="151">
        <v>5.8534672830519366E-5</v>
      </c>
      <c r="J5562" s="151">
        <v>2.4784703017490569E-4</v>
      </c>
      <c r="K5562" s="151">
        <v>0</v>
      </c>
      <c r="L5562" s="151">
        <v>1.084706336660645E-4</v>
      </c>
      <c r="M5562" s="151">
        <v>0</v>
      </c>
      <c r="N5562" s="151">
        <v>2.2797079985099878E-4</v>
      </c>
      <c r="O5562" s="151">
        <v>2.6605442003644258E-4</v>
      </c>
      <c r="P5562" s="151">
        <v>2.3795276303282813E-4</v>
      </c>
    </row>
    <row r="5563" spans="1:16" ht="22" customHeight="1" x14ac:dyDescent="0.2">
      <c r="A5563" s="150" t="s">
        <v>6392</v>
      </c>
      <c r="B5563" s="151">
        <v>8.9742063896315928E-5</v>
      </c>
      <c r="C5563" s="151">
        <v>1.9723197774982695E-4</v>
      </c>
      <c r="D5563" s="151">
        <v>4.8103695654339997E-5</v>
      </c>
      <c r="E5563" s="151">
        <v>5.2926022347993913E-5</v>
      </c>
      <c r="F5563" s="151">
        <v>8.7927365717166973E-5</v>
      </c>
      <c r="G5563" s="151">
        <v>1.0073751816338845E-4</v>
      </c>
      <c r="H5563" s="151">
        <v>4.2973569041182948E-4</v>
      </c>
      <c r="I5563" s="151">
        <v>0</v>
      </c>
      <c r="J5563" s="151">
        <v>1.8588527263117927E-4</v>
      </c>
      <c r="K5563" s="151">
        <v>2.027315673646894E-4</v>
      </c>
      <c r="L5563" s="151">
        <v>2.1694126733212899E-4</v>
      </c>
      <c r="M5563" s="151">
        <v>1.0229649782186729E-4</v>
      </c>
      <c r="N5563" s="151">
        <v>3.1915911979139828E-4</v>
      </c>
      <c r="O5563" s="151">
        <v>3.5473922671525678E-4</v>
      </c>
      <c r="P5563" s="151">
        <v>3.5692914454924218E-4</v>
      </c>
    </row>
    <row r="5564" spans="1:16" ht="22" customHeight="1" x14ac:dyDescent="0.2">
      <c r="A5564" s="150" t="s">
        <v>6393</v>
      </c>
      <c r="B5564" s="151">
        <v>1.7948412779263186E-4</v>
      </c>
      <c r="C5564" s="151">
        <v>4.9307994437456737E-4</v>
      </c>
      <c r="D5564" s="151">
        <v>4.8103695654339997E-5</v>
      </c>
      <c r="E5564" s="151">
        <v>3.7048215643595734E-4</v>
      </c>
      <c r="F5564" s="151">
        <v>2.6378209715150088E-4</v>
      </c>
      <c r="G5564" s="151">
        <v>3.0221255449016532E-4</v>
      </c>
      <c r="H5564" s="151">
        <v>2.1486784520591474E-4</v>
      </c>
      <c r="I5564" s="151">
        <v>4.0974270981363554E-4</v>
      </c>
      <c r="J5564" s="151">
        <v>2.4784703017490569E-4</v>
      </c>
      <c r="K5564" s="151">
        <v>3.0409735104703408E-4</v>
      </c>
      <c r="L5564" s="151">
        <v>2.1694126733212899E-4</v>
      </c>
      <c r="M5564" s="151">
        <v>3.0688949346560185E-4</v>
      </c>
      <c r="N5564" s="151">
        <v>2.2797079985099878E-4</v>
      </c>
      <c r="O5564" s="151">
        <v>2.6605442003644258E-4</v>
      </c>
      <c r="P5564" s="151">
        <v>2.1415748672954532E-4</v>
      </c>
    </row>
    <row r="5565" spans="1:16" ht="22" customHeight="1" x14ac:dyDescent="0.2">
      <c r="A5565" s="150" t="s">
        <v>6394</v>
      </c>
      <c r="B5565" s="151">
        <v>8.9742063896315928E-5</v>
      </c>
      <c r="C5565" s="151">
        <v>6.903119221243943E-4</v>
      </c>
      <c r="D5565" s="151">
        <v>2.8862217392603995E-4</v>
      </c>
      <c r="E5565" s="151">
        <v>6.8803829052392087E-4</v>
      </c>
      <c r="F5565" s="151">
        <v>1.7585473143433395E-4</v>
      </c>
      <c r="G5565" s="151">
        <v>5.036875908169423E-4</v>
      </c>
      <c r="H5565" s="151">
        <v>4.2973569041182948E-4</v>
      </c>
      <c r="I5565" s="151">
        <v>7.0241607396623242E-4</v>
      </c>
      <c r="J5565" s="151">
        <v>5.5765581789353784E-4</v>
      </c>
      <c r="K5565" s="151">
        <v>6.0819470209406816E-4</v>
      </c>
      <c r="L5565" s="151">
        <v>6.5082380199638697E-4</v>
      </c>
      <c r="M5565" s="151">
        <v>6.1377898693120369E-4</v>
      </c>
      <c r="N5565" s="151">
        <v>3.6475327976159805E-4</v>
      </c>
      <c r="O5565" s="151">
        <v>3.5473922671525678E-4</v>
      </c>
      <c r="P5565" s="151">
        <v>3.8072442085252501E-4</v>
      </c>
    </row>
    <row r="5566" spans="1:16" ht="22" customHeight="1" x14ac:dyDescent="0.2">
      <c r="A5566" s="150" t="s">
        <v>6395</v>
      </c>
      <c r="B5566" s="151">
        <v>2.6922619168894777E-4</v>
      </c>
      <c r="C5566" s="151">
        <v>8.8754389987422133E-4</v>
      </c>
      <c r="D5566" s="151">
        <v>4.810369565434E-4</v>
      </c>
      <c r="E5566" s="151">
        <v>1.1114464693078722E-3</v>
      </c>
      <c r="F5566" s="151">
        <v>5.2756419430300175E-4</v>
      </c>
      <c r="G5566" s="151">
        <v>8.0590014530710762E-4</v>
      </c>
      <c r="H5566" s="151">
        <v>6.4460353561774416E-4</v>
      </c>
      <c r="I5566" s="151">
        <v>1.287762802271426E-3</v>
      </c>
      <c r="J5566" s="151">
        <v>7.4354109052471708E-4</v>
      </c>
      <c r="K5566" s="151">
        <v>8.1092626945875762E-4</v>
      </c>
      <c r="L5566" s="151">
        <v>5.4235316833032253E-4</v>
      </c>
      <c r="M5566" s="151">
        <v>8.1837198257493833E-4</v>
      </c>
      <c r="N5566" s="151">
        <v>7.0670947953809611E-4</v>
      </c>
      <c r="O5566" s="151">
        <v>7.0947845343051355E-4</v>
      </c>
      <c r="P5566" s="151">
        <v>7.1385828909848435E-4</v>
      </c>
    </row>
    <row r="5567" spans="1:16" ht="22" customHeight="1" x14ac:dyDescent="0.2">
      <c r="A5567" s="152" t="s">
        <v>6396</v>
      </c>
      <c r="B5567" s="153">
        <v>0</v>
      </c>
      <c r="C5567" s="153">
        <v>0</v>
      </c>
      <c r="D5567" s="153">
        <v>0</v>
      </c>
      <c r="E5567" s="153">
        <v>0</v>
      </c>
      <c r="F5567" s="153">
        <v>0</v>
      </c>
      <c r="G5567" s="153">
        <v>0</v>
      </c>
      <c r="H5567" s="153">
        <v>0</v>
      </c>
      <c r="I5567" s="153">
        <v>0</v>
      </c>
      <c r="J5567" s="153">
        <v>0</v>
      </c>
      <c r="K5567" s="153">
        <v>0</v>
      </c>
      <c r="L5567" s="153">
        <v>1.084706336660645E-4</v>
      </c>
      <c r="M5567" s="153">
        <v>0</v>
      </c>
      <c r="N5567" s="153">
        <v>0</v>
      </c>
      <c r="O5567" s="153">
        <v>0</v>
      </c>
      <c r="P5567" s="153">
        <v>0</v>
      </c>
    </row>
    <row r="5568" spans="1:16" ht="22" customHeight="1" x14ac:dyDescent="0.2">
      <c r="A5568" s="150" t="s">
        <v>6397</v>
      </c>
      <c r="B5568" s="151">
        <v>8.9742063896315928E-5</v>
      </c>
      <c r="C5568" s="151">
        <v>0</v>
      </c>
      <c r="D5568" s="151">
        <v>9.6207391308679994E-5</v>
      </c>
      <c r="E5568" s="151">
        <v>0</v>
      </c>
      <c r="F5568" s="151">
        <v>0</v>
      </c>
      <c r="G5568" s="151">
        <v>0</v>
      </c>
      <c r="H5568" s="151">
        <v>0</v>
      </c>
      <c r="I5568" s="151">
        <v>0</v>
      </c>
      <c r="J5568" s="151">
        <v>0</v>
      </c>
      <c r="K5568" s="151">
        <v>0</v>
      </c>
      <c r="L5568" s="151">
        <v>0</v>
      </c>
      <c r="M5568" s="151">
        <v>0</v>
      </c>
      <c r="N5568" s="151">
        <v>4.5594159970199757E-5</v>
      </c>
      <c r="O5568" s="151">
        <v>0</v>
      </c>
      <c r="P5568" s="151">
        <v>0</v>
      </c>
    </row>
    <row r="5569" spans="1:16" ht="22" customHeight="1" x14ac:dyDescent="0.2">
      <c r="A5569" s="150" t="s">
        <v>6398</v>
      </c>
      <c r="B5569" s="151">
        <v>0</v>
      </c>
      <c r="C5569" s="151">
        <v>0</v>
      </c>
      <c r="D5569" s="151">
        <v>0</v>
      </c>
      <c r="E5569" s="151">
        <v>0</v>
      </c>
      <c r="F5569" s="151">
        <v>8.7927365717166973E-5</v>
      </c>
      <c r="G5569" s="151">
        <v>0</v>
      </c>
      <c r="H5569" s="151">
        <v>0</v>
      </c>
      <c r="I5569" s="151">
        <v>0</v>
      </c>
      <c r="J5569" s="151">
        <v>0</v>
      </c>
      <c r="K5569" s="151">
        <v>0</v>
      </c>
      <c r="L5569" s="151">
        <v>0</v>
      </c>
      <c r="M5569" s="151">
        <v>0</v>
      </c>
      <c r="N5569" s="151">
        <v>0</v>
      </c>
      <c r="O5569" s="151">
        <v>0</v>
      </c>
      <c r="P5569" s="151">
        <v>0</v>
      </c>
    </row>
    <row r="5570" spans="1:16" ht="22" customHeight="1" x14ac:dyDescent="0.2">
      <c r="A5570" s="150" t="s">
        <v>6399</v>
      </c>
      <c r="B5570" s="151">
        <v>0</v>
      </c>
      <c r="C5570" s="151">
        <v>0</v>
      </c>
      <c r="D5570" s="151">
        <v>0</v>
      </c>
      <c r="E5570" s="151">
        <v>0</v>
      </c>
      <c r="F5570" s="151">
        <v>0</v>
      </c>
      <c r="G5570" s="151">
        <v>0</v>
      </c>
      <c r="H5570" s="151">
        <v>0</v>
      </c>
      <c r="I5570" s="151">
        <v>0</v>
      </c>
      <c r="J5570" s="151">
        <v>0</v>
      </c>
      <c r="K5570" s="151">
        <v>0</v>
      </c>
      <c r="L5570" s="151">
        <v>0</v>
      </c>
      <c r="M5570" s="151">
        <v>0</v>
      </c>
      <c r="N5570" s="151">
        <v>2.2797079985099878E-5</v>
      </c>
      <c r="O5570" s="151">
        <v>0</v>
      </c>
      <c r="P5570" s="151">
        <v>4.7590552606565626E-5</v>
      </c>
    </row>
    <row r="5571" spans="1:16" ht="22" customHeight="1" x14ac:dyDescent="0.2">
      <c r="A5571" s="150" t="s">
        <v>6400</v>
      </c>
      <c r="B5571" s="151">
        <v>8.9742063896315928E-5</v>
      </c>
      <c r="C5571" s="151">
        <v>0</v>
      </c>
      <c r="D5571" s="151">
        <v>2.405184782717E-4</v>
      </c>
      <c r="E5571" s="151">
        <v>0</v>
      </c>
      <c r="F5571" s="151">
        <v>8.7927365717166973E-5</v>
      </c>
      <c r="G5571" s="151">
        <v>0</v>
      </c>
      <c r="H5571" s="151">
        <v>0</v>
      </c>
      <c r="I5571" s="151">
        <v>0</v>
      </c>
      <c r="J5571" s="151">
        <v>0</v>
      </c>
      <c r="K5571" s="151">
        <v>0</v>
      </c>
      <c r="L5571" s="151">
        <v>0</v>
      </c>
      <c r="M5571" s="151">
        <v>0</v>
      </c>
      <c r="N5571" s="151">
        <v>0</v>
      </c>
      <c r="O5571" s="151">
        <v>0</v>
      </c>
      <c r="P5571" s="151">
        <v>0</v>
      </c>
    </row>
    <row r="5572" spans="1:16" ht="22" customHeight="1" x14ac:dyDescent="0.2">
      <c r="A5572" s="150" t="s">
        <v>6401</v>
      </c>
      <c r="B5572" s="151">
        <v>2.6922619168894777E-4</v>
      </c>
      <c r="C5572" s="151">
        <v>9.8615988874913477E-5</v>
      </c>
      <c r="D5572" s="151">
        <v>3.8482956523471998E-4</v>
      </c>
      <c r="E5572" s="151">
        <v>5.2926022347993913E-5</v>
      </c>
      <c r="F5572" s="151">
        <v>1.7585473143433395E-4</v>
      </c>
      <c r="G5572" s="151">
        <v>1.0073751816338845E-4</v>
      </c>
      <c r="H5572" s="151">
        <v>1.0743392260295737E-4</v>
      </c>
      <c r="I5572" s="151">
        <v>5.8534672830519366E-5</v>
      </c>
      <c r="J5572" s="151">
        <v>6.1961757543726423E-5</v>
      </c>
      <c r="K5572" s="151">
        <v>1.013657836823447E-4</v>
      </c>
      <c r="L5572" s="151">
        <v>1.084706336660645E-4</v>
      </c>
      <c r="M5572" s="151">
        <v>1.0229649782186729E-4</v>
      </c>
      <c r="N5572" s="151">
        <v>2.5076787983609861E-4</v>
      </c>
      <c r="O5572" s="151">
        <v>1.7736961335762839E-4</v>
      </c>
      <c r="P5572" s="151">
        <v>1.9036221042626251E-4</v>
      </c>
    </row>
    <row r="5573" spans="1:16" ht="22" customHeight="1" x14ac:dyDescent="0.2">
      <c r="A5573" s="150" t="s">
        <v>6402</v>
      </c>
      <c r="B5573" s="151">
        <v>8.9742063896315928E-5</v>
      </c>
      <c r="C5573" s="151">
        <v>0</v>
      </c>
      <c r="D5573" s="151">
        <v>9.6207391308679994E-5</v>
      </c>
      <c r="E5573" s="151">
        <v>0</v>
      </c>
      <c r="F5573" s="151">
        <v>8.7927365717166973E-5</v>
      </c>
      <c r="G5573" s="151">
        <v>0</v>
      </c>
      <c r="H5573" s="151">
        <v>0</v>
      </c>
      <c r="I5573" s="151">
        <v>0</v>
      </c>
      <c r="J5573" s="151">
        <v>0</v>
      </c>
      <c r="K5573" s="151">
        <v>0</v>
      </c>
      <c r="L5573" s="151">
        <v>0</v>
      </c>
      <c r="M5573" s="151">
        <v>0</v>
      </c>
      <c r="N5573" s="151">
        <v>1.5957955989569914E-4</v>
      </c>
      <c r="O5573" s="151">
        <v>1.7736961335762839E-4</v>
      </c>
      <c r="P5573" s="151">
        <v>9.5181105213131253E-5</v>
      </c>
    </row>
    <row r="5574" spans="1:16" ht="22" customHeight="1" x14ac:dyDescent="0.2">
      <c r="A5574" s="150" t="s">
        <v>6403</v>
      </c>
      <c r="B5574" s="151">
        <v>0</v>
      </c>
      <c r="C5574" s="151">
        <v>0</v>
      </c>
      <c r="D5574" s="151">
        <v>0</v>
      </c>
      <c r="E5574" s="151">
        <v>5.2926022347993913E-5</v>
      </c>
      <c r="F5574" s="151">
        <v>0</v>
      </c>
      <c r="G5574" s="151">
        <v>0</v>
      </c>
      <c r="H5574" s="151">
        <v>0</v>
      </c>
      <c r="I5574" s="151">
        <v>0</v>
      </c>
      <c r="J5574" s="151">
        <v>0</v>
      </c>
      <c r="K5574" s="151">
        <v>0</v>
      </c>
      <c r="L5574" s="151">
        <v>0</v>
      </c>
      <c r="M5574" s="151">
        <v>0</v>
      </c>
      <c r="N5574" s="151">
        <v>0</v>
      </c>
      <c r="O5574" s="151">
        <v>0</v>
      </c>
      <c r="P5574" s="151">
        <v>0</v>
      </c>
    </row>
    <row r="5575" spans="1:16" ht="22" customHeight="1" x14ac:dyDescent="0.2">
      <c r="A5575" s="150" t="s">
        <v>6404</v>
      </c>
      <c r="B5575" s="151">
        <v>9.0378532434587678E-5</v>
      </c>
      <c r="C5575" s="151">
        <v>0</v>
      </c>
      <c r="D5575" s="151">
        <v>4.844485661642751E-5</v>
      </c>
      <c r="E5575" s="151">
        <v>0</v>
      </c>
      <c r="F5575" s="151">
        <v>0</v>
      </c>
      <c r="G5575" s="151">
        <v>0</v>
      </c>
      <c r="H5575" s="151">
        <v>1.0819586531645352E-4</v>
      </c>
      <c r="I5575" s="151">
        <v>0</v>
      </c>
      <c r="J5575" s="151">
        <v>0</v>
      </c>
      <c r="K5575" s="151">
        <v>0</v>
      </c>
      <c r="L5575" s="151">
        <v>0</v>
      </c>
      <c r="M5575" s="151">
        <v>0</v>
      </c>
      <c r="N5575" s="151">
        <v>0</v>
      </c>
      <c r="O5575" s="151">
        <v>0</v>
      </c>
      <c r="P5575" s="151">
        <v>0</v>
      </c>
    </row>
    <row r="5576" spans="1:16" ht="22" customHeight="1" x14ac:dyDescent="0.2">
      <c r="A5576" s="150" t="s">
        <v>6405</v>
      </c>
      <c r="B5576" s="151">
        <v>1.8075706486917536E-4</v>
      </c>
      <c r="C5576" s="151">
        <v>0</v>
      </c>
      <c r="D5576" s="151">
        <v>1.9377942646571004E-4</v>
      </c>
      <c r="E5576" s="151">
        <v>5.3301384208617975E-5</v>
      </c>
      <c r="F5576" s="151">
        <v>0</v>
      </c>
      <c r="G5576" s="151">
        <v>0</v>
      </c>
      <c r="H5576" s="151">
        <v>1.0819586531645352E-4</v>
      </c>
      <c r="I5576" s="151">
        <v>0</v>
      </c>
      <c r="J5576" s="151">
        <v>6.2401202632689031E-5</v>
      </c>
      <c r="K5576" s="151">
        <v>0</v>
      </c>
      <c r="L5576" s="151">
        <v>1.0923992894029191E-4</v>
      </c>
      <c r="M5576" s="151">
        <v>0</v>
      </c>
      <c r="N5576" s="151">
        <v>2.2958761403433917E-5</v>
      </c>
      <c r="O5576" s="151">
        <v>0</v>
      </c>
      <c r="P5576" s="151">
        <v>0</v>
      </c>
    </row>
    <row r="5577" spans="1:16" ht="22" customHeight="1" x14ac:dyDescent="0.2">
      <c r="A5577" s="150" t="s">
        <v>6406</v>
      </c>
      <c r="B5577" s="151">
        <v>5.4227119460752604E-4</v>
      </c>
      <c r="C5577" s="151">
        <v>0</v>
      </c>
      <c r="D5577" s="151">
        <v>2.9066913969856507E-4</v>
      </c>
      <c r="E5577" s="151">
        <v>0</v>
      </c>
      <c r="F5577" s="151">
        <v>4.4275482027793299E-4</v>
      </c>
      <c r="G5577" s="151">
        <v>0</v>
      </c>
      <c r="H5577" s="151">
        <v>7.5737105721517461E-4</v>
      </c>
      <c r="I5577" s="151">
        <v>0</v>
      </c>
      <c r="J5577" s="151">
        <v>3.7440721579613416E-4</v>
      </c>
      <c r="K5577" s="151">
        <v>0</v>
      </c>
      <c r="L5577" s="151">
        <v>4.3695971576116762E-4</v>
      </c>
      <c r="M5577" s="151">
        <v>0</v>
      </c>
      <c r="N5577" s="151">
        <v>2.0662885263090524E-4</v>
      </c>
      <c r="O5577" s="151">
        <v>2.6794133081684289E-4</v>
      </c>
      <c r="P5577" s="151">
        <v>2.1567633415315909E-4</v>
      </c>
    </row>
    <row r="5578" spans="1:16" ht="22" customHeight="1" x14ac:dyDescent="0.2">
      <c r="A5578" s="150" t="s">
        <v>6407</v>
      </c>
      <c r="B5578" s="151">
        <v>9.0378532434587678E-5</v>
      </c>
      <c r="C5578" s="151">
        <v>0</v>
      </c>
      <c r="D5578" s="151">
        <v>0</v>
      </c>
      <c r="E5578" s="151">
        <v>0</v>
      </c>
      <c r="F5578" s="151">
        <v>0</v>
      </c>
      <c r="G5578" s="151">
        <v>0</v>
      </c>
      <c r="H5578" s="151">
        <v>1.0819586531645352E-4</v>
      </c>
      <c r="I5578" s="151">
        <v>5.8949812354140073E-5</v>
      </c>
      <c r="J5578" s="151">
        <v>6.2401202632689031E-5</v>
      </c>
      <c r="K5578" s="151">
        <v>0</v>
      </c>
      <c r="L5578" s="151">
        <v>2.1847985788058381E-4</v>
      </c>
      <c r="M5578" s="151">
        <v>0</v>
      </c>
      <c r="N5578" s="151">
        <v>2.295876140343392E-4</v>
      </c>
      <c r="O5578" s="151">
        <v>1.7862755387789526E-4</v>
      </c>
      <c r="P5578" s="151">
        <v>2.8756844553754548E-4</v>
      </c>
    </row>
    <row r="5579" spans="1:16" ht="22" customHeight="1" x14ac:dyDescent="0.2">
      <c r="A5579" s="150" t="s">
        <v>6408</v>
      </c>
      <c r="B5579" s="151">
        <v>2.7113559730376302E-4</v>
      </c>
      <c r="C5579" s="151">
        <v>0</v>
      </c>
      <c r="D5579" s="151">
        <v>1.4533456984928254E-4</v>
      </c>
      <c r="E5579" s="151">
        <v>1.0660276841723595E-4</v>
      </c>
      <c r="F5579" s="151">
        <v>2.6565289216675975E-4</v>
      </c>
      <c r="G5579" s="151">
        <v>2.0290393729363346E-4</v>
      </c>
      <c r="H5579" s="151">
        <v>4.3278346126581407E-4</v>
      </c>
      <c r="I5579" s="151">
        <v>1.7684943706242022E-4</v>
      </c>
      <c r="J5579" s="151">
        <v>3.7440721579613416E-4</v>
      </c>
      <c r="K5579" s="151">
        <v>1.0208468994959537E-4</v>
      </c>
      <c r="L5579" s="151">
        <v>5.4619964470145957E-4</v>
      </c>
      <c r="M5579" s="151">
        <v>1.0302200489861811E-4</v>
      </c>
      <c r="N5579" s="151">
        <v>4.1325770526181048E-4</v>
      </c>
      <c r="O5579" s="151">
        <v>4.465688846947382E-4</v>
      </c>
      <c r="P5579" s="151">
        <v>4.0738863117818937E-4</v>
      </c>
    </row>
    <row r="5580" spans="1:16" ht="22" customHeight="1" x14ac:dyDescent="0.2">
      <c r="A5580" s="150" t="s">
        <v>6409</v>
      </c>
      <c r="B5580" s="151">
        <v>0</v>
      </c>
      <c r="C5580" s="151">
        <v>0</v>
      </c>
      <c r="D5580" s="151">
        <v>0</v>
      </c>
      <c r="E5580" s="151">
        <v>5.3301384208617975E-5</v>
      </c>
      <c r="F5580" s="151">
        <v>0</v>
      </c>
      <c r="G5580" s="151">
        <v>0</v>
      </c>
      <c r="H5580" s="151">
        <v>0</v>
      </c>
      <c r="I5580" s="151">
        <v>0</v>
      </c>
      <c r="J5580" s="151">
        <v>0</v>
      </c>
      <c r="K5580" s="151">
        <v>0</v>
      </c>
      <c r="L5580" s="151">
        <v>0</v>
      </c>
      <c r="M5580" s="151">
        <v>0</v>
      </c>
      <c r="N5580" s="151">
        <v>0</v>
      </c>
      <c r="O5580" s="151">
        <v>8.9313776938947629E-5</v>
      </c>
      <c r="P5580" s="151">
        <v>0</v>
      </c>
    </row>
    <row r="5581" spans="1:16" ht="22" customHeight="1" x14ac:dyDescent="0.2">
      <c r="A5581" s="150" t="s">
        <v>6410</v>
      </c>
      <c r="B5581" s="151">
        <v>0</v>
      </c>
      <c r="C5581" s="151">
        <v>9.9315393051331303E-5</v>
      </c>
      <c r="D5581" s="151">
        <v>0</v>
      </c>
      <c r="E5581" s="151">
        <v>5.3301384208617975E-5</v>
      </c>
      <c r="F5581" s="151">
        <v>0</v>
      </c>
      <c r="G5581" s="151">
        <v>1.0145196864681673E-4</v>
      </c>
      <c r="H5581" s="151">
        <v>1.0819586531645352E-4</v>
      </c>
      <c r="I5581" s="151">
        <v>1.1789962470828015E-4</v>
      </c>
      <c r="J5581" s="151">
        <v>6.2401202632689031E-5</v>
      </c>
      <c r="K5581" s="151">
        <v>1.0208468994959537E-4</v>
      </c>
      <c r="L5581" s="151">
        <v>1.0923992894029191E-4</v>
      </c>
      <c r="M5581" s="151">
        <v>1.0302200489861811E-4</v>
      </c>
      <c r="N5581" s="151">
        <v>0</v>
      </c>
      <c r="O5581" s="151">
        <v>0</v>
      </c>
      <c r="P5581" s="151">
        <v>0</v>
      </c>
    </row>
    <row r="5582" spans="1:16" ht="22" customHeight="1" x14ac:dyDescent="0.2">
      <c r="A5582" s="150" t="s">
        <v>6411</v>
      </c>
      <c r="B5582" s="151">
        <v>0</v>
      </c>
      <c r="C5582" s="151">
        <v>0</v>
      </c>
      <c r="D5582" s="151">
        <v>0</v>
      </c>
      <c r="E5582" s="151">
        <v>5.3301384208617975E-5</v>
      </c>
      <c r="F5582" s="151">
        <v>0</v>
      </c>
      <c r="G5582" s="151">
        <v>0</v>
      </c>
      <c r="H5582" s="151">
        <v>1.0819586531645352E-4</v>
      </c>
      <c r="I5582" s="151">
        <v>0</v>
      </c>
      <c r="J5582" s="151">
        <v>0</v>
      </c>
      <c r="K5582" s="151">
        <v>0</v>
      </c>
      <c r="L5582" s="151">
        <v>0</v>
      </c>
      <c r="M5582" s="151">
        <v>0</v>
      </c>
      <c r="N5582" s="151">
        <v>0</v>
      </c>
      <c r="O5582" s="151">
        <v>0</v>
      </c>
      <c r="P5582" s="151">
        <v>0</v>
      </c>
    </row>
    <row r="5583" spans="1:16" ht="22" customHeight="1" x14ac:dyDescent="0.2">
      <c r="A5583" s="150" t="s">
        <v>6412</v>
      </c>
      <c r="B5583" s="151">
        <v>0</v>
      </c>
      <c r="C5583" s="151">
        <v>0</v>
      </c>
      <c r="D5583" s="151">
        <v>0</v>
      </c>
      <c r="E5583" s="151">
        <v>0</v>
      </c>
      <c r="F5583" s="151">
        <v>0</v>
      </c>
      <c r="G5583" s="151">
        <v>0</v>
      </c>
      <c r="H5583" s="151">
        <v>0</v>
      </c>
      <c r="I5583" s="151">
        <v>0</v>
      </c>
      <c r="J5583" s="151">
        <v>0</v>
      </c>
      <c r="K5583" s="151">
        <v>0</v>
      </c>
      <c r="L5583" s="151">
        <v>0</v>
      </c>
      <c r="M5583" s="151">
        <v>0</v>
      </c>
      <c r="N5583" s="151">
        <v>1.3775256842060352E-4</v>
      </c>
      <c r="O5583" s="151">
        <v>8.9313776938947629E-5</v>
      </c>
      <c r="P5583" s="151">
        <v>4.7928074256257575E-5</v>
      </c>
    </row>
    <row r="5584" spans="1:16" ht="22" customHeight="1" x14ac:dyDescent="0.2">
      <c r="A5584" s="150" t="s">
        <v>6413</v>
      </c>
      <c r="B5584" s="151">
        <v>3.6151412973835071E-4</v>
      </c>
      <c r="C5584" s="151">
        <v>0</v>
      </c>
      <c r="D5584" s="151">
        <v>2.422242830821376E-4</v>
      </c>
      <c r="E5584" s="151">
        <v>5.3301384208617975E-5</v>
      </c>
      <c r="F5584" s="151">
        <v>2.6565289216675975E-4</v>
      </c>
      <c r="G5584" s="151">
        <v>0</v>
      </c>
      <c r="H5584" s="151">
        <v>1.0819586531645352E-4</v>
      </c>
      <c r="I5584" s="151">
        <v>0</v>
      </c>
      <c r="J5584" s="151">
        <v>6.2401202632689031E-5</v>
      </c>
      <c r="K5584" s="151">
        <v>1.0208468994959537E-4</v>
      </c>
      <c r="L5584" s="151">
        <v>1.0923992894029191E-4</v>
      </c>
      <c r="M5584" s="151">
        <v>0</v>
      </c>
      <c r="N5584" s="151">
        <v>2.5254637543777313E-4</v>
      </c>
      <c r="O5584" s="151">
        <v>2.6794133081684289E-4</v>
      </c>
      <c r="P5584" s="151">
        <v>3.1153248266567425E-4</v>
      </c>
    </row>
    <row r="5585" spans="1:16" ht="22" customHeight="1" x14ac:dyDescent="0.2">
      <c r="A5585" s="150" t="s">
        <v>6414</v>
      </c>
      <c r="B5585" s="151">
        <v>3.6151412973835071E-4</v>
      </c>
      <c r="C5585" s="151">
        <v>0</v>
      </c>
      <c r="D5585" s="151">
        <v>2.9066913969856507E-4</v>
      </c>
      <c r="E5585" s="151">
        <v>0</v>
      </c>
      <c r="F5585" s="151">
        <v>3.5420385622234637E-4</v>
      </c>
      <c r="G5585" s="151">
        <v>0</v>
      </c>
      <c r="H5585" s="151">
        <v>0</v>
      </c>
      <c r="I5585" s="151">
        <v>0</v>
      </c>
      <c r="J5585" s="151">
        <v>6.2401202632689031E-5</v>
      </c>
      <c r="K5585" s="151">
        <v>0</v>
      </c>
      <c r="L5585" s="151">
        <v>0</v>
      </c>
      <c r="M5585" s="151">
        <v>0</v>
      </c>
      <c r="N5585" s="151">
        <v>4.1325770526181048E-4</v>
      </c>
      <c r="O5585" s="151">
        <v>5.3588266163368578E-4</v>
      </c>
      <c r="P5585" s="151">
        <v>4.5531670543444701E-4</v>
      </c>
    </row>
    <row r="5586" spans="1:16" ht="22" customHeight="1" x14ac:dyDescent="0.2">
      <c r="A5586" s="150" t="s">
        <v>6415</v>
      </c>
      <c r="B5586" s="151">
        <v>1.8075706486917536E-4</v>
      </c>
      <c r="C5586" s="151">
        <v>0</v>
      </c>
      <c r="D5586" s="151">
        <v>3.3911399631499263E-4</v>
      </c>
      <c r="E5586" s="151">
        <v>0</v>
      </c>
      <c r="F5586" s="151">
        <v>2.6565289216675975E-4</v>
      </c>
      <c r="G5586" s="151">
        <v>0</v>
      </c>
      <c r="H5586" s="151">
        <v>0</v>
      </c>
      <c r="I5586" s="151">
        <v>0</v>
      </c>
      <c r="J5586" s="151">
        <v>0</v>
      </c>
      <c r="K5586" s="151">
        <v>0</v>
      </c>
      <c r="L5586" s="151">
        <v>0</v>
      </c>
      <c r="M5586" s="151">
        <v>0</v>
      </c>
      <c r="N5586" s="151">
        <v>6.887628421030176E-5</v>
      </c>
      <c r="O5586" s="151">
        <v>8.9313776938947629E-5</v>
      </c>
      <c r="P5586" s="151">
        <v>9.585614851251515E-5</v>
      </c>
    </row>
    <row r="5587" spans="1:16" ht="22" customHeight="1" x14ac:dyDescent="0.2">
      <c r="A5587" s="150" t="s">
        <v>6416</v>
      </c>
      <c r="B5587" s="151">
        <v>3.6151412973835071E-4</v>
      </c>
      <c r="C5587" s="151">
        <v>0</v>
      </c>
      <c r="D5587" s="151">
        <v>4.3600370954784758E-4</v>
      </c>
      <c r="E5587" s="151">
        <v>0</v>
      </c>
      <c r="F5587" s="151">
        <v>3.5420385622234637E-4</v>
      </c>
      <c r="G5587" s="151">
        <v>0</v>
      </c>
      <c r="H5587" s="151">
        <v>0</v>
      </c>
      <c r="I5587" s="151">
        <v>0</v>
      </c>
      <c r="J5587" s="151">
        <v>0</v>
      </c>
      <c r="K5587" s="151">
        <v>0</v>
      </c>
      <c r="L5587" s="151">
        <v>0</v>
      </c>
      <c r="M5587" s="151">
        <v>0</v>
      </c>
      <c r="N5587" s="151">
        <v>2.5254637543777313E-4</v>
      </c>
      <c r="O5587" s="151">
        <v>8.9313776938947629E-5</v>
      </c>
      <c r="P5587" s="151">
        <v>1.4378422276877274E-4</v>
      </c>
    </row>
    <row r="5588" spans="1:16" ht="22" customHeight="1" x14ac:dyDescent="0.2">
      <c r="A5588" s="150" t="s">
        <v>6417</v>
      </c>
      <c r="B5588" s="151">
        <v>1.8075706486917536E-4</v>
      </c>
      <c r="C5588" s="151">
        <v>0</v>
      </c>
      <c r="D5588" s="151">
        <v>1.9377942646571004E-4</v>
      </c>
      <c r="E5588" s="151">
        <v>0</v>
      </c>
      <c r="F5588" s="151">
        <v>2.6565289216675975E-4</v>
      </c>
      <c r="G5588" s="151">
        <v>0</v>
      </c>
      <c r="H5588" s="151">
        <v>0</v>
      </c>
      <c r="I5588" s="151">
        <v>5.8949812354140073E-5</v>
      </c>
      <c r="J5588" s="151">
        <v>0</v>
      </c>
      <c r="K5588" s="151">
        <v>0</v>
      </c>
      <c r="L5588" s="151">
        <v>0</v>
      </c>
      <c r="M5588" s="151">
        <v>0</v>
      </c>
      <c r="N5588" s="151">
        <v>3.2142265964807485E-4</v>
      </c>
      <c r="O5588" s="151">
        <v>3.5725510775579052E-4</v>
      </c>
      <c r="P5588" s="151">
        <v>3.1153248266567425E-4</v>
      </c>
    </row>
    <row r="5589" spans="1:16" ht="22" customHeight="1" x14ac:dyDescent="0.2">
      <c r="A5589" s="150" t="s">
        <v>6418</v>
      </c>
      <c r="B5589" s="151">
        <v>2.7113559730376302E-4</v>
      </c>
      <c r="C5589" s="151">
        <v>0</v>
      </c>
      <c r="D5589" s="151">
        <v>1.4533456984928254E-4</v>
      </c>
      <c r="E5589" s="151">
        <v>0</v>
      </c>
      <c r="F5589" s="151">
        <v>3.5420385622234637E-4</v>
      </c>
      <c r="G5589" s="151">
        <v>0</v>
      </c>
      <c r="H5589" s="151">
        <v>0</v>
      </c>
      <c r="I5589" s="151">
        <v>0</v>
      </c>
      <c r="J5589" s="151">
        <v>0</v>
      </c>
      <c r="K5589" s="151">
        <v>0</v>
      </c>
      <c r="L5589" s="151">
        <v>0</v>
      </c>
      <c r="M5589" s="151">
        <v>0</v>
      </c>
      <c r="N5589" s="151">
        <v>3.4438142105150876E-4</v>
      </c>
      <c r="O5589" s="151">
        <v>4.465688846947382E-4</v>
      </c>
      <c r="P5589" s="151">
        <v>2.8756844553754548E-4</v>
      </c>
    </row>
    <row r="5590" spans="1:16" ht="22" customHeight="1" x14ac:dyDescent="0.2">
      <c r="A5590" s="150" t="s">
        <v>6419</v>
      </c>
      <c r="B5590" s="151">
        <v>0</v>
      </c>
      <c r="C5590" s="151">
        <v>0</v>
      </c>
      <c r="D5590" s="151">
        <v>4.8790891306544852E-5</v>
      </c>
      <c r="E5590" s="151">
        <v>0</v>
      </c>
      <c r="F5590" s="151">
        <v>0</v>
      </c>
      <c r="G5590" s="151">
        <v>0</v>
      </c>
      <c r="H5590" s="151">
        <v>0</v>
      </c>
      <c r="I5590" s="151">
        <v>0</v>
      </c>
      <c r="J5590" s="151">
        <v>6.2846925508636798E-5</v>
      </c>
      <c r="K5590" s="151">
        <v>0</v>
      </c>
      <c r="L5590" s="151">
        <v>0</v>
      </c>
      <c r="M5590" s="151">
        <v>0</v>
      </c>
      <c r="N5590" s="151">
        <v>2.312275255631559E-5</v>
      </c>
      <c r="O5590" s="151">
        <v>0</v>
      </c>
      <c r="P5590" s="151">
        <v>4.8270417643802277E-5</v>
      </c>
    </row>
    <row r="5591" spans="1:16" ht="22" customHeight="1" x14ac:dyDescent="0.2">
      <c r="A5591" s="150" t="s">
        <v>6420</v>
      </c>
      <c r="B5591" s="151">
        <v>0</v>
      </c>
      <c r="C5591" s="151">
        <v>0</v>
      </c>
      <c r="D5591" s="151">
        <v>0</v>
      </c>
      <c r="E5591" s="151">
        <v>0</v>
      </c>
      <c r="F5591" s="151">
        <v>0</v>
      </c>
      <c r="G5591" s="151">
        <v>0</v>
      </c>
      <c r="H5591" s="151">
        <v>0</v>
      </c>
      <c r="I5591" s="151">
        <v>0</v>
      </c>
      <c r="J5591" s="151">
        <v>0</v>
      </c>
      <c r="K5591" s="151">
        <v>0</v>
      </c>
      <c r="L5591" s="151">
        <v>0</v>
      </c>
      <c r="M5591" s="151">
        <v>0</v>
      </c>
      <c r="N5591" s="151">
        <v>4.6245505112631181E-5</v>
      </c>
      <c r="O5591" s="151">
        <v>0</v>
      </c>
      <c r="P5591" s="151">
        <v>0</v>
      </c>
    </row>
    <row r="5592" spans="1:16" ht="22" customHeight="1" x14ac:dyDescent="0.2">
      <c r="A5592" s="150" t="s">
        <v>6421</v>
      </c>
      <c r="B5592" s="151">
        <v>1.8204818676109802E-4</v>
      </c>
      <c r="C5592" s="151">
        <v>1.0002478871598367E-4</v>
      </c>
      <c r="D5592" s="151">
        <v>1.4637267391963456E-4</v>
      </c>
      <c r="E5592" s="151">
        <v>2.684105419076834E-4</v>
      </c>
      <c r="F5592" s="151">
        <v>1.7836694188339586E-4</v>
      </c>
      <c r="G5592" s="151">
        <v>1.0217662556572256E-4</v>
      </c>
      <c r="H5592" s="151">
        <v>1.0896869292585675E-4</v>
      </c>
      <c r="I5592" s="151">
        <v>1.7811264732715178E-4</v>
      </c>
      <c r="J5592" s="151">
        <v>1.256938510172736E-4</v>
      </c>
      <c r="K5592" s="151">
        <v>1.0281386630637819E-4</v>
      </c>
      <c r="L5592" s="151">
        <v>1.1002021414700827E-4</v>
      </c>
      <c r="M5592" s="151">
        <v>2.0751575272435935E-4</v>
      </c>
      <c r="N5592" s="151">
        <v>1.3873651533789354E-4</v>
      </c>
      <c r="O5592" s="151">
        <v>1.7990346497702309E-4</v>
      </c>
      <c r="P5592" s="151">
        <v>1.9308167057520911E-4</v>
      </c>
    </row>
    <row r="5593" spans="1:16" ht="22" customHeight="1" x14ac:dyDescent="0.2">
      <c r="A5593" s="150" t="s">
        <v>6422</v>
      </c>
      <c r="B5593" s="151">
        <v>0</v>
      </c>
      <c r="C5593" s="151">
        <v>0</v>
      </c>
      <c r="D5593" s="151">
        <v>0</v>
      </c>
      <c r="E5593" s="151">
        <v>0</v>
      </c>
      <c r="F5593" s="151">
        <v>0</v>
      </c>
      <c r="G5593" s="151">
        <v>0</v>
      </c>
      <c r="H5593" s="151">
        <v>0</v>
      </c>
      <c r="I5593" s="151">
        <v>5.9370882442383931E-5</v>
      </c>
      <c r="J5593" s="151">
        <v>0</v>
      </c>
      <c r="K5593" s="151">
        <v>0</v>
      </c>
      <c r="L5593" s="151">
        <v>0</v>
      </c>
      <c r="M5593" s="151">
        <v>0</v>
      </c>
      <c r="N5593" s="151">
        <v>0</v>
      </c>
      <c r="O5593" s="151">
        <v>0</v>
      </c>
      <c r="P5593" s="151">
        <v>0</v>
      </c>
    </row>
    <row r="5594" spans="1:16" ht="22" customHeight="1" x14ac:dyDescent="0.2">
      <c r="A5594" s="150" t="s">
        <v>6423</v>
      </c>
      <c r="B5594" s="151">
        <v>9.1024093380549009E-5</v>
      </c>
      <c r="C5594" s="151">
        <v>5.001239435799183E-4</v>
      </c>
      <c r="D5594" s="151">
        <v>1.4637267391963456E-4</v>
      </c>
      <c r="E5594" s="151">
        <v>4.8313897543383004E-4</v>
      </c>
      <c r="F5594" s="151">
        <v>1.7836694188339586E-4</v>
      </c>
      <c r="G5594" s="151">
        <v>3.0652987669716771E-4</v>
      </c>
      <c r="H5594" s="151">
        <v>3.2690607877757026E-4</v>
      </c>
      <c r="I5594" s="151">
        <v>5.9370882442383928E-4</v>
      </c>
      <c r="J5594" s="151">
        <v>2.5138770203454719E-4</v>
      </c>
      <c r="K5594" s="151">
        <v>5.1406933153189094E-4</v>
      </c>
      <c r="L5594" s="151">
        <v>4.4008085658803306E-4</v>
      </c>
      <c r="M5594" s="151">
        <v>5.187893818108983E-4</v>
      </c>
      <c r="N5594" s="151">
        <v>3.9308679345736503E-4</v>
      </c>
      <c r="O5594" s="151">
        <v>3.5980692995404617E-4</v>
      </c>
      <c r="P5594" s="151">
        <v>4.3443375879422046E-4</v>
      </c>
    </row>
    <row r="5595" spans="1:16" ht="22" customHeight="1" x14ac:dyDescent="0.2">
      <c r="A5595" s="150" t="s">
        <v>6424</v>
      </c>
      <c r="B5595" s="151">
        <v>2.7307228014164704E-4</v>
      </c>
      <c r="C5595" s="151">
        <v>3.0007436614795104E-4</v>
      </c>
      <c r="D5595" s="151">
        <v>2.4395445653272425E-4</v>
      </c>
      <c r="E5595" s="151">
        <v>3.7577475867075675E-4</v>
      </c>
      <c r="F5595" s="151">
        <v>1.7836694188339586E-4</v>
      </c>
      <c r="G5595" s="151">
        <v>4.0870650226289024E-4</v>
      </c>
      <c r="H5595" s="151">
        <v>3.2690607877757026E-4</v>
      </c>
      <c r="I5595" s="151">
        <v>5.3433794198145537E-4</v>
      </c>
      <c r="J5595" s="151">
        <v>3.7708155305182084E-4</v>
      </c>
      <c r="K5595" s="151">
        <v>3.0844159891913462E-4</v>
      </c>
      <c r="L5595" s="151">
        <v>3.3006064244102482E-4</v>
      </c>
      <c r="M5595" s="151">
        <v>5.187893818108983E-4</v>
      </c>
      <c r="N5595" s="151">
        <v>2.7747303067578708E-4</v>
      </c>
      <c r="O5595" s="151">
        <v>1.7990346497702309E-4</v>
      </c>
      <c r="P5595" s="151">
        <v>1.9308167057520911E-4</v>
      </c>
    </row>
    <row r="5596" spans="1:16" ht="22" customHeight="1" x14ac:dyDescent="0.2">
      <c r="A5596" s="150" t="s">
        <v>6425</v>
      </c>
      <c r="B5596" s="151">
        <v>2.7307228014164704E-4</v>
      </c>
      <c r="C5596" s="151">
        <v>0</v>
      </c>
      <c r="D5596" s="151">
        <v>2.9274534783926912E-4</v>
      </c>
      <c r="E5596" s="151">
        <v>0</v>
      </c>
      <c r="F5596" s="151">
        <v>4.4591735470848962E-4</v>
      </c>
      <c r="G5596" s="151">
        <v>0</v>
      </c>
      <c r="H5596" s="151">
        <v>0</v>
      </c>
      <c r="I5596" s="151">
        <v>0</v>
      </c>
      <c r="J5596" s="151">
        <v>0</v>
      </c>
      <c r="K5596" s="151">
        <v>0</v>
      </c>
      <c r="L5596" s="151">
        <v>0</v>
      </c>
      <c r="M5596" s="151">
        <v>0</v>
      </c>
      <c r="N5596" s="151">
        <v>6.9368257668946771E-5</v>
      </c>
      <c r="O5596" s="151">
        <v>8.9951732488511543E-5</v>
      </c>
      <c r="P5596" s="151">
        <v>7.2405626465703418E-5</v>
      </c>
    </row>
    <row r="5597" spans="1:16" ht="22" customHeight="1" x14ac:dyDescent="0.2">
      <c r="A5597" s="150" t="s">
        <v>6426</v>
      </c>
      <c r="B5597" s="151">
        <v>0</v>
      </c>
      <c r="C5597" s="151">
        <v>0</v>
      </c>
      <c r="D5597" s="151">
        <v>0</v>
      </c>
      <c r="E5597" s="151">
        <v>0</v>
      </c>
      <c r="F5597" s="151">
        <v>0</v>
      </c>
      <c r="G5597" s="151">
        <v>0</v>
      </c>
      <c r="H5597" s="151">
        <v>0</v>
      </c>
      <c r="I5597" s="151">
        <v>0</v>
      </c>
      <c r="J5597" s="151">
        <v>0</v>
      </c>
      <c r="K5597" s="151">
        <v>0</v>
      </c>
      <c r="L5597" s="151">
        <v>0</v>
      </c>
      <c r="M5597" s="151">
        <v>0</v>
      </c>
      <c r="N5597" s="151">
        <v>0</v>
      </c>
      <c r="O5597" s="151">
        <v>0</v>
      </c>
      <c r="P5597" s="151">
        <v>2.4135208821901138E-5</v>
      </c>
    </row>
    <row r="5598" spans="1:16" ht="22" customHeight="1" x14ac:dyDescent="0.2">
      <c r="A5598" s="150" t="s">
        <v>6427</v>
      </c>
      <c r="B5598" s="151">
        <v>0</v>
      </c>
      <c r="C5598" s="151">
        <v>0</v>
      </c>
      <c r="D5598" s="151">
        <v>4.8790891306544852E-5</v>
      </c>
      <c r="E5598" s="151">
        <v>0</v>
      </c>
      <c r="F5598" s="151">
        <v>8.9183470941697928E-5</v>
      </c>
      <c r="G5598" s="151">
        <v>0</v>
      </c>
      <c r="H5598" s="151">
        <v>0</v>
      </c>
      <c r="I5598" s="151">
        <v>0</v>
      </c>
      <c r="J5598" s="151">
        <v>0</v>
      </c>
      <c r="K5598" s="151">
        <v>0</v>
      </c>
      <c r="L5598" s="151">
        <v>0</v>
      </c>
      <c r="M5598" s="151">
        <v>0</v>
      </c>
      <c r="N5598" s="151">
        <v>0</v>
      </c>
      <c r="O5598" s="151">
        <v>0</v>
      </c>
      <c r="P5598" s="151">
        <v>0</v>
      </c>
    </row>
    <row r="5599" spans="1:16" ht="22" customHeight="1" x14ac:dyDescent="0.2">
      <c r="A5599" s="150" t="s">
        <v>6428</v>
      </c>
      <c r="B5599" s="151">
        <v>9.1024093380549009E-5</v>
      </c>
      <c r="C5599" s="151">
        <v>0</v>
      </c>
      <c r="D5599" s="151">
        <v>0</v>
      </c>
      <c r="E5599" s="151">
        <v>0</v>
      </c>
      <c r="F5599" s="151">
        <v>0</v>
      </c>
      <c r="G5599" s="151">
        <v>0</v>
      </c>
      <c r="H5599" s="151">
        <v>0</v>
      </c>
      <c r="I5599" s="151">
        <v>0</v>
      </c>
      <c r="J5599" s="151">
        <v>0</v>
      </c>
      <c r="K5599" s="151">
        <v>0</v>
      </c>
      <c r="L5599" s="151">
        <v>0</v>
      </c>
      <c r="M5599" s="151">
        <v>0</v>
      </c>
      <c r="N5599" s="151">
        <v>0</v>
      </c>
      <c r="O5599" s="151">
        <v>0</v>
      </c>
      <c r="P5599" s="151">
        <v>2.4135208821901138E-5</v>
      </c>
    </row>
    <row r="5600" spans="1:16" ht="22" customHeight="1" x14ac:dyDescent="0.2">
      <c r="A5600" s="150" t="s">
        <v>6429</v>
      </c>
      <c r="B5600" s="151">
        <v>0</v>
      </c>
      <c r="C5600" s="151">
        <v>0</v>
      </c>
      <c r="D5600" s="151">
        <v>4.9141904913066757E-5</v>
      </c>
      <c r="E5600" s="151">
        <v>0</v>
      </c>
      <c r="F5600" s="151">
        <v>8.9825078646314465E-5</v>
      </c>
      <c r="G5600" s="151">
        <v>0</v>
      </c>
      <c r="H5600" s="151">
        <v>0</v>
      </c>
      <c r="I5600" s="151">
        <v>0</v>
      </c>
      <c r="J5600" s="151">
        <v>0</v>
      </c>
      <c r="K5600" s="151">
        <v>0</v>
      </c>
      <c r="L5600" s="151">
        <v>0</v>
      </c>
      <c r="M5600" s="151">
        <v>0</v>
      </c>
      <c r="N5600" s="151">
        <v>0</v>
      </c>
      <c r="O5600" s="151">
        <v>0</v>
      </c>
      <c r="P5600" s="151">
        <v>0</v>
      </c>
    </row>
    <row r="5601" spans="1:16" ht="22" customHeight="1" x14ac:dyDescent="0.2">
      <c r="A5601" s="150" t="s">
        <v>6430</v>
      </c>
      <c r="B5601" s="151">
        <v>0</v>
      </c>
      <c r="C5601" s="151">
        <v>0</v>
      </c>
      <c r="D5601" s="151">
        <v>0</v>
      </c>
      <c r="E5601" s="151">
        <v>0</v>
      </c>
      <c r="F5601" s="151">
        <v>0</v>
      </c>
      <c r="G5601" s="151">
        <v>0</v>
      </c>
      <c r="H5601" s="151">
        <v>0</v>
      </c>
      <c r="I5601" s="151">
        <v>0</v>
      </c>
      <c r="J5601" s="151">
        <v>0</v>
      </c>
      <c r="K5601" s="151">
        <v>0</v>
      </c>
      <c r="L5601" s="151">
        <v>0</v>
      </c>
      <c r="M5601" s="151">
        <v>0</v>
      </c>
      <c r="N5601" s="151">
        <v>0</v>
      </c>
      <c r="O5601" s="151">
        <v>9.0598867254615943E-5</v>
      </c>
      <c r="P5601" s="151">
        <v>0</v>
      </c>
    </row>
    <row r="5602" spans="1:16" ht="22" customHeight="1" x14ac:dyDescent="0.2">
      <c r="A5602" s="150" t="s">
        <v>6431</v>
      </c>
      <c r="B5602" s="151">
        <v>0</v>
      </c>
      <c r="C5602" s="151">
        <v>0</v>
      </c>
      <c r="D5602" s="151">
        <v>0</v>
      </c>
      <c r="E5602" s="151">
        <v>0</v>
      </c>
      <c r="F5602" s="151">
        <v>0</v>
      </c>
      <c r="G5602" s="151">
        <v>0</v>
      </c>
      <c r="H5602" s="151">
        <v>0</v>
      </c>
      <c r="I5602" s="151">
        <v>0</v>
      </c>
      <c r="J5602" s="151">
        <v>0</v>
      </c>
      <c r="K5602" s="151">
        <v>0</v>
      </c>
      <c r="L5602" s="151">
        <v>1.1081172647900115E-4</v>
      </c>
      <c r="M5602" s="151">
        <v>0</v>
      </c>
      <c r="N5602" s="151">
        <v>1.1644551647065405E-4</v>
      </c>
      <c r="O5602" s="151">
        <v>1.8119773450923189E-4</v>
      </c>
      <c r="P5602" s="151">
        <v>9.7235373670968611E-5</v>
      </c>
    </row>
    <row r="5603" spans="1:16" ht="22" customHeight="1" x14ac:dyDescent="0.2">
      <c r="A5603" s="150" t="s">
        <v>6432</v>
      </c>
      <c r="B5603" s="151">
        <v>0</v>
      </c>
      <c r="C5603" s="151">
        <v>0</v>
      </c>
      <c r="D5603" s="151">
        <v>0</v>
      </c>
      <c r="E5603" s="151">
        <v>0</v>
      </c>
      <c r="F5603" s="151">
        <v>0</v>
      </c>
      <c r="G5603" s="151">
        <v>0</v>
      </c>
      <c r="H5603" s="151">
        <v>0</v>
      </c>
      <c r="I5603" s="151">
        <v>0</v>
      </c>
      <c r="J5603" s="151">
        <v>0</v>
      </c>
      <c r="K5603" s="151">
        <v>0</v>
      </c>
      <c r="L5603" s="151">
        <v>0</v>
      </c>
      <c r="M5603" s="151">
        <v>0</v>
      </c>
      <c r="N5603" s="151">
        <v>2.328910329413081E-5</v>
      </c>
      <c r="O5603" s="151">
        <v>0</v>
      </c>
      <c r="P5603" s="151">
        <v>0</v>
      </c>
    </row>
    <row r="5604" spans="1:16" ht="22" customHeight="1" x14ac:dyDescent="0.2">
      <c r="A5604" s="150" t="s">
        <v>6433</v>
      </c>
      <c r="B5604" s="151">
        <v>9.1678942973214838E-5</v>
      </c>
      <c r="C5604" s="151">
        <v>0</v>
      </c>
      <c r="D5604" s="151">
        <v>4.9141904913066757E-5</v>
      </c>
      <c r="E5604" s="151">
        <v>0</v>
      </c>
      <c r="F5604" s="151">
        <v>0</v>
      </c>
      <c r="G5604" s="151">
        <v>0</v>
      </c>
      <c r="H5604" s="151">
        <v>2.1950528071395606E-4</v>
      </c>
      <c r="I5604" s="151">
        <v>0</v>
      </c>
      <c r="J5604" s="151">
        <v>3.7979436998025122E-4</v>
      </c>
      <c r="K5604" s="151">
        <v>0</v>
      </c>
      <c r="L5604" s="151">
        <v>2.216234529580023E-4</v>
      </c>
      <c r="M5604" s="151">
        <v>0</v>
      </c>
      <c r="N5604" s="151">
        <v>2.561801362354389E-4</v>
      </c>
      <c r="O5604" s="151">
        <v>1.8119773450923189E-4</v>
      </c>
      <c r="P5604" s="151">
        <v>2.4308843417742153E-4</v>
      </c>
    </row>
    <row r="5605" spans="1:16" ht="22" customHeight="1" x14ac:dyDescent="0.2">
      <c r="A5605" s="150" t="s">
        <v>6434</v>
      </c>
      <c r="B5605" s="151">
        <v>0</v>
      </c>
      <c r="C5605" s="151">
        <v>0</v>
      </c>
      <c r="D5605" s="151">
        <v>0</v>
      </c>
      <c r="E5605" s="151">
        <v>0</v>
      </c>
      <c r="F5605" s="151">
        <v>0</v>
      </c>
      <c r="G5605" s="151">
        <v>0</v>
      </c>
      <c r="H5605" s="151">
        <v>0</v>
      </c>
      <c r="I5605" s="151">
        <v>5.9798011093048564E-5</v>
      </c>
      <c r="J5605" s="151">
        <v>0</v>
      </c>
      <c r="K5605" s="151">
        <v>1.0355353440930179E-4</v>
      </c>
      <c r="L5605" s="151">
        <v>0</v>
      </c>
      <c r="M5605" s="151">
        <v>0</v>
      </c>
      <c r="N5605" s="151">
        <v>0</v>
      </c>
      <c r="O5605" s="151">
        <v>0</v>
      </c>
      <c r="P5605" s="151">
        <v>0</v>
      </c>
    </row>
    <row r="5606" spans="1:16" ht="22" customHeight="1" x14ac:dyDescent="0.2">
      <c r="A5606" s="150" t="s">
        <v>6435</v>
      </c>
      <c r="B5606" s="151">
        <v>0</v>
      </c>
      <c r="C5606" s="151">
        <v>1.0074439151250155E-4</v>
      </c>
      <c r="D5606" s="151">
        <v>0</v>
      </c>
      <c r="E5606" s="151">
        <v>0</v>
      </c>
      <c r="F5606" s="151">
        <v>0</v>
      </c>
      <c r="G5606" s="151">
        <v>0</v>
      </c>
      <c r="H5606" s="151">
        <v>0</v>
      </c>
      <c r="I5606" s="151">
        <v>5.9798011093048564E-5</v>
      </c>
      <c r="J5606" s="151">
        <v>6.3299061663375203E-5</v>
      </c>
      <c r="K5606" s="151">
        <v>1.0355353440930179E-4</v>
      </c>
      <c r="L5606" s="151">
        <v>0</v>
      </c>
      <c r="M5606" s="151">
        <v>1.0450433590435364E-4</v>
      </c>
      <c r="N5606" s="151">
        <v>0</v>
      </c>
      <c r="O5606" s="151">
        <v>0</v>
      </c>
      <c r="P5606" s="151">
        <v>0</v>
      </c>
    </row>
    <row r="5607" spans="1:16" ht="22" customHeight="1" x14ac:dyDescent="0.2">
      <c r="A5607" s="150" t="s">
        <v>6436</v>
      </c>
      <c r="B5607" s="151">
        <v>0</v>
      </c>
      <c r="C5607" s="151">
        <v>0</v>
      </c>
      <c r="D5607" s="151">
        <v>1.4742571473920027E-4</v>
      </c>
      <c r="E5607" s="151">
        <v>1.0813662120021778E-4</v>
      </c>
      <c r="F5607" s="151">
        <v>0</v>
      </c>
      <c r="G5607" s="151">
        <v>0</v>
      </c>
      <c r="H5607" s="151">
        <v>1.0975264035697803E-4</v>
      </c>
      <c r="I5607" s="151">
        <v>1.1959602218609713E-4</v>
      </c>
      <c r="J5607" s="151">
        <v>6.3299061663375203E-5</v>
      </c>
      <c r="K5607" s="151">
        <v>1.0355353440930179E-4</v>
      </c>
      <c r="L5607" s="151">
        <v>1.1081172647900115E-4</v>
      </c>
      <c r="M5607" s="151">
        <v>0</v>
      </c>
      <c r="N5607" s="151">
        <v>6.9867309882392438E-5</v>
      </c>
      <c r="O5607" s="151">
        <v>0</v>
      </c>
      <c r="P5607" s="151">
        <v>2.4308843417742153E-5</v>
      </c>
    </row>
    <row r="5608" spans="1:16" ht="22" customHeight="1" x14ac:dyDescent="0.2">
      <c r="A5608" s="150" t="s">
        <v>6437</v>
      </c>
      <c r="B5608" s="151">
        <v>9.1678942973214838E-5</v>
      </c>
      <c r="C5608" s="151">
        <v>9.0669952361251388E-4</v>
      </c>
      <c r="D5608" s="151">
        <v>4.9141904913066757E-5</v>
      </c>
      <c r="E5608" s="151">
        <v>4.8661479540097996E-4</v>
      </c>
      <c r="F5608" s="151">
        <v>0</v>
      </c>
      <c r="G5608" s="151">
        <v>1.0291170920288604E-3</v>
      </c>
      <c r="H5608" s="151">
        <v>0</v>
      </c>
      <c r="I5608" s="151">
        <v>4.7838408874438851E-4</v>
      </c>
      <c r="J5608" s="151">
        <v>1.8989718499012561E-4</v>
      </c>
      <c r="K5608" s="151">
        <v>5.1776767204650886E-4</v>
      </c>
      <c r="L5608" s="151">
        <v>1.1081172647900115E-4</v>
      </c>
      <c r="M5608" s="151">
        <v>4.1801734361741454E-4</v>
      </c>
      <c r="N5608" s="151">
        <v>2.3289103294130809E-4</v>
      </c>
      <c r="O5608" s="151">
        <v>1.8119773450923189E-4</v>
      </c>
      <c r="P5608" s="151">
        <v>1.9447074734193722E-4</v>
      </c>
    </row>
    <row r="5609" spans="1:16" ht="22" customHeight="1" x14ac:dyDescent="0.2">
      <c r="A5609" s="150" t="s">
        <v>6438</v>
      </c>
      <c r="B5609" s="151">
        <v>9.1678942973214838E-5</v>
      </c>
      <c r="C5609" s="151">
        <v>0</v>
      </c>
      <c r="D5609" s="151">
        <v>9.8283809826133514E-5</v>
      </c>
      <c r="E5609" s="151">
        <v>0</v>
      </c>
      <c r="F5609" s="151">
        <v>8.9825078646314465E-5</v>
      </c>
      <c r="G5609" s="151">
        <v>0</v>
      </c>
      <c r="H5609" s="151">
        <v>0</v>
      </c>
      <c r="I5609" s="151">
        <v>0</v>
      </c>
      <c r="J5609" s="151">
        <v>0</v>
      </c>
      <c r="K5609" s="151">
        <v>0</v>
      </c>
      <c r="L5609" s="151">
        <v>0</v>
      </c>
      <c r="M5609" s="151">
        <v>0</v>
      </c>
      <c r="N5609" s="151">
        <v>6.9867309882392438E-5</v>
      </c>
      <c r="O5609" s="151">
        <v>9.0598867254615943E-5</v>
      </c>
      <c r="P5609" s="151">
        <v>4.8617686835484306E-5</v>
      </c>
    </row>
    <row r="5610" spans="1:16" ht="22" customHeight="1" x14ac:dyDescent="0.2">
      <c r="A5610" s="150" t="s">
        <v>6439</v>
      </c>
      <c r="B5610" s="151">
        <v>0</v>
      </c>
      <c r="C5610" s="151">
        <v>0</v>
      </c>
      <c r="D5610" s="151">
        <v>4.9141904913066757E-5</v>
      </c>
      <c r="E5610" s="151">
        <v>0</v>
      </c>
      <c r="F5610" s="151">
        <v>0</v>
      </c>
      <c r="G5610" s="151">
        <v>0</v>
      </c>
      <c r="H5610" s="151">
        <v>0</v>
      </c>
      <c r="I5610" s="151">
        <v>0</v>
      </c>
      <c r="J5610" s="151">
        <v>0</v>
      </c>
      <c r="K5610" s="151">
        <v>0</v>
      </c>
      <c r="L5610" s="151">
        <v>0</v>
      </c>
      <c r="M5610" s="151">
        <v>0</v>
      </c>
      <c r="N5610" s="151">
        <v>9.3156413176523242E-5</v>
      </c>
      <c r="O5610" s="151">
        <v>9.0598867254615943E-5</v>
      </c>
      <c r="P5610" s="151">
        <v>1.7016190392419507E-4</v>
      </c>
    </row>
    <row r="5611" spans="1:16" ht="22" customHeight="1" x14ac:dyDescent="0.2">
      <c r="A5611" s="150" t="s">
        <v>6440</v>
      </c>
      <c r="B5611" s="151">
        <v>8.251104867589335E-4</v>
      </c>
      <c r="C5611" s="151">
        <v>1.0074439151250155E-4</v>
      </c>
      <c r="D5611" s="151">
        <v>9.3369619334826852E-4</v>
      </c>
      <c r="E5611" s="151">
        <v>2.703415530005444E-4</v>
      </c>
      <c r="F5611" s="151">
        <v>8.0842570781683009E-4</v>
      </c>
      <c r="G5611" s="151">
        <v>2.0582341840577208E-4</v>
      </c>
      <c r="H5611" s="151">
        <v>2.1950528071395606E-4</v>
      </c>
      <c r="I5611" s="151">
        <v>5.9798011093048564E-5</v>
      </c>
      <c r="J5611" s="151">
        <v>4.4309343164362637E-4</v>
      </c>
      <c r="K5611" s="151">
        <v>2.0710706881860359E-4</v>
      </c>
      <c r="L5611" s="151">
        <v>0</v>
      </c>
      <c r="M5611" s="151">
        <v>2.0900867180870727E-4</v>
      </c>
      <c r="N5611" s="151">
        <v>1.0014314416476248E-3</v>
      </c>
      <c r="O5611" s="151">
        <v>9.0598867254615943E-4</v>
      </c>
      <c r="P5611" s="151">
        <v>8.9942720645645974E-4</v>
      </c>
    </row>
    <row r="5612" spans="1:16" ht="22" customHeight="1" x14ac:dyDescent="0.2">
      <c r="A5612" s="150" t="s">
        <v>6441</v>
      </c>
      <c r="B5612" s="151">
        <v>9.1678942973214838E-5</v>
      </c>
      <c r="C5612" s="151">
        <v>0</v>
      </c>
      <c r="D5612" s="151">
        <v>4.9141904913066757E-5</v>
      </c>
      <c r="E5612" s="151">
        <v>0</v>
      </c>
      <c r="F5612" s="151">
        <v>8.9825078646314465E-5</v>
      </c>
      <c r="G5612" s="151">
        <v>0</v>
      </c>
      <c r="H5612" s="151">
        <v>0</v>
      </c>
      <c r="I5612" s="151">
        <v>0</v>
      </c>
      <c r="J5612" s="151">
        <v>0</v>
      </c>
      <c r="K5612" s="151">
        <v>0</v>
      </c>
      <c r="L5612" s="151">
        <v>0</v>
      </c>
      <c r="M5612" s="151">
        <v>0</v>
      </c>
      <c r="N5612" s="151">
        <v>2.328910329413081E-5</v>
      </c>
      <c r="O5612" s="151">
        <v>0</v>
      </c>
      <c r="P5612" s="151">
        <v>0</v>
      </c>
    </row>
    <row r="5613" spans="1:16" ht="22" customHeight="1" x14ac:dyDescent="0.2">
      <c r="A5613" s="150" t="s">
        <v>6442</v>
      </c>
      <c r="B5613" s="151">
        <v>0</v>
      </c>
      <c r="C5613" s="151">
        <v>0</v>
      </c>
      <c r="D5613" s="151">
        <v>0</v>
      </c>
      <c r="E5613" s="151">
        <v>0</v>
      </c>
      <c r="F5613" s="151">
        <v>0</v>
      </c>
      <c r="G5613" s="151">
        <v>0</v>
      </c>
      <c r="H5613" s="151">
        <v>1.1054794934507207E-4</v>
      </c>
      <c r="I5613" s="151">
        <v>0</v>
      </c>
      <c r="J5613" s="151">
        <v>0</v>
      </c>
      <c r="K5613" s="151">
        <v>0</v>
      </c>
      <c r="L5613" s="151">
        <v>0</v>
      </c>
      <c r="M5613" s="151">
        <v>0</v>
      </c>
      <c r="N5613" s="151">
        <v>0</v>
      </c>
      <c r="O5613" s="151">
        <v>9.1255380785446489E-5</v>
      </c>
      <c r="P5613" s="151">
        <v>2.4484994457001154E-5</v>
      </c>
    </row>
    <row r="5614" spans="1:16" ht="22" customHeight="1" x14ac:dyDescent="0.2">
      <c r="A5614" s="150" t="s">
        <v>6443</v>
      </c>
      <c r="B5614" s="151">
        <v>0</v>
      </c>
      <c r="C5614" s="151">
        <v>0</v>
      </c>
      <c r="D5614" s="151">
        <v>0</v>
      </c>
      <c r="E5614" s="151">
        <v>0</v>
      </c>
      <c r="F5614" s="151">
        <v>0</v>
      </c>
      <c r="G5614" s="151">
        <v>0</v>
      </c>
      <c r="H5614" s="151">
        <v>0</v>
      </c>
      <c r="I5614" s="151">
        <v>0</v>
      </c>
      <c r="J5614" s="151">
        <v>0</v>
      </c>
      <c r="K5614" s="151">
        <v>0</v>
      </c>
      <c r="L5614" s="151">
        <v>0</v>
      </c>
      <c r="M5614" s="151">
        <v>1.0526161370076198E-4</v>
      </c>
      <c r="N5614" s="151">
        <v>4.6915729824408441E-5</v>
      </c>
      <c r="O5614" s="151">
        <v>0</v>
      </c>
      <c r="P5614" s="151">
        <v>0</v>
      </c>
    </row>
    <row r="5615" spans="1:16" ht="22" customHeight="1" x14ac:dyDescent="0.2">
      <c r="A5615" s="150" t="s">
        <v>6444</v>
      </c>
      <c r="B5615" s="151">
        <v>1.8468656627937483E-4</v>
      </c>
      <c r="C5615" s="151">
        <v>2.0294884667011181E-4</v>
      </c>
      <c r="D5615" s="151">
        <v>1.979920226932255E-4</v>
      </c>
      <c r="E5615" s="151">
        <v>2.7230054976141793E-4</v>
      </c>
      <c r="F5615" s="151">
        <v>0</v>
      </c>
      <c r="G5615" s="151">
        <v>2.0731489245219071E-4</v>
      </c>
      <c r="H5615" s="151">
        <v>1.1054794934507207E-4</v>
      </c>
      <c r="I5615" s="151">
        <v>1.2046266002802537E-4</v>
      </c>
      <c r="J5615" s="151">
        <v>6.3757750516008356E-5</v>
      </c>
      <c r="K5615" s="151">
        <v>0</v>
      </c>
      <c r="L5615" s="151">
        <v>1.116147100042113E-4</v>
      </c>
      <c r="M5615" s="151">
        <v>1.0526161370076198E-4</v>
      </c>
      <c r="N5615" s="151">
        <v>7.0373594736612658E-5</v>
      </c>
      <c r="O5615" s="151">
        <v>9.1255380785446489E-5</v>
      </c>
      <c r="P5615" s="151">
        <v>9.7939977828004614E-5</v>
      </c>
    </row>
    <row r="5616" spans="1:16" ht="22" customHeight="1" x14ac:dyDescent="0.2">
      <c r="A5616" s="150" t="s">
        <v>6445</v>
      </c>
      <c r="B5616" s="151">
        <v>0</v>
      </c>
      <c r="C5616" s="151">
        <v>2.0294884667011181E-4</v>
      </c>
      <c r="D5616" s="151">
        <v>0</v>
      </c>
      <c r="E5616" s="151">
        <v>1.0892021990456718E-4</v>
      </c>
      <c r="F5616" s="151">
        <v>0</v>
      </c>
      <c r="G5616" s="151">
        <v>2.0731489245219071E-4</v>
      </c>
      <c r="H5616" s="151">
        <v>1.1054794934507207E-4</v>
      </c>
      <c r="I5616" s="151">
        <v>6.0231330014012685E-5</v>
      </c>
      <c r="J5616" s="151">
        <v>0</v>
      </c>
      <c r="K5616" s="151">
        <v>0</v>
      </c>
      <c r="L5616" s="151">
        <v>0</v>
      </c>
      <c r="M5616" s="151">
        <v>1.0526161370076198E-4</v>
      </c>
      <c r="N5616" s="151">
        <v>0</v>
      </c>
      <c r="O5616" s="151">
        <v>0</v>
      </c>
      <c r="P5616" s="151">
        <v>0</v>
      </c>
    </row>
    <row r="5617" spans="1:16" ht="22" customHeight="1" x14ac:dyDescent="0.2">
      <c r="A5617" s="150" t="s">
        <v>6446</v>
      </c>
      <c r="B5617" s="151">
        <v>0</v>
      </c>
      <c r="C5617" s="151">
        <v>0</v>
      </c>
      <c r="D5617" s="151">
        <v>9.8996011346612749E-5</v>
      </c>
      <c r="E5617" s="151">
        <v>0</v>
      </c>
      <c r="F5617" s="151">
        <v>0</v>
      </c>
      <c r="G5617" s="151">
        <v>0</v>
      </c>
      <c r="H5617" s="151">
        <v>0</v>
      </c>
      <c r="I5617" s="151">
        <v>0</v>
      </c>
      <c r="J5617" s="151">
        <v>0</v>
      </c>
      <c r="K5617" s="151">
        <v>0</v>
      </c>
      <c r="L5617" s="151">
        <v>0</v>
      </c>
      <c r="M5617" s="151">
        <v>0</v>
      </c>
      <c r="N5617" s="151">
        <v>0</v>
      </c>
      <c r="O5617" s="151">
        <v>0</v>
      </c>
      <c r="P5617" s="151">
        <v>0</v>
      </c>
    </row>
    <row r="5618" spans="1:16" ht="22" customHeight="1" x14ac:dyDescent="0.2">
      <c r="A5618" s="150" t="s">
        <v>6447</v>
      </c>
      <c r="B5618" s="151">
        <v>0</v>
      </c>
      <c r="C5618" s="151">
        <v>0</v>
      </c>
      <c r="D5618" s="151">
        <v>0</v>
      </c>
      <c r="E5618" s="151">
        <v>0</v>
      </c>
      <c r="F5618" s="151">
        <v>0</v>
      </c>
      <c r="G5618" s="151">
        <v>1.0365744622609535E-4</v>
      </c>
      <c r="H5618" s="151">
        <v>0</v>
      </c>
      <c r="I5618" s="151">
        <v>0</v>
      </c>
      <c r="J5618" s="151">
        <v>0</v>
      </c>
      <c r="K5618" s="151">
        <v>0</v>
      </c>
      <c r="L5618" s="151">
        <v>0</v>
      </c>
      <c r="M5618" s="151">
        <v>0</v>
      </c>
      <c r="N5618" s="151">
        <v>2.3457864912204221E-5</v>
      </c>
      <c r="O5618" s="151">
        <v>0</v>
      </c>
      <c r="P5618" s="151">
        <v>0</v>
      </c>
    </row>
    <row r="5619" spans="1:16" ht="22" customHeight="1" x14ac:dyDescent="0.2">
      <c r="A5619" s="150" t="s">
        <v>6448</v>
      </c>
      <c r="B5619" s="151">
        <v>0</v>
      </c>
      <c r="C5619" s="151">
        <v>1.0147442333505591E-4</v>
      </c>
      <c r="D5619" s="151">
        <v>0</v>
      </c>
      <c r="E5619" s="151">
        <v>1.0892021990456718E-4</v>
      </c>
      <c r="F5619" s="151">
        <v>0</v>
      </c>
      <c r="G5619" s="151">
        <v>0</v>
      </c>
      <c r="H5619" s="151">
        <v>0</v>
      </c>
      <c r="I5619" s="151">
        <v>0</v>
      </c>
      <c r="J5619" s="151">
        <v>0</v>
      </c>
      <c r="K5619" s="151">
        <v>0</v>
      </c>
      <c r="L5619" s="151">
        <v>0</v>
      </c>
      <c r="M5619" s="151">
        <v>1.0526161370076198E-4</v>
      </c>
      <c r="N5619" s="151">
        <v>0</v>
      </c>
      <c r="O5619" s="151">
        <v>0</v>
      </c>
      <c r="P5619" s="151">
        <v>0</v>
      </c>
    </row>
    <row r="5620" spans="1:16" ht="22" customHeight="1" x14ac:dyDescent="0.2">
      <c r="A5620" s="150" t="s">
        <v>6449</v>
      </c>
      <c r="B5620" s="151">
        <v>9.2343283139687416E-5</v>
      </c>
      <c r="C5620" s="151">
        <v>5.0737211667527954E-4</v>
      </c>
      <c r="D5620" s="151">
        <v>1.979920226932255E-4</v>
      </c>
      <c r="E5620" s="151">
        <v>4.3568087961826872E-4</v>
      </c>
      <c r="F5620" s="151">
        <v>9.0475985013316738E-5</v>
      </c>
      <c r="G5620" s="151">
        <v>4.1462978490438142E-4</v>
      </c>
      <c r="H5620" s="151">
        <v>0</v>
      </c>
      <c r="I5620" s="151">
        <v>1.2046266002802537E-4</v>
      </c>
      <c r="J5620" s="151">
        <v>6.3757750516008356E-5</v>
      </c>
      <c r="K5620" s="151">
        <v>4.1721568935921589E-4</v>
      </c>
      <c r="L5620" s="151">
        <v>0</v>
      </c>
      <c r="M5620" s="151">
        <v>0</v>
      </c>
      <c r="N5620" s="151">
        <v>1.8766291929763376E-4</v>
      </c>
      <c r="O5620" s="151">
        <v>2.7376614235633949E-4</v>
      </c>
      <c r="P5620" s="151">
        <v>2.4484994457001156E-4</v>
      </c>
    </row>
    <row r="5621" spans="1:16" ht="22" customHeight="1" x14ac:dyDescent="0.2">
      <c r="A5621" s="150" t="s">
        <v>6450</v>
      </c>
      <c r="B5621" s="151">
        <v>0</v>
      </c>
      <c r="C5621" s="151">
        <v>1.0147442333505591E-4</v>
      </c>
      <c r="D5621" s="151">
        <v>0</v>
      </c>
      <c r="E5621" s="151">
        <v>5.4460109952283589E-5</v>
      </c>
      <c r="F5621" s="151">
        <v>0</v>
      </c>
      <c r="G5621" s="151">
        <v>1.0365744622609535E-4</v>
      </c>
      <c r="H5621" s="151">
        <v>1.1054794934507207E-4</v>
      </c>
      <c r="I5621" s="151">
        <v>6.0231330014012685E-5</v>
      </c>
      <c r="J5621" s="151">
        <v>0</v>
      </c>
      <c r="K5621" s="151">
        <v>1.0430392233980397E-4</v>
      </c>
      <c r="L5621" s="151">
        <v>1.116147100042113E-4</v>
      </c>
      <c r="M5621" s="151">
        <v>2.1052322740152397E-4</v>
      </c>
      <c r="N5621" s="151">
        <v>2.3457864912204221E-5</v>
      </c>
      <c r="O5621" s="151">
        <v>0</v>
      </c>
      <c r="P5621" s="151">
        <v>4.8969988914002307E-5</v>
      </c>
    </row>
    <row r="5622" spans="1:16" ht="22" customHeight="1" x14ac:dyDescent="0.2">
      <c r="A5622" s="150" t="s">
        <v>6451</v>
      </c>
      <c r="B5622" s="151">
        <v>0</v>
      </c>
      <c r="C5622" s="151">
        <v>0</v>
      </c>
      <c r="D5622" s="151">
        <v>0</v>
      </c>
      <c r="E5622" s="151">
        <v>0</v>
      </c>
      <c r="F5622" s="151">
        <v>0</v>
      </c>
      <c r="G5622" s="151">
        <v>0</v>
      </c>
      <c r="H5622" s="151">
        <v>0</v>
      </c>
      <c r="I5622" s="151">
        <v>0</v>
      </c>
      <c r="J5622" s="151">
        <v>0</v>
      </c>
      <c r="K5622" s="151">
        <v>0</v>
      </c>
      <c r="L5622" s="151">
        <v>0</v>
      </c>
      <c r="M5622" s="151">
        <v>0</v>
      </c>
      <c r="N5622" s="151">
        <v>2.3457864912204221E-5</v>
      </c>
      <c r="O5622" s="151">
        <v>0</v>
      </c>
      <c r="P5622" s="151">
        <v>0</v>
      </c>
    </row>
    <row r="5623" spans="1:16" ht="22" customHeight="1" x14ac:dyDescent="0.2">
      <c r="A5623" s="150" t="s">
        <v>6452</v>
      </c>
      <c r="B5623" s="151">
        <v>0</v>
      </c>
      <c r="C5623" s="151">
        <v>0</v>
      </c>
      <c r="D5623" s="151">
        <v>4.9498005673306374E-5</v>
      </c>
      <c r="E5623" s="151">
        <v>0</v>
      </c>
      <c r="F5623" s="151">
        <v>0</v>
      </c>
      <c r="G5623" s="151">
        <v>0</v>
      </c>
      <c r="H5623" s="151">
        <v>0</v>
      </c>
      <c r="I5623" s="151">
        <v>0</v>
      </c>
      <c r="J5623" s="151">
        <v>0</v>
      </c>
      <c r="K5623" s="151">
        <v>0</v>
      </c>
      <c r="L5623" s="151">
        <v>1.116147100042113E-4</v>
      </c>
      <c r="M5623" s="151">
        <v>0</v>
      </c>
      <c r="N5623" s="151">
        <v>0</v>
      </c>
      <c r="O5623" s="151">
        <v>0</v>
      </c>
      <c r="P5623" s="151">
        <v>0</v>
      </c>
    </row>
    <row r="5624" spans="1:16" ht="22" customHeight="1" x14ac:dyDescent="0.2">
      <c r="A5624" s="150" t="s">
        <v>6453</v>
      </c>
      <c r="B5624" s="151">
        <v>0</v>
      </c>
      <c r="C5624" s="151">
        <v>0</v>
      </c>
      <c r="D5624" s="151">
        <v>9.9718609969580714E-5</v>
      </c>
      <c r="E5624" s="151">
        <v>0</v>
      </c>
      <c r="F5624" s="151">
        <v>0</v>
      </c>
      <c r="G5624" s="151">
        <v>0</v>
      </c>
      <c r="H5624" s="151">
        <v>0</v>
      </c>
      <c r="I5624" s="151">
        <v>0</v>
      </c>
      <c r="J5624" s="151">
        <v>6.4223135556271189E-5</v>
      </c>
      <c r="K5624" s="151">
        <v>0</v>
      </c>
      <c r="L5624" s="151">
        <v>0</v>
      </c>
      <c r="M5624" s="151">
        <v>0</v>
      </c>
      <c r="N5624" s="151">
        <v>2.3629090203534177E-5</v>
      </c>
      <c r="O5624" s="151">
        <v>9.1921478455413258E-5</v>
      </c>
      <c r="P5624" s="151">
        <v>7.3991151132835606E-5</v>
      </c>
    </row>
    <row r="5625" spans="1:16" ht="22" customHeight="1" x14ac:dyDescent="0.2">
      <c r="A5625" s="150" t="s">
        <v>6454</v>
      </c>
      <c r="B5625" s="151">
        <v>9.3017321702750817E-5</v>
      </c>
      <c r="C5625" s="151">
        <v>1.0221511255647966E-4</v>
      </c>
      <c r="D5625" s="151">
        <v>2.9915582990874216E-4</v>
      </c>
      <c r="E5625" s="151">
        <v>5.4857629003030183E-5</v>
      </c>
      <c r="F5625" s="151">
        <v>1.8227278732609793E-4</v>
      </c>
      <c r="G5625" s="151">
        <v>1.0441406992117635E-4</v>
      </c>
      <c r="H5625" s="151">
        <v>2.2270973736671453E-4</v>
      </c>
      <c r="I5625" s="151">
        <v>1.8201292427592154E-4</v>
      </c>
      <c r="J5625" s="151">
        <v>2.5689254222508476E-4</v>
      </c>
      <c r="K5625" s="151">
        <v>1.0506526483863465E-4</v>
      </c>
      <c r="L5625" s="151">
        <v>1.1242941591665079E-4</v>
      </c>
      <c r="M5625" s="151">
        <v>1.0602994664748288E-4</v>
      </c>
      <c r="N5625" s="151">
        <v>9.4516360814136707E-5</v>
      </c>
      <c r="O5625" s="151">
        <v>1.8384295691082652E-4</v>
      </c>
      <c r="P5625" s="151">
        <v>1.2331858522139267E-4</v>
      </c>
    </row>
    <row r="5626" spans="1:16" ht="22" customHeight="1" x14ac:dyDescent="0.2">
      <c r="A5626" s="150" t="s">
        <v>6455</v>
      </c>
      <c r="B5626" s="151">
        <v>0</v>
      </c>
      <c r="C5626" s="151">
        <v>0</v>
      </c>
      <c r="D5626" s="151">
        <v>0</v>
      </c>
      <c r="E5626" s="151">
        <v>0</v>
      </c>
      <c r="F5626" s="151">
        <v>0</v>
      </c>
      <c r="G5626" s="151">
        <v>0</v>
      </c>
      <c r="H5626" s="151">
        <v>0</v>
      </c>
      <c r="I5626" s="151">
        <v>6.067097475864051E-5</v>
      </c>
      <c r="J5626" s="151">
        <v>0</v>
      </c>
      <c r="K5626" s="151">
        <v>0</v>
      </c>
      <c r="L5626" s="151">
        <v>0</v>
      </c>
      <c r="M5626" s="151">
        <v>0</v>
      </c>
      <c r="N5626" s="151">
        <v>2.3629090203534177E-5</v>
      </c>
      <c r="O5626" s="151">
        <v>0</v>
      </c>
      <c r="P5626" s="151">
        <v>0</v>
      </c>
    </row>
    <row r="5627" spans="1:16" ht="22" customHeight="1" x14ac:dyDescent="0.2">
      <c r="A5627" s="150" t="s">
        <v>6456</v>
      </c>
      <c r="B5627" s="151">
        <v>0</v>
      </c>
      <c r="C5627" s="151">
        <v>1.0221511255647966E-4</v>
      </c>
      <c r="D5627" s="151">
        <v>9.9718609969580714E-5</v>
      </c>
      <c r="E5627" s="151">
        <v>5.4857629003030183E-5</v>
      </c>
      <c r="F5627" s="151">
        <v>9.1136393663048966E-5</v>
      </c>
      <c r="G5627" s="151">
        <v>2.0882813984235269E-4</v>
      </c>
      <c r="H5627" s="151">
        <v>0</v>
      </c>
      <c r="I5627" s="151">
        <v>6.067097475864051E-5</v>
      </c>
      <c r="J5627" s="151">
        <v>6.4223135556271189E-5</v>
      </c>
      <c r="K5627" s="151">
        <v>1.0506526483863465E-4</v>
      </c>
      <c r="L5627" s="151">
        <v>0</v>
      </c>
      <c r="M5627" s="151">
        <v>0</v>
      </c>
      <c r="N5627" s="151">
        <v>7.0887270610602544E-5</v>
      </c>
      <c r="O5627" s="151">
        <v>0</v>
      </c>
      <c r="P5627" s="151">
        <v>0</v>
      </c>
    </row>
    <row r="5628" spans="1:16" ht="22" customHeight="1" x14ac:dyDescent="0.2">
      <c r="A5628" s="150" t="s">
        <v>6457</v>
      </c>
      <c r="B5628" s="151">
        <v>0</v>
      </c>
      <c r="C5628" s="151">
        <v>0</v>
      </c>
      <c r="D5628" s="151">
        <v>0</v>
      </c>
      <c r="E5628" s="151">
        <v>0</v>
      </c>
      <c r="F5628" s="151">
        <v>0</v>
      </c>
      <c r="G5628" s="151">
        <v>0</v>
      </c>
      <c r="H5628" s="151">
        <v>0</v>
      </c>
      <c r="I5628" s="151">
        <v>6.067097475864051E-5</v>
      </c>
      <c r="J5628" s="151">
        <v>0</v>
      </c>
      <c r="K5628" s="151">
        <v>0</v>
      </c>
      <c r="L5628" s="151">
        <v>0</v>
      </c>
      <c r="M5628" s="151">
        <v>0</v>
      </c>
      <c r="N5628" s="151">
        <v>0</v>
      </c>
      <c r="O5628" s="151">
        <v>0</v>
      </c>
      <c r="P5628" s="151">
        <v>0</v>
      </c>
    </row>
    <row r="5629" spans="1:16" ht="22" customHeight="1" x14ac:dyDescent="0.2">
      <c r="A5629" s="150" t="s">
        <v>6458</v>
      </c>
      <c r="B5629" s="151">
        <v>0</v>
      </c>
      <c r="C5629" s="151">
        <v>1.0221511255647966E-4</v>
      </c>
      <c r="D5629" s="151">
        <v>0</v>
      </c>
      <c r="E5629" s="151">
        <v>5.4857629003030183E-5</v>
      </c>
      <c r="F5629" s="151">
        <v>0</v>
      </c>
      <c r="G5629" s="151">
        <v>1.0441406992117635E-4</v>
      </c>
      <c r="H5629" s="151">
        <v>0</v>
      </c>
      <c r="I5629" s="151">
        <v>0</v>
      </c>
      <c r="J5629" s="151">
        <v>0</v>
      </c>
      <c r="K5629" s="151">
        <v>1.0506526483863465E-4</v>
      </c>
      <c r="L5629" s="151">
        <v>0</v>
      </c>
      <c r="M5629" s="151">
        <v>1.0602994664748288E-4</v>
      </c>
      <c r="N5629" s="151">
        <v>0</v>
      </c>
      <c r="O5629" s="151">
        <v>0</v>
      </c>
      <c r="P5629" s="151">
        <v>0</v>
      </c>
    </row>
    <row r="5630" spans="1:16" ht="22" customHeight="1" x14ac:dyDescent="0.2">
      <c r="A5630" s="150" t="s">
        <v>6459</v>
      </c>
      <c r="B5630" s="151">
        <v>0</v>
      </c>
      <c r="C5630" s="151">
        <v>0</v>
      </c>
      <c r="D5630" s="151">
        <v>4.9859304984790357E-5</v>
      </c>
      <c r="E5630" s="151">
        <v>0</v>
      </c>
      <c r="F5630" s="151">
        <v>0</v>
      </c>
      <c r="G5630" s="151">
        <v>0</v>
      </c>
      <c r="H5630" s="151">
        <v>0</v>
      </c>
      <c r="I5630" s="151">
        <v>6.067097475864051E-5</v>
      </c>
      <c r="J5630" s="151">
        <v>0</v>
      </c>
      <c r="K5630" s="151">
        <v>0</v>
      </c>
      <c r="L5630" s="151">
        <v>0</v>
      </c>
      <c r="M5630" s="151">
        <v>0</v>
      </c>
      <c r="N5630" s="151">
        <v>0</v>
      </c>
      <c r="O5630" s="151">
        <v>0</v>
      </c>
      <c r="P5630" s="151">
        <v>0</v>
      </c>
    </row>
    <row r="5631" spans="1:16" ht="22" customHeight="1" x14ac:dyDescent="0.2">
      <c r="A5631" s="150" t="s">
        <v>6460</v>
      </c>
      <c r="B5631" s="151">
        <v>0</v>
      </c>
      <c r="C5631" s="151">
        <v>0</v>
      </c>
      <c r="D5631" s="151">
        <v>0</v>
      </c>
      <c r="E5631" s="151">
        <v>0</v>
      </c>
      <c r="F5631" s="151">
        <v>0</v>
      </c>
      <c r="G5631" s="151">
        <v>0</v>
      </c>
      <c r="H5631" s="151">
        <v>0</v>
      </c>
      <c r="I5631" s="151">
        <v>0</v>
      </c>
      <c r="J5631" s="151">
        <v>0</v>
      </c>
      <c r="K5631" s="151">
        <v>1.0506526483863465E-4</v>
      </c>
      <c r="L5631" s="151">
        <v>0</v>
      </c>
      <c r="M5631" s="151">
        <v>0</v>
      </c>
      <c r="N5631" s="151">
        <v>0</v>
      </c>
      <c r="O5631" s="151">
        <v>0</v>
      </c>
      <c r="P5631" s="151">
        <v>4.9327434088557069E-5</v>
      </c>
    </row>
    <row r="5632" spans="1:16" ht="22" customHeight="1" x14ac:dyDescent="0.2">
      <c r="A5632" s="150" t="s">
        <v>6461</v>
      </c>
      <c r="B5632" s="151">
        <v>9.3017321702750817E-5</v>
      </c>
      <c r="C5632" s="151">
        <v>0</v>
      </c>
      <c r="D5632" s="151">
        <v>4.9859304984790357E-5</v>
      </c>
      <c r="E5632" s="151">
        <v>0</v>
      </c>
      <c r="F5632" s="151">
        <v>9.1136393663048966E-5</v>
      </c>
      <c r="G5632" s="151">
        <v>0</v>
      </c>
      <c r="H5632" s="151">
        <v>1.1135486868335727E-4</v>
      </c>
      <c r="I5632" s="151">
        <v>0</v>
      </c>
      <c r="J5632" s="151">
        <v>6.4223135556271189E-5</v>
      </c>
      <c r="K5632" s="151">
        <v>0</v>
      </c>
      <c r="L5632" s="151">
        <v>0</v>
      </c>
      <c r="M5632" s="151">
        <v>0</v>
      </c>
      <c r="N5632" s="151">
        <v>7.0887270610602544E-5</v>
      </c>
      <c r="O5632" s="151">
        <v>9.1921478455413258E-5</v>
      </c>
      <c r="P5632" s="151">
        <v>4.9327434088557069E-5</v>
      </c>
    </row>
    <row r="5633" spans="1:16" ht="22" customHeight="1" x14ac:dyDescent="0.2">
      <c r="A5633" s="150" t="s">
        <v>6462</v>
      </c>
      <c r="B5633" s="151">
        <v>2.7905196510825248E-4</v>
      </c>
      <c r="C5633" s="151">
        <v>5.1107556278239832E-4</v>
      </c>
      <c r="D5633" s="151">
        <v>2.4929652492395178E-4</v>
      </c>
      <c r="E5633" s="151">
        <v>4.3886103202424147E-4</v>
      </c>
      <c r="F5633" s="151">
        <v>2.7340918098914697E-4</v>
      </c>
      <c r="G5633" s="151">
        <v>5.220703496058817E-4</v>
      </c>
      <c r="H5633" s="151">
        <v>5.5677434341678633E-4</v>
      </c>
      <c r="I5633" s="151">
        <v>4.2469682331048361E-4</v>
      </c>
      <c r="J5633" s="151">
        <v>5.1378508445016951E-4</v>
      </c>
      <c r="K5633" s="151">
        <v>5.2532632419317329E-4</v>
      </c>
      <c r="L5633" s="151">
        <v>4.4971766366660315E-4</v>
      </c>
      <c r="M5633" s="151">
        <v>5.301497332374143E-4</v>
      </c>
      <c r="N5633" s="151">
        <v>3.7806544325654683E-4</v>
      </c>
      <c r="O5633" s="151">
        <v>1.8384295691082652E-4</v>
      </c>
      <c r="P5633" s="151">
        <v>4.4394690679701364E-4</v>
      </c>
    </row>
    <row r="5634" spans="1:16" ht="22" customHeight="1" x14ac:dyDescent="0.2">
      <c r="A5634" s="150" t="s">
        <v>6463</v>
      </c>
      <c r="B5634" s="151">
        <v>9.3017321702750817E-5</v>
      </c>
      <c r="C5634" s="151">
        <v>2.0443022511295933E-4</v>
      </c>
      <c r="D5634" s="151">
        <v>0</v>
      </c>
      <c r="E5634" s="151">
        <v>2.742881450151509E-4</v>
      </c>
      <c r="F5634" s="151">
        <v>0</v>
      </c>
      <c r="G5634" s="151">
        <v>2.0882813984235269E-4</v>
      </c>
      <c r="H5634" s="151">
        <v>1.1135486868335727E-4</v>
      </c>
      <c r="I5634" s="151">
        <v>1.8201292427592154E-4</v>
      </c>
      <c r="J5634" s="151">
        <v>0</v>
      </c>
      <c r="K5634" s="151">
        <v>3.1519579451590396E-4</v>
      </c>
      <c r="L5634" s="151">
        <v>0</v>
      </c>
      <c r="M5634" s="151">
        <v>3.1808983994244863E-4</v>
      </c>
      <c r="N5634" s="151">
        <v>1.6540363142473927E-4</v>
      </c>
      <c r="O5634" s="151">
        <v>1.8384295691082652E-4</v>
      </c>
      <c r="P5634" s="151">
        <v>1.7264601930994976E-4</v>
      </c>
    </row>
    <row r="5635" spans="1:16" ht="22" customHeight="1" x14ac:dyDescent="0.2">
      <c r="A5635" s="150" t="s">
        <v>6464</v>
      </c>
      <c r="B5635" s="151">
        <v>9.3017321702750817E-5</v>
      </c>
      <c r="C5635" s="151">
        <v>1.0221511255647966E-4</v>
      </c>
      <c r="D5635" s="151">
        <v>4.9859304984790357E-5</v>
      </c>
      <c r="E5635" s="151">
        <v>5.4857629003030183E-5</v>
      </c>
      <c r="F5635" s="151">
        <v>9.1136393663048966E-5</v>
      </c>
      <c r="G5635" s="151">
        <v>1.0441406992117635E-4</v>
      </c>
      <c r="H5635" s="151">
        <v>0</v>
      </c>
      <c r="I5635" s="151">
        <v>1.8201292427592154E-4</v>
      </c>
      <c r="J5635" s="151">
        <v>1.2844627111254238E-4</v>
      </c>
      <c r="K5635" s="151">
        <v>1.0506526483863465E-4</v>
      </c>
      <c r="L5635" s="151">
        <v>1.1242941591665079E-4</v>
      </c>
      <c r="M5635" s="151">
        <v>1.0602994664748288E-4</v>
      </c>
      <c r="N5635" s="151">
        <v>7.0887270610602544E-5</v>
      </c>
      <c r="O5635" s="151">
        <v>9.1921478455413258E-5</v>
      </c>
      <c r="P5635" s="151">
        <v>9.8654868177114137E-5</v>
      </c>
    </row>
    <row r="5636" spans="1:16" ht="22" customHeight="1" x14ac:dyDescent="0.2">
      <c r="A5636" s="150" t="s">
        <v>6465</v>
      </c>
      <c r="B5636" s="151">
        <v>4.6508660851375406E-4</v>
      </c>
      <c r="C5636" s="151">
        <v>7.1550578789535764E-4</v>
      </c>
      <c r="D5636" s="151">
        <v>3.9887443987832286E-4</v>
      </c>
      <c r="E5636" s="151">
        <v>7.1314917703939231E-4</v>
      </c>
      <c r="F5636" s="151">
        <v>4.5568196831524482E-4</v>
      </c>
      <c r="G5636" s="151">
        <v>7.3089848944823445E-4</v>
      </c>
      <c r="H5636" s="151">
        <v>5.5677434341678633E-4</v>
      </c>
      <c r="I5636" s="151">
        <v>8.4939364662096721E-4</v>
      </c>
      <c r="J5636" s="151">
        <v>1.0917933044566103E-3</v>
      </c>
      <c r="K5636" s="151">
        <v>8.405221187090772E-4</v>
      </c>
      <c r="L5636" s="151">
        <v>1.0118647432498572E-3</v>
      </c>
      <c r="M5636" s="151">
        <v>1.0602994664748286E-3</v>
      </c>
      <c r="N5636" s="151">
        <v>6.1435634529188865E-4</v>
      </c>
      <c r="O5636" s="151">
        <v>4.5960739227706625E-4</v>
      </c>
      <c r="P5636" s="151">
        <v>6.9058407723979903E-4</v>
      </c>
    </row>
    <row r="5637" spans="1:16" ht="22" customHeight="1" x14ac:dyDescent="0.2">
      <c r="A5637" s="150" t="s">
        <v>6466</v>
      </c>
      <c r="B5637" s="151">
        <v>7.4413857362200654E-4</v>
      </c>
      <c r="C5637" s="151">
        <v>2.0443022511295933E-4</v>
      </c>
      <c r="D5637" s="151">
        <v>8.9746748972622647E-4</v>
      </c>
      <c r="E5637" s="151">
        <v>1.0971525800606037E-4</v>
      </c>
      <c r="F5637" s="151">
        <v>9.1136393663048963E-4</v>
      </c>
      <c r="G5637" s="151">
        <v>1.0441406992117635E-4</v>
      </c>
      <c r="H5637" s="151">
        <v>1.1135486868335727E-4</v>
      </c>
      <c r="I5637" s="151">
        <v>1.8201292427592154E-4</v>
      </c>
      <c r="J5637" s="151">
        <v>2.5689254222508476E-4</v>
      </c>
      <c r="K5637" s="151">
        <v>1.0506526483863465E-4</v>
      </c>
      <c r="L5637" s="151">
        <v>1.1242941591665079E-4</v>
      </c>
      <c r="M5637" s="151">
        <v>1.0602994664748288E-4</v>
      </c>
      <c r="N5637" s="151">
        <v>8.7427633753076463E-4</v>
      </c>
      <c r="O5637" s="151">
        <v>8.2729330609871928E-4</v>
      </c>
      <c r="P5637" s="151">
        <v>8.6323009654974876E-4</v>
      </c>
    </row>
    <row r="5638" spans="1:16" ht="22" customHeight="1" x14ac:dyDescent="0.2">
      <c r="A5638" s="150" t="s">
        <v>6467</v>
      </c>
      <c r="B5638" s="151">
        <v>0</v>
      </c>
      <c r="C5638" s="151">
        <v>0</v>
      </c>
      <c r="D5638" s="151">
        <v>0</v>
      </c>
      <c r="E5638" s="151">
        <v>0</v>
      </c>
      <c r="F5638" s="151">
        <v>0</v>
      </c>
      <c r="G5638" s="151">
        <v>0</v>
      </c>
      <c r="H5638" s="151">
        <v>0</v>
      </c>
      <c r="I5638" s="151">
        <v>0</v>
      </c>
      <c r="J5638" s="151">
        <v>0</v>
      </c>
      <c r="K5638" s="151">
        <v>0</v>
      </c>
      <c r="L5638" s="151">
        <v>0</v>
      </c>
      <c r="M5638" s="151">
        <v>0</v>
      </c>
      <c r="N5638" s="151">
        <v>2.3629090203534177E-5</v>
      </c>
      <c r="O5638" s="151">
        <v>0</v>
      </c>
      <c r="P5638" s="151">
        <v>0</v>
      </c>
    </row>
    <row r="5639" spans="1:16" ht="22" customHeight="1" x14ac:dyDescent="0.2">
      <c r="A5639" s="150" t="s">
        <v>6468</v>
      </c>
      <c r="B5639" s="151">
        <v>1.8603464340550163E-4</v>
      </c>
      <c r="C5639" s="151">
        <v>1.0221511255647966E-4</v>
      </c>
      <c r="D5639" s="151">
        <v>3.4901513489353253E-4</v>
      </c>
      <c r="E5639" s="151">
        <v>5.4857629003030183E-5</v>
      </c>
      <c r="F5639" s="151">
        <v>2.7340918098914697E-4</v>
      </c>
      <c r="G5639" s="151">
        <v>1.0441406992117635E-4</v>
      </c>
      <c r="H5639" s="151">
        <v>0</v>
      </c>
      <c r="I5639" s="151">
        <v>6.067097475864051E-5</v>
      </c>
      <c r="J5639" s="151">
        <v>1.2844627111254238E-4</v>
      </c>
      <c r="K5639" s="151">
        <v>1.0506526483863465E-4</v>
      </c>
      <c r="L5639" s="151">
        <v>1.1242941591665079E-4</v>
      </c>
      <c r="M5639" s="151">
        <v>1.0602994664748288E-4</v>
      </c>
      <c r="N5639" s="151">
        <v>2.8354908244241018E-4</v>
      </c>
      <c r="O5639" s="151">
        <v>2.7576443536623976E-4</v>
      </c>
      <c r="P5639" s="151">
        <v>2.4663717044278534E-4</v>
      </c>
    </row>
    <row r="5640" spans="1:16" ht="22" customHeight="1" x14ac:dyDescent="0.2">
      <c r="A5640" s="150" t="s">
        <v>6469</v>
      </c>
      <c r="B5640" s="151">
        <v>0</v>
      </c>
      <c r="C5640" s="151">
        <v>0</v>
      </c>
      <c r="D5640" s="151">
        <v>0</v>
      </c>
      <c r="E5640" s="151">
        <v>0</v>
      </c>
      <c r="F5640" s="151">
        <v>0</v>
      </c>
      <c r="G5640" s="151">
        <v>0</v>
      </c>
      <c r="H5640" s="151">
        <v>0</v>
      </c>
      <c r="I5640" s="151">
        <v>0</v>
      </c>
      <c r="J5640" s="151">
        <v>0</v>
      </c>
      <c r="K5640" s="151">
        <v>0</v>
      </c>
      <c r="L5640" s="151">
        <v>0</v>
      </c>
      <c r="M5640" s="151">
        <v>0</v>
      </c>
      <c r="N5640" s="151">
        <v>0</v>
      </c>
      <c r="O5640" s="151">
        <v>0</v>
      </c>
      <c r="P5640" s="151">
        <v>2.4663717044278534E-5</v>
      </c>
    </row>
    <row r="5641" spans="1:16" ht="22" customHeight="1" x14ac:dyDescent="0.2">
      <c r="A5641" s="150" t="s">
        <v>6470</v>
      </c>
      <c r="B5641" s="151">
        <v>0</v>
      </c>
      <c r="C5641" s="151">
        <v>0</v>
      </c>
      <c r="D5641" s="151">
        <v>4.9859304984790357E-5</v>
      </c>
      <c r="E5641" s="151">
        <v>0</v>
      </c>
      <c r="F5641" s="151">
        <v>9.1136393663048966E-5</v>
      </c>
      <c r="G5641" s="151">
        <v>0</v>
      </c>
      <c r="H5641" s="151">
        <v>0</v>
      </c>
      <c r="I5641" s="151">
        <v>0</v>
      </c>
      <c r="J5641" s="151">
        <v>0</v>
      </c>
      <c r="K5641" s="151">
        <v>0</v>
      </c>
      <c r="L5641" s="151">
        <v>0</v>
      </c>
      <c r="M5641" s="151">
        <v>0</v>
      </c>
      <c r="N5641" s="151">
        <v>4.7258180407068354E-5</v>
      </c>
      <c r="O5641" s="151">
        <v>9.1921478455413258E-5</v>
      </c>
      <c r="P5641" s="151">
        <v>7.3991151132835606E-5</v>
      </c>
    </row>
    <row r="5642" spans="1:16" ht="22" customHeight="1" x14ac:dyDescent="0.2">
      <c r="A5642" s="150" t="s">
        <v>6471</v>
      </c>
      <c r="B5642" s="151">
        <v>2.8110381779287199E-4</v>
      </c>
      <c r="C5642" s="151">
        <v>1.0296669426645378E-4</v>
      </c>
      <c r="D5642" s="151">
        <v>1.0045183504288646E-4</v>
      </c>
      <c r="E5642" s="151">
        <v>0</v>
      </c>
      <c r="F5642" s="151">
        <v>0</v>
      </c>
      <c r="G5642" s="151">
        <v>0</v>
      </c>
      <c r="H5642" s="151">
        <v>4.4869461792999843E-4</v>
      </c>
      <c r="I5642" s="151">
        <v>0</v>
      </c>
      <c r="J5642" s="151">
        <v>3.2347682247092476E-4</v>
      </c>
      <c r="K5642" s="151">
        <v>0</v>
      </c>
      <c r="L5642" s="151">
        <v>1.1325610279839087E-4</v>
      </c>
      <c r="M5642" s="151">
        <v>0</v>
      </c>
      <c r="N5642" s="151">
        <v>3.5704250270781425E-4</v>
      </c>
      <c r="O5642" s="151">
        <v>3.7038948671740048E-4</v>
      </c>
      <c r="P5642" s="151">
        <v>3.478309506685752E-4</v>
      </c>
    </row>
    <row r="5643" spans="1:16" ht="22" customHeight="1" x14ac:dyDescent="0.2">
      <c r="A5643" s="150" t="s">
        <v>6472</v>
      </c>
      <c r="B5643" s="151">
        <v>2.8110381779287199E-4</v>
      </c>
      <c r="C5643" s="151">
        <v>1.0296669426645378E-4</v>
      </c>
      <c r="D5643" s="151">
        <v>1.506777525643297E-4</v>
      </c>
      <c r="E5643" s="151">
        <v>1.6578298176651035E-4</v>
      </c>
      <c r="F5643" s="151">
        <v>1.8361302840937807E-4</v>
      </c>
      <c r="G5643" s="151">
        <v>2.1036364087060529E-4</v>
      </c>
      <c r="H5643" s="151">
        <v>1.1217365448249961E-4</v>
      </c>
      <c r="I5643" s="151">
        <v>1.8335125460147979E-4</v>
      </c>
      <c r="J5643" s="151">
        <v>2.5878145797673978E-4</v>
      </c>
      <c r="K5643" s="151">
        <v>2.1167560710136688E-4</v>
      </c>
      <c r="L5643" s="151">
        <v>2.2651220559678174E-4</v>
      </c>
      <c r="M5643" s="151">
        <v>2.1361915721625227E-4</v>
      </c>
      <c r="N5643" s="151">
        <v>0</v>
      </c>
      <c r="O5643" s="151">
        <v>0</v>
      </c>
      <c r="P5643" s="151">
        <v>0</v>
      </c>
    </row>
    <row r="5644" spans="1:16" ht="22" customHeight="1" x14ac:dyDescent="0.2">
      <c r="A5644" s="150" t="s">
        <v>6473</v>
      </c>
      <c r="B5644" s="151">
        <v>0</v>
      </c>
      <c r="C5644" s="151">
        <v>0</v>
      </c>
      <c r="D5644" s="151">
        <v>0</v>
      </c>
      <c r="E5644" s="151">
        <v>0</v>
      </c>
      <c r="F5644" s="151">
        <v>0</v>
      </c>
      <c r="G5644" s="151">
        <v>0</v>
      </c>
      <c r="H5644" s="151">
        <v>0</v>
      </c>
      <c r="I5644" s="151">
        <v>6.1117084867159921E-5</v>
      </c>
      <c r="J5644" s="151">
        <v>6.4695364494184946E-5</v>
      </c>
      <c r="K5644" s="151">
        <v>0</v>
      </c>
      <c r="L5644" s="151">
        <v>0</v>
      </c>
      <c r="M5644" s="151">
        <v>0</v>
      </c>
      <c r="N5644" s="151">
        <v>0</v>
      </c>
      <c r="O5644" s="151">
        <v>0</v>
      </c>
      <c r="P5644" s="151">
        <v>0</v>
      </c>
    </row>
    <row r="5645" spans="1:16" ht="22" customHeight="1" x14ac:dyDescent="0.2">
      <c r="A5645" s="150" t="s">
        <v>6474</v>
      </c>
      <c r="B5645" s="151">
        <v>9.3701272597623988E-5</v>
      </c>
      <c r="C5645" s="151">
        <v>0</v>
      </c>
      <c r="D5645" s="151">
        <v>5.0225917521443229E-5</v>
      </c>
      <c r="E5645" s="151">
        <v>5.5260993922170109E-5</v>
      </c>
      <c r="F5645" s="151">
        <v>0</v>
      </c>
      <c r="G5645" s="151">
        <v>0</v>
      </c>
      <c r="H5645" s="151">
        <v>1.1217365448249961E-4</v>
      </c>
      <c r="I5645" s="151">
        <v>6.1117084867159921E-5</v>
      </c>
      <c r="J5645" s="151">
        <v>0</v>
      </c>
      <c r="K5645" s="151">
        <v>1.0583780355068344E-4</v>
      </c>
      <c r="L5645" s="151">
        <v>0</v>
      </c>
      <c r="M5645" s="151">
        <v>0</v>
      </c>
      <c r="N5645" s="151">
        <v>7.140850054156286E-5</v>
      </c>
      <c r="O5645" s="151">
        <v>0</v>
      </c>
      <c r="P5645" s="151">
        <v>2.484506790489823E-5</v>
      </c>
    </row>
    <row r="5646" spans="1:16" ht="22" customHeight="1" x14ac:dyDescent="0.2">
      <c r="A5646" s="150" t="s">
        <v>6475</v>
      </c>
      <c r="B5646" s="151">
        <v>1.8740254519524798E-4</v>
      </c>
      <c r="C5646" s="151">
        <v>2.0593338853290756E-4</v>
      </c>
      <c r="D5646" s="151">
        <v>2.5112958760721614E-4</v>
      </c>
      <c r="E5646" s="151">
        <v>2.7630496961085054E-4</v>
      </c>
      <c r="F5646" s="151">
        <v>2.7541954261406712E-4</v>
      </c>
      <c r="G5646" s="151">
        <v>0</v>
      </c>
      <c r="H5646" s="151">
        <v>4.4869461792999843E-4</v>
      </c>
      <c r="I5646" s="151">
        <v>3.0558542433579966E-4</v>
      </c>
      <c r="J5646" s="151">
        <v>5.8225828044766454E-4</v>
      </c>
      <c r="K5646" s="151">
        <v>3.1751341065205035E-4</v>
      </c>
      <c r="L5646" s="151">
        <v>6.7953661679034526E-4</v>
      </c>
      <c r="M5646" s="151">
        <v>3.2042873582437841E-4</v>
      </c>
      <c r="N5646" s="151">
        <v>5.2366233730479427E-4</v>
      </c>
      <c r="O5646" s="151">
        <v>4.6298685839675063E-4</v>
      </c>
      <c r="P5646" s="151">
        <v>5.7143656181265936E-4</v>
      </c>
    </row>
    <row r="5647" spans="1:16" ht="22" customHeight="1" x14ac:dyDescent="0.2">
      <c r="A5647" s="150" t="s">
        <v>6476</v>
      </c>
      <c r="B5647" s="151">
        <v>0</v>
      </c>
      <c r="C5647" s="151">
        <v>1.0296669426645378E-4</v>
      </c>
      <c r="D5647" s="151">
        <v>0</v>
      </c>
      <c r="E5647" s="151">
        <v>5.5260993922170109E-5</v>
      </c>
      <c r="F5647" s="151">
        <v>0</v>
      </c>
      <c r="G5647" s="151">
        <v>0</v>
      </c>
      <c r="H5647" s="151">
        <v>0</v>
      </c>
      <c r="I5647" s="151">
        <v>1.2223416973431984E-4</v>
      </c>
      <c r="J5647" s="151">
        <v>0</v>
      </c>
      <c r="K5647" s="151">
        <v>2.1167560710136688E-4</v>
      </c>
      <c r="L5647" s="151">
        <v>0</v>
      </c>
      <c r="M5647" s="151">
        <v>1.0680957860812613E-4</v>
      </c>
      <c r="N5647" s="151">
        <v>0</v>
      </c>
      <c r="O5647" s="151">
        <v>0</v>
      </c>
      <c r="P5647" s="151">
        <v>0</v>
      </c>
    </row>
    <row r="5648" spans="1:16" ht="22" customHeight="1" x14ac:dyDescent="0.2">
      <c r="A5648" s="150" t="s">
        <v>6477</v>
      </c>
      <c r="B5648" s="151">
        <v>0</v>
      </c>
      <c r="C5648" s="151">
        <v>0</v>
      </c>
      <c r="D5648" s="151">
        <v>0</v>
      </c>
      <c r="E5648" s="151">
        <v>5.5260993922170109E-5</v>
      </c>
      <c r="F5648" s="151">
        <v>0</v>
      </c>
      <c r="G5648" s="151">
        <v>0</v>
      </c>
      <c r="H5648" s="151">
        <v>0</v>
      </c>
      <c r="I5648" s="151">
        <v>0</v>
      </c>
      <c r="J5648" s="151">
        <v>0</v>
      </c>
      <c r="K5648" s="151">
        <v>0</v>
      </c>
      <c r="L5648" s="151">
        <v>0</v>
      </c>
      <c r="M5648" s="151">
        <v>0</v>
      </c>
      <c r="N5648" s="151">
        <v>0</v>
      </c>
      <c r="O5648" s="151">
        <v>0</v>
      </c>
      <c r="P5648" s="151">
        <v>0</v>
      </c>
    </row>
    <row r="5649" spans="1:16" ht="22" customHeight="1" x14ac:dyDescent="0.2">
      <c r="A5649" s="150" t="s">
        <v>6478</v>
      </c>
      <c r="B5649" s="151">
        <v>2.8110381779287199E-4</v>
      </c>
      <c r="C5649" s="151">
        <v>1.4415337197303528E-3</v>
      </c>
      <c r="D5649" s="151">
        <v>1.506777525643297E-4</v>
      </c>
      <c r="E5649" s="151">
        <v>1.547307829820763E-3</v>
      </c>
      <c r="F5649" s="151">
        <v>2.7541954261406712E-4</v>
      </c>
      <c r="G5649" s="151">
        <v>1.5777273065295395E-3</v>
      </c>
      <c r="H5649" s="151">
        <v>4.4869461792999843E-4</v>
      </c>
      <c r="I5649" s="151">
        <v>1.5279271216789984E-3</v>
      </c>
      <c r="J5649" s="151">
        <v>4.528675514592946E-4</v>
      </c>
      <c r="K5649" s="151">
        <v>1.2700536426082014E-3</v>
      </c>
      <c r="L5649" s="151">
        <v>0</v>
      </c>
      <c r="M5649" s="151">
        <v>1.4953341005137658E-3</v>
      </c>
      <c r="N5649" s="151">
        <v>4.2845100324937711E-4</v>
      </c>
      <c r="O5649" s="151">
        <v>5.5558423007610078E-4</v>
      </c>
      <c r="P5649" s="151">
        <v>5.4659149390776107E-4</v>
      </c>
    </row>
    <row r="5650" spans="1:16" ht="22" customHeight="1" x14ac:dyDescent="0.2">
      <c r="A5650" s="150" t="s">
        <v>6479</v>
      </c>
      <c r="B5650" s="151">
        <v>0</v>
      </c>
      <c r="C5650" s="151">
        <v>0</v>
      </c>
      <c r="D5650" s="151">
        <v>0</v>
      </c>
      <c r="E5650" s="151">
        <v>0</v>
      </c>
      <c r="F5650" s="151">
        <v>0</v>
      </c>
      <c r="G5650" s="151">
        <v>0</v>
      </c>
      <c r="H5650" s="151">
        <v>0</v>
      </c>
      <c r="I5650" s="151">
        <v>0</v>
      </c>
      <c r="J5650" s="151">
        <v>0</v>
      </c>
      <c r="K5650" s="151">
        <v>0</v>
      </c>
      <c r="L5650" s="151">
        <v>0</v>
      </c>
      <c r="M5650" s="151">
        <v>0</v>
      </c>
      <c r="N5650" s="151">
        <v>2.3802833513854285E-5</v>
      </c>
      <c r="O5650" s="151">
        <v>0</v>
      </c>
      <c r="P5650" s="151">
        <v>0</v>
      </c>
    </row>
    <row r="5651" spans="1:16" ht="22" customHeight="1" x14ac:dyDescent="0.2">
      <c r="A5651" s="150" t="s">
        <v>6480</v>
      </c>
      <c r="B5651" s="151">
        <v>9.3701272597623993E-4</v>
      </c>
      <c r="C5651" s="151">
        <v>7.2076685986517642E-4</v>
      </c>
      <c r="D5651" s="151">
        <v>9.5429243290742142E-4</v>
      </c>
      <c r="E5651" s="151">
        <v>1.0499588845212322E-3</v>
      </c>
      <c r="F5651" s="151">
        <v>1.1016781704562685E-3</v>
      </c>
      <c r="G5651" s="151">
        <v>1.1570000247883292E-3</v>
      </c>
      <c r="H5651" s="151">
        <v>8.9738923585999685E-4</v>
      </c>
      <c r="I5651" s="151">
        <v>6.7228793353875924E-4</v>
      </c>
      <c r="J5651" s="151">
        <v>1.0351258319069591E-3</v>
      </c>
      <c r="K5651" s="151">
        <v>8.4670242840546753E-4</v>
      </c>
      <c r="L5651" s="151">
        <v>7.927927195887361E-4</v>
      </c>
      <c r="M5651" s="151">
        <v>7.4766705025688289E-4</v>
      </c>
      <c r="N5651" s="151">
        <v>8.8070484001260836E-4</v>
      </c>
      <c r="O5651" s="151">
        <v>9.2597371679350126E-4</v>
      </c>
      <c r="P5651" s="151">
        <v>8.4473230876653984E-4</v>
      </c>
    </row>
    <row r="5652" spans="1:16" ht="22" customHeight="1" x14ac:dyDescent="0.2">
      <c r="A5652" s="150" t="s">
        <v>6481</v>
      </c>
      <c r="B5652" s="151">
        <v>0</v>
      </c>
      <c r="C5652" s="151">
        <v>0</v>
      </c>
      <c r="D5652" s="151">
        <v>0</v>
      </c>
      <c r="E5652" s="151">
        <v>0</v>
      </c>
      <c r="F5652" s="151">
        <v>0</v>
      </c>
      <c r="G5652" s="151">
        <v>0</v>
      </c>
      <c r="H5652" s="151">
        <v>0</v>
      </c>
      <c r="I5652" s="151">
        <v>0</v>
      </c>
      <c r="J5652" s="151">
        <v>6.4695364494184946E-5</v>
      </c>
      <c r="K5652" s="151">
        <v>0</v>
      </c>
      <c r="L5652" s="151">
        <v>0</v>
      </c>
      <c r="M5652" s="151">
        <v>0</v>
      </c>
      <c r="N5652" s="151">
        <v>2.3802833513854285E-5</v>
      </c>
      <c r="O5652" s="151">
        <v>0</v>
      </c>
      <c r="P5652" s="151">
        <v>0</v>
      </c>
    </row>
    <row r="5653" spans="1:16" ht="22" customHeight="1" x14ac:dyDescent="0.2">
      <c r="A5653" s="150" t="s">
        <v>6482</v>
      </c>
      <c r="B5653" s="151">
        <v>9.3701272597623988E-5</v>
      </c>
      <c r="C5653" s="151">
        <v>0</v>
      </c>
      <c r="D5653" s="151">
        <v>2.0090367008577292E-4</v>
      </c>
      <c r="E5653" s="151">
        <v>0</v>
      </c>
      <c r="F5653" s="151">
        <v>2.7541954261406712E-4</v>
      </c>
      <c r="G5653" s="151">
        <v>0</v>
      </c>
      <c r="H5653" s="151">
        <v>0</v>
      </c>
      <c r="I5653" s="151">
        <v>0</v>
      </c>
      <c r="J5653" s="151">
        <v>0</v>
      </c>
      <c r="K5653" s="151">
        <v>0</v>
      </c>
      <c r="L5653" s="151">
        <v>0</v>
      </c>
      <c r="M5653" s="151">
        <v>0</v>
      </c>
      <c r="N5653" s="151">
        <v>0</v>
      </c>
      <c r="O5653" s="151">
        <v>0</v>
      </c>
      <c r="P5653" s="151">
        <v>0</v>
      </c>
    </row>
    <row r="5654" spans="1:16" ht="22" customHeight="1" x14ac:dyDescent="0.2">
      <c r="A5654" s="150" t="s">
        <v>6483</v>
      </c>
      <c r="B5654" s="151">
        <v>0</v>
      </c>
      <c r="C5654" s="151">
        <v>0</v>
      </c>
      <c r="D5654" s="151">
        <v>0</v>
      </c>
      <c r="E5654" s="151">
        <v>0</v>
      </c>
      <c r="F5654" s="151">
        <v>0</v>
      </c>
      <c r="G5654" s="151">
        <v>0</v>
      </c>
      <c r="H5654" s="151">
        <v>0</v>
      </c>
      <c r="I5654" s="151">
        <v>0</v>
      </c>
      <c r="J5654" s="151">
        <v>0</v>
      </c>
      <c r="K5654" s="151">
        <v>0</v>
      </c>
      <c r="L5654" s="151">
        <v>0</v>
      </c>
      <c r="M5654" s="151">
        <v>0</v>
      </c>
      <c r="N5654" s="151">
        <v>4.7605667027708569E-5</v>
      </c>
      <c r="O5654" s="151">
        <v>0</v>
      </c>
      <c r="P5654" s="151">
        <v>0</v>
      </c>
    </row>
    <row r="5655" spans="1:16" ht="22" customHeight="1" x14ac:dyDescent="0.2">
      <c r="A5655" s="150" t="s">
        <v>6484</v>
      </c>
      <c r="B5655" s="151">
        <v>0</v>
      </c>
      <c r="C5655" s="151">
        <v>0</v>
      </c>
      <c r="D5655" s="151">
        <v>5.0225917521443229E-5</v>
      </c>
      <c r="E5655" s="151">
        <v>0</v>
      </c>
      <c r="F5655" s="151">
        <v>0</v>
      </c>
      <c r="G5655" s="151">
        <v>0</v>
      </c>
      <c r="H5655" s="151">
        <v>0</v>
      </c>
      <c r="I5655" s="151">
        <v>0</v>
      </c>
      <c r="J5655" s="151">
        <v>0</v>
      </c>
      <c r="K5655" s="151">
        <v>0</v>
      </c>
      <c r="L5655" s="151">
        <v>0</v>
      </c>
      <c r="M5655" s="151">
        <v>0</v>
      </c>
      <c r="N5655" s="151">
        <v>0</v>
      </c>
      <c r="O5655" s="151">
        <v>0</v>
      </c>
      <c r="P5655" s="151">
        <v>0</v>
      </c>
    </row>
    <row r="5656" spans="1:16" ht="22" customHeight="1" x14ac:dyDescent="0.2">
      <c r="A5656" s="150" t="s">
        <v>6485</v>
      </c>
      <c r="B5656" s="151">
        <v>3.7758142439338853E-4</v>
      </c>
      <c r="C5656" s="151">
        <v>0</v>
      </c>
      <c r="D5656" s="151">
        <v>2.0239184541974163E-4</v>
      </c>
      <c r="E5656" s="151">
        <v>0</v>
      </c>
      <c r="F5656" s="151">
        <v>2.7745968737417134E-4</v>
      </c>
      <c r="G5656" s="151">
        <v>1.0596094503111971E-4</v>
      </c>
      <c r="H5656" s="151">
        <v>4.5201828176651691E-4</v>
      </c>
      <c r="I5656" s="151">
        <v>0</v>
      </c>
      <c r="J5656" s="151">
        <v>3.9104753649818458E-4</v>
      </c>
      <c r="K5656" s="151">
        <v>2.1324357456137702E-4</v>
      </c>
      <c r="L5656" s="151">
        <v>4.5638014757277506E-4</v>
      </c>
      <c r="M5656" s="151">
        <v>1.0760076067189003E-4</v>
      </c>
      <c r="N5656" s="151">
        <v>2.6377065879056304E-4</v>
      </c>
      <c r="O5656" s="151">
        <v>2.798498344087026E-4</v>
      </c>
      <c r="P5656" s="151">
        <v>2.002328435594761E-4</v>
      </c>
    </row>
    <row r="5657" spans="1:16" ht="22" customHeight="1" x14ac:dyDescent="0.2">
      <c r="A5657" s="150" t="s">
        <v>6486</v>
      </c>
      <c r="B5657" s="151">
        <v>0</v>
      </c>
      <c r="C5657" s="151">
        <v>0</v>
      </c>
      <c r="D5657" s="151">
        <v>0</v>
      </c>
      <c r="E5657" s="151">
        <v>0</v>
      </c>
      <c r="F5657" s="151">
        <v>0</v>
      </c>
      <c r="G5657" s="151">
        <v>0</v>
      </c>
      <c r="H5657" s="151">
        <v>0</v>
      </c>
      <c r="I5657" s="151">
        <v>0</v>
      </c>
      <c r="J5657" s="151">
        <v>0</v>
      </c>
      <c r="K5657" s="151">
        <v>0</v>
      </c>
      <c r="L5657" s="151">
        <v>0</v>
      </c>
      <c r="M5657" s="151">
        <v>0</v>
      </c>
      <c r="N5657" s="151">
        <v>0</v>
      </c>
      <c r="O5657" s="151">
        <v>0</v>
      </c>
      <c r="P5657" s="151">
        <v>2.5029105444934512E-5</v>
      </c>
    </row>
    <row r="5658" spans="1:16" ht="22" customHeight="1" x14ac:dyDescent="0.2">
      <c r="A5658" s="150" t="s">
        <v>6487</v>
      </c>
      <c r="B5658" s="151">
        <v>0</v>
      </c>
      <c r="C5658" s="151">
        <v>1.0372941052027937E-4</v>
      </c>
      <c r="D5658" s="151">
        <v>1.0119592270987081E-4</v>
      </c>
      <c r="E5658" s="151">
        <v>0</v>
      </c>
      <c r="F5658" s="151">
        <v>0</v>
      </c>
      <c r="G5658" s="151">
        <v>0</v>
      </c>
      <c r="H5658" s="151">
        <v>0</v>
      </c>
      <c r="I5658" s="151">
        <v>6.1569804014324078E-5</v>
      </c>
      <c r="J5658" s="151">
        <v>6.5174589416364101E-5</v>
      </c>
      <c r="K5658" s="151">
        <v>0</v>
      </c>
      <c r="L5658" s="151">
        <v>1.1409503689319377E-4</v>
      </c>
      <c r="M5658" s="151">
        <v>0</v>
      </c>
      <c r="N5658" s="151">
        <v>2.3979150799142092E-4</v>
      </c>
      <c r="O5658" s="151">
        <v>1.865665562724684E-4</v>
      </c>
      <c r="P5658" s="151">
        <v>1.752037381145416E-4</v>
      </c>
    </row>
    <row r="5659" spans="1:16" ht="22" customHeight="1" x14ac:dyDescent="0.2">
      <c r="A5659" s="150" t="s">
        <v>6488</v>
      </c>
      <c r="B5659" s="151">
        <v>0</v>
      </c>
      <c r="C5659" s="151">
        <v>0</v>
      </c>
      <c r="D5659" s="151">
        <v>0</v>
      </c>
      <c r="E5659" s="151">
        <v>0</v>
      </c>
      <c r="F5659" s="151">
        <v>0</v>
      </c>
      <c r="G5659" s="151">
        <v>0</v>
      </c>
      <c r="H5659" s="151">
        <v>0</v>
      </c>
      <c r="I5659" s="151">
        <v>0</v>
      </c>
      <c r="J5659" s="151">
        <v>0</v>
      </c>
      <c r="K5659" s="151">
        <v>0</v>
      </c>
      <c r="L5659" s="151">
        <v>1.1409503689319377E-4</v>
      </c>
      <c r="M5659" s="151">
        <v>0</v>
      </c>
      <c r="N5659" s="151">
        <v>2.1581235719227883E-4</v>
      </c>
      <c r="O5659" s="151">
        <v>2.798498344087026E-4</v>
      </c>
      <c r="P5659" s="151">
        <v>1.2514552722467257E-4</v>
      </c>
    </row>
    <row r="5660" spans="1:16" ht="22" customHeight="1" x14ac:dyDescent="0.2">
      <c r="A5660" s="150" t="s">
        <v>6489</v>
      </c>
      <c r="B5660" s="151">
        <v>9.4395356098347133E-5</v>
      </c>
      <c r="C5660" s="151">
        <v>0</v>
      </c>
      <c r="D5660" s="151">
        <v>0</v>
      </c>
      <c r="E5660" s="151">
        <v>0</v>
      </c>
      <c r="F5660" s="151">
        <v>9.2486562458057108E-5</v>
      </c>
      <c r="G5660" s="151">
        <v>0</v>
      </c>
      <c r="H5660" s="151">
        <v>0</v>
      </c>
      <c r="I5660" s="151">
        <v>0</v>
      </c>
      <c r="J5660" s="151">
        <v>0</v>
      </c>
      <c r="K5660" s="151">
        <v>0</v>
      </c>
      <c r="L5660" s="151">
        <v>0</v>
      </c>
      <c r="M5660" s="151">
        <v>0</v>
      </c>
      <c r="N5660" s="151">
        <v>0</v>
      </c>
      <c r="O5660" s="151">
        <v>0</v>
      </c>
      <c r="P5660" s="151">
        <v>0</v>
      </c>
    </row>
    <row r="5661" spans="1:16" ht="22" customHeight="1" x14ac:dyDescent="0.2">
      <c r="A5661" s="150" t="s">
        <v>6490</v>
      </c>
      <c r="B5661" s="151">
        <v>9.4395356098347133E-5</v>
      </c>
      <c r="C5661" s="151">
        <v>0</v>
      </c>
      <c r="D5661" s="151">
        <v>1.0119592270987081E-4</v>
      </c>
      <c r="E5661" s="151">
        <v>5.5670334617889889E-5</v>
      </c>
      <c r="F5661" s="151">
        <v>9.2486562458057108E-5</v>
      </c>
      <c r="G5661" s="151">
        <v>1.0596094503111971E-4</v>
      </c>
      <c r="H5661" s="151">
        <v>1.1300457044162923E-4</v>
      </c>
      <c r="I5661" s="151">
        <v>0</v>
      </c>
      <c r="J5661" s="151">
        <v>6.5174589416364101E-5</v>
      </c>
      <c r="K5661" s="151">
        <v>1.0662178728068851E-4</v>
      </c>
      <c r="L5661" s="151">
        <v>1.1409503689319377E-4</v>
      </c>
      <c r="M5661" s="151">
        <v>1.0760076067189003E-4</v>
      </c>
      <c r="N5661" s="151">
        <v>7.1937452397426282E-5</v>
      </c>
      <c r="O5661" s="151">
        <v>9.3283278136234199E-5</v>
      </c>
      <c r="P5661" s="151">
        <v>5.0058210889869025E-5</v>
      </c>
    </row>
    <row r="5662" spans="1:16" ht="22" customHeight="1" x14ac:dyDescent="0.2">
      <c r="A5662" s="150" t="s">
        <v>6491</v>
      </c>
      <c r="B5662" s="151">
        <v>0</v>
      </c>
      <c r="C5662" s="151">
        <v>0</v>
      </c>
      <c r="D5662" s="151">
        <v>0</v>
      </c>
      <c r="E5662" s="151">
        <v>0</v>
      </c>
      <c r="F5662" s="151">
        <v>0</v>
      </c>
      <c r="G5662" s="151">
        <v>0</v>
      </c>
      <c r="H5662" s="151">
        <v>0</v>
      </c>
      <c r="I5662" s="151">
        <v>0</v>
      </c>
      <c r="J5662" s="151">
        <v>0</v>
      </c>
      <c r="K5662" s="151">
        <v>0</v>
      </c>
      <c r="L5662" s="151">
        <v>0</v>
      </c>
      <c r="M5662" s="151">
        <v>0</v>
      </c>
      <c r="N5662" s="151">
        <v>2.3979150799142093E-5</v>
      </c>
      <c r="O5662" s="151">
        <v>0</v>
      </c>
      <c r="P5662" s="151">
        <v>5.0058210889869025E-5</v>
      </c>
    </row>
    <row r="5663" spans="1:16" ht="22" customHeight="1" x14ac:dyDescent="0.2">
      <c r="A5663" s="150" t="s">
        <v>6492</v>
      </c>
      <c r="B5663" s="151">
        <v>0</v>
      </c>
      <c r="C5663" s="151">
        <v>1.0372941052027937E-4</v>
      </c>
      <c r="D5663" s="151">
        <v>0</v>
      </c>
      <c r="E5663" s="151">
        <v>1.6701100385366967E-4</v>
      </c>
      <c r="F5663" s="151">
        <v>0</v>
      </c>
      <c r="G5663" s="151">
        <v>2.1192189006223941E-4</v>
      </c>
      <c r="H5663" s="151">
        <v>0</v>
      </c>
      <c r="I5663" s="151">
        <v>3.0784902007162038E-4</v>
      </c>
      <c r="J5663" s="151">
        <v>0</v>
      </c>
      <c r="K5663" s="151">
        <v>4.2648714912275405E-4</v>
      </c>
      <c r="L5663" s="151">
        <v>0</v>
      </c>
      <c r="M5663" s="151">
        <v>1.0760076067189003E-4</v>
      </c>
      <c r="N5663" s="151">
        <v>0</v>
      </c>
      <c r="O5663" s="151">
        <v>0</v>
      </c>
      <c r="P5663" s="151">
        <v>0</v>
      </c>
    </row>
    <row r="5664" spans="1:16" ht="22" customHeight="1" x14ac:dyDescent="0.2">
      <c r="A5664" s="150" t="s">
        <v>6493</v>
      </c>
      <c r="B5664" s="151">
        <v>3.7758142439338853E-4</v>
      </c>
      <c r="C5664" s="151">
        <v>1.7633999788447491E-3</v>
      </c>
      <c r="D5664" s="151">
        <v>4.0478369083948325E-4</v>
      </c>
      <c r="E5664" s="151">
        <v>1.8371210423903663E-3</v>
      </c>
      <c r="F5664" s="151">
        <v>3.6994624983222843E-4</v>
      </c>
      <c r="G5664" s="151">
        <v>2.2251798456535137E-3</v>
      </c>
      <c r="H5664" s="151">
        <v>1.1300457044162923E-3</v>
      </c>
      <c r="I5664" s="151">
        <v>2.2780827485299909E-3</v>
      </c>
      <c r="J5664" s="151">
        <v>9.1244425182909728E-4</v>
      </c>
      <c r="K5664" s="151">
        <v>2.0258139583330817E-3</v>
      </c>
      <c r="L5664" s="151">
        <v>6.8457022135916268E-4</v>
      </c>
      <c r="M5664" s="151">
        <v>1.9368136920940205E-3</v>
      </c>
      <c r="N5664" s="151">
        <v>5.7549961917941026E-4</v>
      </c>
      <c r="O5664" s="151">
        <v>5.5969966881740519E-4</v>
      </c>
      <c r="P5664" s="151">
        <v>6.0069853067842838E-4</v>
      </c>
    </row>
    <row r="5665" spans="1:16" ht="22" customHeight="1" x14ac:dyDescent="0.2">
      <c r="A5665" s="150" t="s">
        <v>6494</v>
      </c>
      <c r="B5665" s="151">
        <v>0</v>
      </c>
      <c r="C5665" s="151">
        <v>0</v>
      </c>
      <c r="D5665" s="151">
        <v>0</v>
      </c>
      <c r="E5665" s="151">
        <v>0</v>
      </c>
      <c r="F5665" s="151">
        <v>0</v>
      </c>
      <c r="G5665" s="151">
        <v>0</v>
      </c>
      <c r="H5665" s="151">
        <v>0</v>
      </c>
      <c r="I5665" s="151">
        <v>6.1569804014324078E-5</v>
      </c>
      <c r="J5665" s="151">
        <v>0</v>
      </c>
      <c r="K5665" s="151">
        <v>0</v>
      </c>
      <c r="L5665" s="151">
        <v>0</v>
      </c>
      <c r="M5665" s="151">
        <v>0</v>
      </c>
      <c r="N5665" s="151">
        <v>0</v>
      </c>
      <c r="O5665" s="151">
        <v>0</v>
      </c>
      <c r="P5665" s="151">
        <v>0</v>
      </c>
    </row>
    <row r="5666" spans="1:16" ht="22" customHeight="1" x14ac:dyDescent="0.2">
      <c r="A5666" s="150" t="s">
        <v>6495</v>
      </c>
      <c r="B5666" s="151">
        <v>0</v>
      </c>
      <c r="C5666" s="151">
        <v>0</v>
      </c>
      <c r="D5666" s="151">
        <v>0</v>
      </c>
      <c r="E5666" s="151">
        <v>5.5670334617889889E-5</v>
      </c>
      <c r="F5666" s="151">
        <v>0</v>
      </c>
      <c r="G5666" s="151">
        <v>0</v>
      </c>
      <c r="H5666" s="151">
        <v>0</v>
      </c>
      <c r="I5666" s="151">
        <v>0</v>
      </c>
      <c r="J5666" s="151">
        <v>0</v>
      </c>
      <c r="K5666" s="151">
        <v>0</v>
      </c>
      <c r="L5666" s="151">
        <v>0</v>
      </c>
      <c r="M5666" s="151">
        <v>0</v>
      </c>
      <c r="N5666" s="151">
        <v>0</v>
      </c>
      <c r="O5666" s="151">
        <v>0</v>
      </c>
      <c r="P5666" s="151">
        <v>0</v>
      </c>
    </row>
    <row r="5667" spans="1:16" ht="22" customHeight="1" x14ac:dyDescent="0.2">
      <c r="A5667" s="150" t="s">
        <v>6496</v>
      </c>
      <c r="B5667" s="151">
        <v>2.8318606829504138E-4</v>
      </c>
      <c r="C5667" s="151">
        <v>4.1491764208111749E-4</v>
      </c>
      <c r="D5667" s="151">
        <v>2.0239184541974163E-4</v>
      </c>
      <c r="E5667" s="151">
        <v>3.3402200770733933E-4</v>
      </c>
      <c r="F5667" s="151">
        <v>2.7745968737417134E-4</v>
      </c>
      <c r="G5667" s="151">
        <v>4.2384378012447882E-4</v>
      </c>
      <c r="H5667" s="151">
        <v>2.2600914088325845E-4</v>
      </c>
      <c r="I5667" s="151">
        <v>3.0784902007162038E-4</v>
      </c>
      <c r="J5667" s="151">
        <v>2.6069835766545641E-4</v>
      </c>
      <c r="K5667" s="151">
        <v>2.1324357456137702E-4</v>
      </c>
      <c r="L5667" s="151">
        <v>2.2819007378638753E-4</v>
      </c>
      <c r="M5667" s="151">
        <v>3.2280228201567011E-4</v>
      </c>
      <c r="N5667" s="151">
        <v>2.1581235719227883E-4</v>
      </c>
      <c r="O5667" s="151">
        <v>1.865665562724684E-4</v>
      </c>
      <c r="P5667" s="151">
        <v>2.5029105444934513E-4</v>
      </c>
    </row>
    <row r="5668" spans="1:16" ht="22" customHeight="1" x14ac:dyDescent="0.2">
      <c r="A5668" s="150" t="s">
        <v>6497</v>
      </c>
      <c r="B5668" s="151">
        <v>9.4395356098347133E-5</v>
      </c>
      <c r="C5668" s="151">
        <v>0</v>
      </c>
      <c r="D5668" s="151">
        <v>5.0597961354935407E-5</v>
      </c>
      <c r="E5668" s="151">
        <v>0</v>
      </c>
      <c r="F5668" s="151">
        <v>0</v>
      </c>
      <c r="G5668" s="151">
        <v>0</v>
      </c>
      <c r="H5668" s="151">
        <v>0</v>
      </c>
      <c r="I5668" s="151">
        <v>0</v>
      </c>
      <c r="J5668" s="151">
        <v>0</v>
      </c>
      <c r="K5668" s="151">
        <v>0</v>
      </c>
      <c r="L5668" s="151">
        <v>0</v>
      </c>
      <c r="M5668" s="151">
        <v>0</v>
      </c>
      <c r="N5668" s="151">
        <v>0</v>
      </c>
      <c r="O5668" s="151">
        <v>0</v>
      </c>
      <c r="P5668" s="151">
        <v>0</v>
      </c>
    </row>
    <row r="5669" spans="1:16" ht="22" customHeight="1" x14ac:dyDescent="0.2">
      <c r="A5669" s="150" t="s">
        <v>6498</v>
      </c>
      <c r="B5669" s="151">
        <v>1.0383489170818184E-3</v>
      </c>
      <c r="C5669" s="151">
        <v>1.0372941052027937E-4</v>
      </c>
      <c r="D5669" s="151">
        <v>1.2143510725184498E-3</v>
      </c>
      <c r="E5669" s="151">
        <v>5.5670334617889889E-5</v>
      </c>
      <c r="F5669" s="151">
        <v>1.2023253119547424E-3</v>
      </c>
      <c r="G5669" s="151">
        <v>1.0596094503111971E-4</v>
      </c>
      <c r="H5669" s="151">
        <v>3.3901371132488771E-4</v>
      </c>
      <c r="I5669" s="151">
        <v>0</v>
      </c>
      <c r="J5669" s="151">
        <v>6.5174589416364101E-5</v>
      </c>
      <c r="K5669" s="151">
        <v>0</v>
      </c>
      <c r="L5669" s="151">
        <v>1.1409503689319377E-4</v>
      </c>
      <c r="M5669" s="151">
        <v>0</v>
      </c>
      <c r="N5669" s="151">
        <v>8.3927027796997324E-4</v>
      </c>
      <c r="O5669" s="151">
        <v>4.6641639068117094E-4</v>
      </c>
      <c r="P5669" s="151">
        <v>8.509895851277734E-4</v>
      </c>
    </row>
    <row r="5670" spans="1:16" ht="22" customHeight="1" x14ac:dyDescent="0.2">
      <c r="A5670" s="150" t="s">
        <v>6499</v>
      </c>
      <c r="B5670" s="151">
        <v>3.7758142439338853E-4</v>
      </c>
      <c r="C5670" s="151">
        <v>2.0745882104055875E-4</v>
      </c>
      <c r="D5670" s="151">
        <v>4.5538165219441862E-4</v>
      </c>
      <c r="E5670" s="151">
        <v>1.1134066923577978E-4</v>
      </c>
      <c r="F5670" s="151">
        <v>5.5491937474834267E-4</v>
      </c>
      <c r="G5670" s="151">
        <v>3.1788283509335912E-4</v>
      </c>
      <c r="H5670" s="151">
        <v>3.3901371132488771E-4</v>
      </c>
      <c r="I5670" s="151">
        <v>1.8470941204297222E-4</v>
      </c>
      <c r="J5670" s="151">
        <v>2.6069835766545641E-4</v>
      </c>
      <c r="K5670" s="151">
        <v>3.1986536184206549E-4</v>
      </c>
      <c r="L5670" s="151">
        <v>5.7047518446596884E-4</v>
      </c>
      <c r="M5670" s="151">
        <v>2.1520152134378007E-4</v>
      </c>
      <c r="N5670" s="151">
        <v>1.1749783891579627E-3</v>
      </c>
      <c r="O5670" s="151">
        <v>1.1193993376348104E-3</v>
      </c>
      <c r="P5670" s="151">
        <v>1.126309745022053E-3</v>
      </c>
    </row>
    <row r="5671" spans="1:16" ht="22" customHeight="1" x14ac:dyDescent="0.2">
      <c r="A5671" s="150" t="s">
        <v>6500</v>
      </c>
      <c r="B5671" s="151">
        <v>1.8879071219669427E-4</v>
      </c>
      <c r="C5671" s="151">
        <v>0</v>
      </c>
      <c r="D5671" s="151">
        <v>2.0239184541974163E-4</v>
      </c>
      <c r="E5671" s="151">
        <v>0</v>
      </c>
      <c r="F5671" s="151">
        <v>2.7745968737417134E-4</v>
      </c>
      <c r="G5671" s="151">
        <v>1.0596094503111971E-4</v>
      </c>
      <c r="H5671" s="151">
        <v>0</v>
      </c>
      <c r="I5671" s="151">
        <v>0</v>
      </c>
      <c r="J5671" s="151">
        <v>0</v>
      </c>
      <c r="K5671" s="151">
        <v>0</v>
      </c>
      <c r="L5671" s="151">
        <v>0</v>
      </c>
      <c r="M5671" s="151">
        <v>0</v>
      </c>
      <c r="N5671" s="151">
        <v>4.7958301598284186E-5</v>
      </c>
      <c r="O5671" s="151">
        <v>2.798498344087026E-4</v>
      </c>
      <c r="P5671" s="151">
        <v>1.2514552722467257E-4</v>
      </c>
    </row>
    <row r="5672" spans="1:16" ht="22" customHeight="1" x14ac:dyDescent="0.2">
      <c r="A5672" s="150" t="s">
        <v>6501</v>
      </c>
      <c r="B5672" s="151">
        <v>0</v>
      </c>
      <c r="C5672" s="151">
        <v>0</v>
      </c>
      <c r="D5672" s="151">
        <v>0</v>
      </c>
      <c r="E5672" s="151">
        <v>0</v>
      </c>
      <c r="F5672" s="151">
        <v>9.2486562458057108E-5</v>
      </c>
      <c r="G5672" s="151">
        <v>0</v>
      </c>
      <c r="H5672" s="151">
        <v>0</v>
      </c>
      <c r="I5672" s="151">
        <v>0</v>
      </c>
      <c r="J5672" s="151">
        <v>0</v>
      </c>
      <c r="K5672" s="151">
        <v>0</v>
      </c>
      <c r="L5672" s="151">
        <v>0</v>
      </c>
      <c r="M5672" s="151">
        <v>0</v>
      </c>
      <c r="N5672" s="151">
        <v>2.3979150799142093E-5</v>
      </c>
      <c r="O5672" s="151">
        <v>0</v>
      </c>
      <c r="P5672" s="151">
        <v>0</v>
      </c>
    </row>
    <row r="5673" spans="1:16" ht="22" customHeight="1" x14ac:dyDescent="0.2">
      <c r="A5673" s="150" t="s">
        <v>6502</v>
      </c>
      <c r="B5673" s="151">
        <v>0</v>
      </c>
      <c r="C5673" s="151">
        <v>0</v>
      </c>
      <c r="D5673" s="151">
        <v>0</v>
      </c>
      <c r="E5673" s="151">
        <v>0</v>
      </c>
      <c r="F5673" s="151">
        <v>0</v>
      </c>
      <c r="G5673" s="151">
        <v>0</v>
      </c>
      <c r="H5673" s="151">
        <v>0</v>
      </c>
      <c r="I5673" s="151">
        <v>0</v>
      </c>
      <c r="J5673" s="151">
        <v>0</v>
      </c>
      <c r="K5673" s="151">
        <v>0</v>
      </c>
      <c r="L5673" s="151">
        <v>0</v>
      </c>
      <c r="M5673" s="151">
        <v>0</v>
      </c>
      <c r="N5673" s="151">
        <v>0</v>
      </c>
      <c r="O5673" s="151">
        <v>0</v>
      </c>
      <c r="P5673" s="151">
        <v>2.521588981392656E-5</v>
      </c>
    </row>
    <row r="5674" spans="1:16" ht="22" customHeight="1" x14ac:dyDescent="0.2">
      <c r="A5674" s="150" t="s">
        <v>6503</v>
      </c>
      <c r="B5674" s="151">
        <v>0</v>
      </c>
      <c r="C5674" s="151">
        <v>0</v>
      </c>
      <c r="D5674" s="151">
        <v>5.0975558081464768E-5</v>
      </c>
      <c r="E5674" s="151">
        <v>5.6085784876232349E-5</v>
      </c>
      <c r="F5674" s="151">
        <v>9.3176760685356044E-5</v>
      </c>
      <c r="G5674" s="151">
        <v>0</v>
      </c>
      <c r="H5674" s="151">
        <v>0</v>
      </c>
      <c r="I5674" s="151">
        <v>6.2029280163684703E-5</v>
      </c>
      <c r="J5674" s="151">
        <v>0</v>
      </c>
      <c r="K5674" s="151">
        <v>1.0741747226039513E-4</v>
      </c>
      <c r="L5674" s="151">
        <v>1.1494649239239671E-4</v>
      </c>
      <c r="M5674" s="151">
        <v>0</v>
      </c>
      <c r="N5674" s="151">
        <v>0</v>
      </c>
      <c r="O5674" s="151">
        <v>0</v>
      </c>
      <c r="P5674" s="151">
        <v>2.521588981392656E-5</v>
      </c>
    </row>
    <row r="5675" spans="1:16" ht="22" customHeight="1" x14ac:dyDescent="0.2">
      <c r="A5675" s="150" t="s">
        <v>6504</v>
      </c>
      <c r="B5675" s="151">
        <v>9.5099799054304947E-5</v>
      </c>
      <c r="C5675" s="151">
        <v>0</v>
      </c>
      <c r="D5675" s="151">
        <v>5.0975558081464768E-5</v>
      </c>
      <c r="E5675" s="151">
        <v>0</v>
      </c>
      <c r="F5675" s="151">
        <v>9.3176760685356044E-5</v>
      </c>
      <c r="G5675" s="151">
        <v>0</v>
      </c>
      <c r="H5675" s="151">
        <v>2.2769577626298427E-4</v>
      </c>
      <c r="I5675" s="151">
        <v>0</v>
      </c>
      <c r="J5675" s="151">
        <v>1.9698290084796608E-4</v>
      </c>
      <c r="K5675" s="151">
        <v>0</v>
      </c>
      <c r="L5675" s="151">
        <v>2.2989298478479341E-4</v>
      </c>
      <c r="M5675" s="151">
        <v>0</v>
      </c>
      <c r="N5675" s="151">
        <v>4.8316199371405702E-4</v>
      </c>
      <c r="O5675" s="151">
        <v>5.63876532017535E-4</v>
      </c>
      <c r="P5675" s="151">
        <v>4.7910190646460466E-4</v>
      </c>
    </row>
    <row r="5676" spans="1:16" ht="22" customHeight="1" x14ac:dyDescent="0.2">
      <c r="A5676" s="150" t="s">
        <v>6505</v>
      </c>
      <c r="B5676" s="151">
        <v>0</v>
      </c>
      <c r="C5676" s="151">
        <v>0</v>
      </c>
      <c r="D5676" s="151">
        <v>0</v>
      </c>
      <c r="E5676" s="151">
        <v>0</v>
      </c>
      <c r="F5676" s="151">
        <v>0</v>
      </c>
      <c r="G5676" s="151">
        <v>0</v>
      </c>
      <c r="H5676" s="151">
        <v>0</v>
      </c>
      <c r="I5676" s="151">
        <v>0</v>
      </c>
      <c r="J5676" s="151">
        <v>0</v>
      </c>
      <c r="K5676" s="151">
        <v>0</v>
      </c>
      <c r="L5676" s="151">
        <v>0</v>
      </c>
      <c r="M5676" s="151">
        <v>0</v>
      </c>
      <c r="N5676" s="151">
        <v>2.4158099685702853E-5</v>
      </c>
      <c r="O5676" s="151">
        <v>0</v>
      </c>
      <c r="P5676" s="151">
        <v>7.5647669441779682E-5</v>
      </c>
    </row>
    <row r="5677" spans="1:16" ht="22" customHeight="1" x14ac:dyDescent="0.2">
      <c r="A5677" s="150" t="s">
        <v>6506</v>
      </c>
      <c r="B5677" s="151">
        <v>1.9019959810860989E-4</v>
      </c>
      <c r="C5677" s="151">
        <v>1.045035105987889E-4</v>
      </c>
      <c r="D5677" s="151">
        <v>2.5487779040732383E-4</v>
      </c>
      <c r="E5677" s="151">
        <v>1.121715697524647E-4</v>
      </c>
      <c r="F5677" s="151">
        <v>3.7270704274142418E-4</v>
      </c>
      <c r="G5677" s="151">
        <v>2.1350339670449492E-4</v>
      </c>
      <c r="H5677" s="151">
        <v>6.8308732878895274E-4</v>
      </c>
      <c r="I5677" s="151">
        <v>1.2405856032736941E-4</v>
      </c>
      <c r="J5677" s="151">
        <v>9.192535372905085E-4</v>
      </c>
      <c r="K5677" s="151">
        <v>0</v>
      </c>
      <c r="L5677" s="151">
        <v>9.1957193913917365E-4</v>
      </c>
      <c r="M5677" s="151">
        <v>1.0840375142317279E-4</v>
      </c>
      <c r="N5677" s="151">
        <v>7.730591899424913E-4</v>
      </c>
      <c r="O5677" s="151">
        <v>5.63876532017535E-4</v>
      </c>
      <c r="P5677" s="151">
        <v>7.0604491478994374E-4</v>
      </c>
    </row>
    <row r="5678" spans="1:16" ht="22" customHeight="1" x14ac:dyDescent="0.2">
      <c r="A5678" s="150" t="s">
        <v>6507</v>
      </c>
      <c r="B5678" s="151">
        <v>2.8529939716291479E-4</v>
      </c>
      <c r="C5678" s="151">
        <v>1.045035105987889E-4</v>
      </c>
      <c r="D5678" s="151">
        <v>3.0585334848878864E-4</v>
      </c>
      <c r="E5678" s="151">
        <v>5.6085784876232349E-5</v>
      </c>
      <c r="F5678" s="151">
        <v>2.7953028205606812E-4</v>
      </c>
      <c r="G5678" s="151">
        <v>0</v>
      </c>
      <c r="H5678" s="151">
        <v>5.6923944065746064E-4</v>
      </c>
      <c r="I5678" s="151">
        <v>1.860878404910541E-4</v>
      </c>
      <c r="J5678" s="151">
        <v>5.9094870254389827E-4</v>
      </c>
      <c r="K5678" s="151">
        <v>0</v>
      </c>
      <c r="L5678" s="151">
        <v>8.0462544674677694E-4</v>
      </c>
      <c r="M5678" s="151">
        <v>0</v>
      </c>
      <c r="N5678" s="151">
        <v>5.7979439245686845E-4</v>
      </c>
      <c r="O5678" s="151">
        <v>8.4581479802630255E-4</v>
      </c>
      <c r="P5678" s="151">
        <v>6.3039724534816408E-4</v>
      </c>
    </row>
    <row r="5679" spans="1:16" ht="22" customHeight="1" x14ac:dyDescent="0.2">
      <c r="A5679" s="150" t="s">
        <v>6508</v>
      </c>
      <c r="B5679" s="151">
        <v>0</v>
      </c>
      <c r="C5679" s="151">
        <v>0</v>
      </c>
      <c r="D5679" s="151">
        <v>0</v>
      </c>
      <c r="E5679" s="151">
        <v>5.6085784876232349E-5</v>
      </c>
      <c r="F5679" s="151">
        <v>0</v>
      </c>
      <c r="G5679" s="151">
        <v>1.0675169835224746E-4</v>
      </c>
      <c r="H5679" s="151">
        <v>0</v>
      </c>
      <c r="I5679" s="151">
        <v>1.2405856032736941E-4</v>
      </c>
      <c r="J5679" s="151">
        <v>0</v>
      </c>
      <c r="K5679" s="151">
        <v>1.0741747226039513E-4</v>
      </c>
      <c r="L5679" s="151">
        <v>0</v>
      </c>
      <c r="M5679" s="151">
        <v>1.0840375142317279E-4</v>
      </c>
      <c r="N5679" s="151">
        <v>0</v>
      </c>
      <c r="O5679" s="151">
        <v>9.3979422002922505E-5</v>
      </c>
      <c r="P5679" s="151">
        <v>2.521588981392656E-5</v>
      </c>
    </row>
    <row r="5680" spans="1:16" ht="22" customHeight="1" x14ac:dyDescent="0.2">
      <c r="A5680" s="150" t="s">
        <v>6509</v>
      </c>
      <c r="B5680" s="151">
        <v>0</v>
      </c>
      <c r="C5680" s="151">
        <v>0</v>
      </c>
      <c r="D5680" s="151">
        <v>0</v>
      </c>
      <c r="E5680" s="151">
        <v>1.121715697524647E-4</v>
      </c>
      <c r="F5680" s="151">
        <v>0</v>
      </c>
      <c r="G5680" s="151">
        <v>2.1350339670449492E-4</v>
      </c>
      <c r="H5680" s="151">
        <v>0</v>
      </c>
      <c r="I5680" s="151">
        <v>0</v>
      </c>
      <c r="J5680" s="151">
        <v>0</v>
      </c>
      <c r="K5680" s="151">
        <v>0</v>
      </c>
      <c r="L5680" s="151">
        <v>0</v>
      </c>
      <c r="M5680" s="151">
        <v>2.1680750284634558E-4</v>
      </c>
      <c r="N5680" s="151">
        <v>0</v>
      </c>
      <c r="O5680" s="151">
        <v>0</v>
      </c>
      <c r="P5680" s="151">
        <v>0</v>
      </c>
    </row>
    <row r="5681" spans="1:16" ht="22" customHeight="1" x14ac:dyDescent="0.2">
      <c r="A5681" s="150" t="s">
        <v>6510</v>
      </c>
      <c r="B5681" s="151">
        <v>0</v>
      </c>
      <c r="C5681" s="151">
        <v>1.045035105987889E-4</v>
      </c>
      <c r="D5681" s="151">
        <v>0</v>
      </c>
      <c r="E5681" s="151">
        <v>0</v>
      </c>
      <c r="F5681" s="151">
        <v>0</v>
      </c>
      <c r="G5681" s="151">
        <v>1.0675169835224746E-4</v>
      </c>
      <c r="H5681" s="151">
        <v>0</v>
      </c>
      <c r="I5681" s="151">
        <v>6.2029280163684703E-5</v>
      </c>
      <c r="J5681" s="151">
        <v>0</v>
      </c>
      <c r="K5681" s="151">
        <v>1.0741747226039513E-4</v>
      </c>
      <c r="L5681" s="151">
        <v>0</v>
      </c>
      <c r="M5681" s="151">
        <v>1.0840375142317279E-4</v>
      </c>
      <c r="N5681" s="151">
        <v>2.4158099685702853E-5</v>
      </c>
      <c r="O5681" s="151">
        <v>0</v>
      </c>
      <c r="P5681" s="151">
        <v>0</v>
      </c>
    </row>
    <row r="5682" spans="1:16" ht="22" customHeight="1" x14ac:dyDescent="0.2">
      <c r="A5682" s="150" t="s">
        <v>6511</v>
      </c>
      <c r="B5682" s="151">
        <v>0</v>
      </c>
      <c r="C5682" s="151">
        <v>1.045035105987889E-4</v>
      </c>
      <c r="D5682" s="151">
        <v>5.0975558081464768E-5</v>
      </c>
      <c r="E5682" s="151">
        <v>1.6825735462869704E-4</v>
      </c>
      <c r="F5682" s="151">
        <v>0</v>
      </c>
      <c r="G5682" s="151">
        <v>1.0675169835224746E-4</v>
      </c>
      <c r="H5682" s="151">
        <v>0</v>
      </c>
      <c r="I5682" s="151">
        <v>6.2029280163684703E-5</v>
      </c>
      <c r="J5682" s="151">
        <v>6.5660966949322036E-5</v>
      </c>
      <c r="K5682" s="151">
        <v>0</v>
      </c>
      <c r="L5682" s="151">
        <v>0</v>
      </c>
      <c r="M5682" s="151">
        <v>1.0840375142317279E-4</v>
      </c>
      <c r="N5682" s="151">
        <v>1.6910669779991998E-4</v>
      </c>
      <c r="O5682" s="151">
        <v>9.3979422002922505E-5</v>
      </c>
      <c r="P5682" s="151">
        <v>1.0086355925570624E-4</v>
      </c>
    </row>
    <row r="5683" spans="1:16" ht="22" customHeight="1" x14ac:dyDescent="0.2">
      <c r="A5683" s="150" t="s">
        <v>6512</v>
      </c>
      <c r="B5683" s="151">
        <v>9.5099799054304947E-5</v>
      </c>
      <c r="C5683" s="151">
        <v>0</v>
      </c>
      <c r="D5683" s="151">
        <v>0</v>
      </c>
      <c r="E5683" s="151">
        <v>0</v>
      </c>
      <c r="F5683" s="151">
        <v>9.3176760685356044E-5</v>
      </c>
      <c r="G5683" s="151">
        <v>0</v>
      </c>
      <c r="H5683" s="151">
        <v>1.1384788813149213E-4</v>
      </c>
      <c r="I5683" s="151">
        <v>0</v>
      </c>
      <c r="J5683" s="151">
        <v>6.5660966949322036E-5</v>
      </c>
      <c r="K5683" s="151">
        <v>1.0741747226039513E-4</v>
      </c>
      <c r="L5683" s="151">
        <v>1.1494649239239671E-4</v>
      </c>
      <c r="M5683" s="151">
        <v>0</v>
      </c>
      <c r="N5683" s="151">
        <v>4.8316199371405706E-5</v>
      </c>
      <c r="O5683" s="151">
        <v>9.3979422002922505E-5</v>
      </c>
      <c r="P5683" s="151">
        <v>2.521588981392656E-5</v>
      </c>
    </row>
    <row r="5684" spans="1:16" ht="22" customHeight="1" x14ac:dyDescent="0.2">
      <c r="A5684" s="150" t="s">
        <v>6513</v>
      </c>
      <c r="B5684" s="151">
        <v>9.5099799054304947E-5</v>
      </c>
      <c r="C5684" s="151">
        <v>1.045035105987889E-4</v>
      </c>
      <c r="D5684" s="151">
        <v>5.0975558081464768E-5</v>
      </c>
      <c r="E5684" s="151">
        <v>1.6825735462869704E-4</v>
      </c>
      <c r="F5684" s="151">
        <v>0</v>
      </c>
      <c r="G5684" s="151">
        <v>1.0675169835224746E-4</v>
      </c>
      <c r="H5684" s="151">
        <v>1.1384788813149213E-4</v>
      </c>
      <c r="I5684" s="151">
        <v>6.2029280163684703E-5</v>
      </c>
      <c r="J5684" s="151">
        <v>1.9698290084796608E-4</v>
      </c>
      <c r="K5684" s="151">
        <v>1.0741747226039513E-4</v>
      </c>
      <c r="L5684" s="151">
        <v>1.1494649239239671E-4</v>
      </c>
      <c r="M5684" s="151">
        <v>1.0840375142317279E-4</v>
      </c>
      <c r="N5684" s="151">
        <v>2.4158099685702853E-5</v>
      </c>
      <c r="O5684" s="151">
        <v>0</v>
      </c>
      <c r="P5684" s="151">
        <v>5.0431779627853119E-5</v>
      </c>
    </row>
    <row r="5685" spans="1:16" ht="22" customHeight="1" x14ac:dyDescent="0.2">
      <c r="A5685" s="150" t="s">
        <v>6514</v>
      </c>
      <c r="B5685" s="151">
        <v>0</v>
      </c>
      <c r="C5685" s="151">
        <v>0</v>
      </c>
      <c r="D5685" s="151">
        <v>0</v>
      </c>
      <c r="E5685" s="151">
        <v>5.6085784876232349E-5</v>
      </c>
      <c r="F5685" s="151">
        <v>0</v>
      </c>
      <c r="G5685" s="151">
        <v>1.0675169835224746E-4</v>
      </c>
      <c r="H5685" s="151">
        <v>0</v>
      </c>
      <c r="I5685" s="151">
        <v>0</v>
      </c>
      <c r="J5685" s="151">
        <v>0</v>
      </c>
      <c r="K5685" s="151">
        <v>1.0741747226039513E-4</v>
      </c>
      <c r="L5685" s="151">
        <v>0</v>
      </c>
      <c r="M5685" s="151">
        <v>0</v>
      </c>
      <c r="N5685" s="151">
        <v>4.8316199371405706E-5</v>
      </c>
      <c r="O5685" s="151">
        <v>0</v>
      </c>
      <c r="P5685" s="151">
        <v>2.521588981392656E-5</v>
      </c>
    </row>
    <row r="5686" spans="1:16" ht="22" customHeight="1" x14ac:dyDescent="0.2">
      <c r="A5686" s="150" t="s">
        <v>6515</v>
      </c>
      <c r="B5686" s="151">
        <v>0</v>
      </c>
      <c r="C5686" s="151">
        <v>0</v>
      </c>
      <c r="D5686" s="151">
        <v>0</v>
      </c>
      <c r="E5686" s="151">
        <v>0</v>
      </c>
      <c r="F5686" s="151">
        <v>0</v>
      </c>
      <c r="G5686" s="151">
        <v>0</v>
      </c>
      <c r="H5686" s="151">
        <v>0</v>
      </c>
      <c r="I5686" s="151">
        <v>6.2029280163684703E-5</v>
      </c>
      <c r="J5686" s="151">
        <v>0</v>
      </c>
      <c r="K5686" s="151">
        <v>0</v>
      </c>
      <c r="L5686" s="151">
        <v>0</v>
      </c>
      <c r="M5686" s="151">
        <v>1.0840375142317279E-4</v>
      </c>
      <c r="N5686" s="151">
        <v>0</v>
      </c>
      <c r="O5686" s="151">
        <v>0</v>
      </c>
      <c r="P5686" s="151">
        <v>0</v>
      </c>
    </row>
    <row r="5687" spans="1:16" ht="22" customHeight="1" x14ac:dyDescent="0.2">
      <c r="A5687" s="150" t="s">
        <v>6516</v>
      </c>
      <c r="B5687" s="151">
        <v>9.5099799054304947E-5</v>
      </c>
      <c r="C5687" s="151">
        <v>1.045035105987889E-4</v>
      </c>
      <c r="D5687" s="151">
        <v>5.0975558081464768E-5</v>
      </c>
      <c r="E5687" s="151">
        <v>1.121715697524647E-4</v>
      </c>
      <c r="F5687" s="151">
        <v>9.3176760685356044E-5</v>
      </c>
      <c r="G5687" s="151">
        <v>1.0675169835224746E-4</v>
      </c>
      <c r="H5687" s="151">
        <v>1.1384788813149213E-4</v>
      </c>
      <c r="I5687" s="151">
        <v>6.2029280163684703E-5</v>
      </c>
      <c r="J5687" s="151">
        <v>6.5660966949322036E-5</v>
      </c>
      <c r="K5687" s="151">
        <v>1.0741747226039513E-4</v>
      </c>
      <c r="L5687" s="151">
        <v>1.1494649239239671E-4</v>
      </c>
      <c r="M5687" s="151">
        <v>1.0840375142317279E-4</v>
      </c>
      <c r="N5687" s="151">
        <v>2.4158099685702853E-5</v>
      </c>
      <c r="O5687" s="151">
        <v>0</v>
      </c>
      <c r="P5687" s="151">
        <v>2.521588981392656E-5</v>
      </c>
    </row>
    <row r="5688" spans="1:16" ht="22" customHeight="1" x14ac:dyDescent="0.2">
      <c r="A5688" s="150" t="s">
        <v>6517</v>
      </c>
      <c r="B5688" s="151">
        <v>1.9019959810860989E-4</v>
      </c>
      <c r="C5688" s="151">
        <v>0</v>
      </c>
      <c r="D5688" s="151">
        <v>1.0195111616292954E-4</v>
      </c>
      <c r="E5688" s="151">
        <v>1.121715697524647E-4</v>
      </c>
      <c r="F5688" s="151">
        <v>1.8635352137071209E-4</v>
      </c>
      <c r="G5688" s="151">
        <v>1.0675169835224746E-4</v>
      </c>
      <c r="H5688" s="151">
        <v>1.1384788813149213E-4</v>
      </c>
      <c r="I5688" s="151">
        <v>1.2405856032736941E-4</v>
      </c>
      <c r="J5688" s="151">
        <v>1.3132193389864407E-4</v>
      </c>
      <c r="K5688" s="151">
        <v>2.1483494452079026E-4</v>
      </c>
      <c r="L5688" s="151">
        <v>2.2989298478479341E-4</v>
      </c>
      <c r="M5688" s="151">
        <v>1.0840375142317279E-4</v>
      </c>
      <c r="N5688" s="151">
        <v>7.2474299057108556E-5</v>
      </c>
      <c r="O5688" s="151">
        <v>1.8795884400584501E-4</v>
      </c>
      <c r="P5688" s="151">
        <v>2.521588981392656E-5</v>
      </c>
    </row>
    <row r="5689" spans="1:16" ht="22" customHeight="1" x14ac:dyDescent="0.2">
      <c r="A5689" s="152" t="s">
        <v>6518</v>
      </c>
      <c r="B5689" s="153">
        <v>0</v>
      </c>
      <c r="C5689" s="153">
        <v>0</v>
      </c>
      <c r="D5689" s="153">
        <v>0</v>
      </c>
      <c r="E5689" s="153">
        <v>0</v>
      </c>
      <c r="F5689" s="153">
        <v>0</v>
      </c>
      <c r="G5689" s="153">
        <v>0</v>
      </c>
      <c r="H5689" s="153">
        <v>0</v>
      </c>
      <c r="I5689" s="153">
        <v>0</v>
      </c>
      <c r="J5689" s="153">
        <v>0</v>
      </c>
      <c r="K5689" s="153">
        <v>0</v>
      </c>
      <c r="L5689" s="153">
        <v>0</v>
      </c>
      <c r="M5689" s="153">
        <v>0</v>
      </c>
      <c r="N5689" s="153">
        <v>2.4158099685702853E-5</v>
      </c>
      <c r="O5689" s="153">
        <v>0</v>
      </c>
      <c r="P5689" s="153">
        <v>0</v>
      </c>
    </row>
    <row r="5690" spans="1:16" ht="22" customHeight="1" x14ac:dyDescent="0.2">
      <c r="A5690" s="150" t="s">
        <v>6519</v>
      </c>
      <c r="B5690" s="151">
        <v>9.5099799054304947E-5</v>
      </c>
      <c r="C5690" s="151">
        <v>0</v>
      </c>
      <c r="D5690" s="151">
        <v>1.0195111616292954E-4</v>
      </c>
      <c r="E5690" s="151">
        <v>0</v>
      </c>
      <c r="F5690" s="151">
        <v>0</v>
      </c>
      <c r="G5690" s="151">
        <v>0</v>
      </c>
      <c r="H5690" s="151">
        <v>0</v>
      </c>
      <c r="I5690" s="151">
        <v>0</v>
      </c>
      <c r="J5690" s="151">
        <v>0</v>
      </c>
      <c r="K5690" s="151">
        <v>0</v>
      </c>
      <c r="L5690" s="151">
        <v>0</v>
      </c>
      <c r="M5690" s="151">
        <v>0</v>
      </c>
      <c r="N5690" s="151">
        <v>2.4158099685702853E-5</v>
      </c>
      <c r="O5690" s="151">
        <v>0</v>
      </c>
      <c r="P5690" s="151">
        <v>0</v>
      </c>
    </row>
    <row r="5691" spans="1:16" ht="22" customHeight="1" x14ac:dyDescent="0.2">
      <c r="A5691" s="150" t="s">
        <v>6520</v>
      </c>
      <c r="B5691" s="151">
        <v>1.0460977895973545E-3</v>
      </c>
      <c r="C5691" s="151">
        <v>1.045035105987889E-4</v>
      </c>
      <c r="D5691" s="151">
        <v>9.6853560354783061E-4</v>
      </c>
      <c r="E5691" s="151">
        <v>1.6825735462869704E-4</v>
      </c>
      <c r="F5691" s="151">
        <v>1.2112978889096285E-3</v>
      </c>
      <c r="G5691" s="151">
        <v>2.1350339670449492E-4</v>
      </c>
      <c r="H5691" s="151">
        <v>2.2769577626298427E-4</v>
      </c>
      <c r="I5691" s="151">
        <v>0</v>
      </c>
      <c r="J5691" s="151">
        <v>1.9698290084796608E-4</v>
      </c>
      <c r="K5691" s="151">
        <v>0</v>
      </c>
      <c r="L5691" s="151">
        <v>2.2989298478479341E-4</v>
      </c>
      <c r="M5691" s="151">
        <v>0</v>
      </c>
      <c r="N5691" s="151">
        <v>8.9384968837100565E-4</v>
      </c>
      <c r="O5691" s="151">
        <v>8.4581479802630255E-4</v>
      </c>
      <c r="P5691" s="151">
        <v>8.0690847404564991E-4</v>
      </c>
    </row>
    <row r="5692" spans="1:16" ht="22" customHeight="1" x14ac:dyDescent="0.2">
      <c r="A5692" s="150" t="s">
        <v>6521</v>
      </c>
      <c r="B5692" s="151">
        <v>6.6569859338013457E-4</v>
      </c>
      <c r="C5692" s="151">
        <v>1.045035105987889E-4</v>
      </c>
      <c r="D5692" s="151">
        <v>6.1170669697757727E-4</v>
      </c>
      <c r="E5692" s="151">
        <v>0</v>
      </c>
      <c r="F5692" s="151">
        <v>8.3859084616820436E-4</v>
      </c>
      <c r="G5692" s="151">
        <v>1.0675169835224746E-4</v>
      </c>
      <c r="H5692" s="151">
        <v>0</v>
      </c>
      <c r="I5692" s="151">
        <v>0</v>
      </c>
      <c r="J5692" s="151">
        <v>1.9698290084796608E-4</v>
      </c>
      <c r="K5692" s="151">
        <v>1.0741747226039513E-4</v>
      </c>
      <c r="L5692" s="151">
        <v>1.1494649239239671E-4</v>
      </c>
      <c r="M5692" s="151">
        <v>0</v>
      </c>
      <c r="N5692" s="151">
        <v>4.8316199371405702E-4</v>
      </c>
      <c r="O5692" s="151">
        <v>4.6989711001461248E-4</v>
      </c>
      <c r="P5692" s="151">
        <v>5.295336860924578E-4</v>
      </c>
    </row>
    <row r="5693" spans="1:16" ht="22" customHeight="1" x14ac:dyDescent="0.2">
      <c r="A5693" s="150" t="s">
        <v>6522</v>
      </c>
      <c r="B5693" s="151">
        <v>7.6079839243443957E-4</v>
      </c>
      <c r="C5693" s="151">
        <v>1.045035105987889E-4</v>
      </c>
      <c r="D5693" s="151">
        <v>6.1170669697757727E-4</v>
      </c>
      <c r="E5693" s="151">
        <v>5.6085784876232349E-5</v>
      </c>
      <c r="F5693" s="151">
        <v>6.5223732479749224E-4</v>
      </c>
      <c r="G5693" s="151">
        <v>1.0675169835224746E-4</v>
      </c>
      <c r="H5693" s="151">
        <v>1.1384788813149213E-4</v>
      </c>
      <c r="I5693" s="151">
        <v>0</v>
      </c>
      <c r="J5693" s="151">
        <v>2.6264386779728814E-4</v>
      </c>
      <c r="K5693" s="151">
        <v>2.1483494452079026E-4</v>
      </c>
      <c r="L5693" s="151">
        <v>2.2989298478479341E-4</v>
      </c>
      <c r="M5693" s="151">
        <v>1.0840375142317279E-4</v>
      </c>
      <c r="N5693" s="151">
        <v>6.0395249214257143E-4</v>
      </c>
      <c r="O5693" s="151">
        <v>6.5785595402045752E-4</v>
      </c>
      <c r="P5693" s="151">
        <v>5.5474957590638432E-4</v>
      </c>
    </row>
    <row r="5694" spans="1:16" ht="22" customHeight="1" x14ac:dyDescent="0.2">
      <c r="A5694" s="150" t="s">
        <v>6523</v>
      </c>
      <c r="B5694" s="151">
        <v>2.8529939716291479E-4</v>
      </c>
      <c r="C5694" s="151">
        <v>1.045035105987889E-4</v>
      </c>
      <c r="D5694" s="151">
        <v>2.0390223232585907E-4</v>
      </c>
      <c r="E5694" s="151">
        <v>1.121715697524647E-4</v>
      </c>
      <c r="F5694" s="151">
        <v>4.6588380342678018E-4</v>
      </c>
      <c r="G5694" s="151">
        <v>0</v>
      </c>
      <c r="H5694" s="151">
        <v>0</v>
      </c>
      <c r="I5694" s="151">
        <v>6.2029280163684703E-5</v>
      </c>
      <c r="J5694" s="151">
        <v>1.3132193389864407E-4</v>
      </c>
      <c r="K5694" s="151">
        <v>0</v>
      </c>
      <c r="L5694" s="151">
        <v>0</v>
      </c>
      <c r="M5694" s="151">
        <v>0</v>
      </c>
      <c r="N5694" s="151">
        <v>7.2474299057108556E-5</v>
      </c>
      <c r="O5694" s="151">
        <v>9.3979422002922505E-5</v>
      </c>
      <c r="P5694" s="151">
        <v>1.0086355925570624E-4</v>
      </c>
    </row>
    <row r="5695" spans="1:16" ht="22" customHeight="1" x14ac:dyDescent="0.2">
      <c r="A5695" s="150" t="s">
        <v>6524</v>
      </c>
      <c r="B5695" s="151">
        <v>5.7059879432582957E-4</v>
      </c>
      <c r="C5695" s="151">
        <v>0</v>
      </c>
      <c r="D5695" s="151">
        <v>7.6463337122197159E-4</v>
      </c>
      <c r="E5695" s="151">
        <v>0</v>
      </c>
      <c r="F5695" s="151">
        <v>6.5223732479749224E-4</v>
      </c>
      <c r="G5695" s="151">
        <v>0</v>
      </c>
      <c r="H5695" s="151">
        <v>0</v>
      </c>
      <c r="I5695" s="151">
        <v>0</v>
      </c>
      <c r="J5695" s="151">
        <v>6.5660966949322036E-5</v>
      </c>
      <c r="K5695" s="151">
        <v>0</v>
      </c>
      <c r="L5695" s="151">
        <v>1.1494649239239671E-4</v>
      </c>
      <c r="M5695" s="151">
        <v>0</v>
      </c>
      <c r="N5695" s="151">
        <v>4.5900389402835421E-4</v>
      </c>
      <c r="O5695" s="151">
        <v>3.7591768801169002E-4</v>
      </c>
      <c r="P5695" s="151">
        <v>5.0431779627853118E-4</v>
      </c>
    </row>
    <row r="5696" spans="1:16" ht="22" customHeight="1" x14ac:dyDescent="0.2">
      <c r="A5696" s="150" t="s">
        <v>6525</v>
      </c>
      <c r="B5696" s="151">
        <v>9.5814835137420008E-5</v>
      </c>
      <c r="C5696" s="151">
        <v>0</v>
      </c>
      <c r="D5696" s="151">
        <v>5.1358832954257738E-5</v>
      </c>
      <c r="E5696" s="151">
        <v>5.6507482506880709E-5</v>
      </c>
      <c r="F5696" s="151">
        <v>9.3877337833366231E-5</v>
      </c>
      <c r="G5696" s="151">
        <v>0</v>
      </c>
      <c r="H5696" s="151">
        <v>1.1470388729037552E-4</v>
      </c>
      <c r="I5696" s="151">
        <v>1.2499133145765036E-4</v>
      </c>
      <c r="J5696" s="151">
        <v>1.32309316860288E-4</v>
      </c>
      <c r="K5696" s="151">
        <v>1.0822512242776652E-4</v>
      </c>
      <c r="L5696" s="151">
        <v>1.1581075173369292E-4</v>
      </c>
      <c r="M5696" s="151">
        <v>1.0921881722334701E-4</v>
      </c>
      <c r="N5696" s="151">
        <v>0</v>
      </c>
      <c r="O5696" s="151">
        <v>0</v>
      </c>
      <c r="P5696" s="151">
        <v>0</v>
      </c>
    </row>
    <row r="5697" spans="1:16" ht="22" customHeight="1" x14ac:dyDescent="0.2">
      <c r="A5697" s="150" t="s">
        <v>6526</v>
      </c>
      <c r="B5697" s="151">
        <v>9.5814835137420008E-5</v>
      </c>
      <c r="C5697" s="151">
        <v>0</v>
      </c>
      <c r="D5697" s="151">
        <v>0</v>
      </c>
      <c r="E5697" s="151">
        <v>0</v>
      </c>
      <c r="F5697" s="151">
        <v>0</v>
      </c>
      <c r="G5697" s="151">
        <v>0</v>
      </c>
      <c r="H5697" s="151">
        <v>0</v>
      </c>
      <c r="I5697" s="151">
        <v>0</v>
      </c>
      <c r="J5697" s="151">
        <v>0</v>
      </c>
      <c r="K5697" s="151">
        <v>0</v>
      </c>
      <c r="L5697" s="151">
        <v>0</v>
      </c>
      <c r="M5697" s="151">
        <v>0</v>
      </c>
      <c r="N5697" s="151">
        <v>2.4339739532963776E-5</v>
      </c>
      <c r="O5697" s="151">
        <v>0</v>
      </c>
      <c r="P5697" s="151">
        <v>0</v>
      </c>
    </row>
    <row r="5698" spans="1:16" ht="22" customHeight="1" x14ac:dyDescent="0.2">
      <c r="A5698" s="150" t="s">
        <v>6527</v>
      </c>
      <c r="B5698" s="151">
        <v>0</v>
      </c>
      <c r="C5698" s="151">
        <v>1.0528925127998281E-4</v>
      </c>
      <c r="D5698" s="151">
        <v>0</v>
      </c>
      <c r="E5698" s="151">
        <v>1.1301496501376142E-4</v>
      </c>
      <c r="F5698" s="151">
        <v>0</v>
      </c>
      <c r="G5698" s="151">
        <v>1.0755434270076059E-4</v>
      </c>
      <c r="H5698" s="151">
        <v>1.1470388729037552E-4</v>
      </c>
      <c r="I5698" s="151">
        <v>1.2499133145765036E-4</v>
      </c>
      <c r="J5698" s="151">
        <v>1.32309316860288E-4</v>
      </c>
      <c r="K5698" s="151">
        <v>1.0822512242776652E-4</v>
      </c>
      <c r="L5698" s="151">
        <v>1.1581075173369292E-4</v>
      </c>
      <c r="M5698" s="151">
        <v>0</v>
      </c>
      <c r="N5698" s="151">
        <v>0</v>
      </c>
      <c r="O5698" s="151">
        <v>0</v>
      </c>
      <c r="P5698" s="151">
        <v>0</v>
      </c>
    </row>
    <row r="5699" spans="1:16" ht="22" customHeight="1" x14ac:dyDescent="0.2">
      <c r="A5699" s="150" t="s">
        <v>6528</v>
      </c>
      <c r="B5699" s="151">
        <v>0</v>
      </c>
      <c r="C5699" s="151">
        <v>0</v>
      </c>
      <c r="D5699" s="151">
        <v>0</v>
      </c>
      <c r="E5699" s="151">
        <v>1.1301496501376142E-4</v>
      </c>
      <c r="F5699" s="151">
        <v>0</v>
      </c>
      <c r="G5699" s="151">
        <v>0</v>
      </c>
      <c r="H5699" s="151">
        <v>0</v>
      </c>
      <c r="I5699" s="151">
        <v>6.2495665728825179E-5</v>
      </c>
      <c r="J5699" s="151">
        <v>0</v>
      </c>
      <c r="K5699" s="151">
        <v>0</v>
      </c>
      <c r="L5699" s="151">
        <v>1.1581075173369292E-4</v>
      </c>
      <c r="M5699" s="151">
        <v>0</v>
      </c>
      <c r="N5699" s="151">
        <v>0</v>
      </c>
      <c r="O5699" s="151">
        <v>0</v>
      </c>
      <c r="P5699" s="151">
        <v>2.5405482970422249E-5</v>
      </c>
    </row>
    <row r="5700" spans="1:16" ht="22" customHeight="1" x14ac:dyDescent="0.2">
      <c r="A5700" s="150" t="s">
        <v>6529</v>
      </c>
      <c r="B5700" s="151">
        <v>0</v>
      </c>
      <c r="C5700" s="151">
        <v>1.0528925127998281E-4</v>
      </c>
      <c r="D5700" s="151">
        <v>5.1358832954257738E-5</v>
      </c>
      <c r="E5700" s="151">
        <v>1.1301496501376142E-4</v>
      </c>
      <c r="F5700" s="151">
        <v>0</v>
      </c>
      <c r="G5700" s="151">
        <v>2.1510868540152117E-4</v>
      </c>
      <c r="H5700" s="151">
        <v>1.1470388729037552E-4</v>
      </c>
      <c r="I5700" s="151">
        <v>6.2495665728825179E-5</v>
      </c>
      <c r="J5700" s="151">
        <v>6.6154658430144002E-5</v>
      </c>
      <c r="K5700" s="151">
        <v>1.0822512242776652E-4</v>
      </c>
      <c r="L5700" s="151">
        <v>0</v>
      </c>
      <c r="M5700" s="151">
        <v>2.1843763444669403E-4</v>
      </c>
      <c r="N5700" s="151">
        <v>2.4339739532963776E-5</v>
      </c>
      <c r="O5700" s="151">
        <v>0</v>
      </c>
      <c r="P5700" s="151">
        <v>2.5405482970422249E-5</v>
      </c>
    </row>
    <row r="5701" spans="1:16" ht="22" customHeight="1" x14ac:dyDescent="0.2">
      <c r="A5701" s="150" t="s">
        <v>6530</v>
      </c>
      <c r="B5701" s="151">
        <v>1.9162967027484002E-4</v>
      </c>
      <c r="C5701" s="151">
        <v>2.1057850255996562E-4</v>
      </c>
      <c r="D5701" s="151">
        <v>2.0543533181703095E-4</v>
      </c>
      <c r="E5701" s="151">
        <v>2.8253741253440358E-4</v>
      </c>
      <c r="F5701" s="151">
        <v>2.8163201350009869E-4</v>
      </c>
      <c r="G5701" s="151">
        <v>2.1510868540152117E-4</v>
      </c>
      <c r="H5701" s="151">
        <v>3.4411166187112656E-4</v>
      </c>
      <c r="I5701" s="151">
        <v>3.7497399437295113E-4</v>
      </c>
      <c r="J5701" s="151">
        <v>3.3077329215071998E-4</v>
      </c>
      <c r="K5701" s="151">
        <v>2.1645024485553304E-4</v>
      </c>
      <c r="L5701" s="151">
        <v>3.4743225520107875E-4</v>
      </c>
      <c r="M5701" s="151">
        <v>2.1843763444669403E-4</v>
      </c>
      <c r="N5701" s="151">
        <v>3.6509609299445667E-4</v>
      </c>
      <c r="O5701" s="151">
        <v>2.8405810259529962E-4</v>
      </c>
      <c r="P5701" s="151">
        <v>2.5405482970422251E-4</v>
      </c>
    </row>
    <row r="5702" spans="1:16" ht="22" customHeight="1" x14ac:dyDescent="0.2">
      <c r="A5702" s="150" t="s">
        <v>6531</v>
      </c>
      <c r="B5702" s="151">
        <v>9.5814835137420008E-5</v>
      </c>
      <c r="C5702" s="151">
        <v>5.2644625639991407E-4</v>
      </c>
      <c r="D5702" s="151">
        <v>5.1358832954257738E-5</v>
      </c>
      <c r="E5702" s="151">
        <v>4.5205986005504567E-4</v>
      </c>
      <c r="F5702" s="151">
        <v>0</v>
      </c>
      <c r="G5702" s="151">
        <v>4.3021737080304234E-4</v>
      </c>
      <c r="H5702" s="151">
        <v>2.2940777458075104E-4</v>
      </c>
      <c r="I5702" s="151">
        <v>4.3746966010177631E-4</v>
      </c>
      <c r="J5702" s="151">
        <v>1.9846397529043201E-4</v>
      </c>
      <c r="K5702" s="151">
        <v>5.4112561213883262E-4</v>
      </c>
      <c r="L5702" s="151">
        <v>3.4743225520107875E-4</v>
      </c>
      <c r="M5702" s="151">
        <v>2.1843763444669403E-4</v>
      </c>
      <c r="N5702" s="151">
        <v>3.1641661392852908E-4</v>
      </c>
      <c r="O5702" s="151">
        <v>3.7874413679373279E-4</v>
      </c>
      <c r="P5702" s="151">
        <v>3.04865795645067E-4</v>
      </c>
    </row>
    <row r="5703" spans="1:16" ht="22" customHeight="1" x14ac:dyDescent="0.2">
      <c r="A5703" s="150" t="s">
        <v>6532</v>
      </c>
      <c r="B5703" s="151">
        <v>0</v>
      </c>
      <c r="C5703" s="151">
        <v>0</v>
      </c>
      <c r="D5703" s="151">
        <v>0</v>
      </c>
      <c r="E5703" s="151">
        <v>0</v>
      </c>
      <c r="F5703" s="151">
        <v>9.3877337833366231E-5</v>
      </c>
      <c r="G5703" s="151">
        <v>0</v>
      </c>
      <c r="H5703" s="151">
        <v>0</v>
      </c>
      <c r="I5703" s="151">
        <v>0</v>
      </c>
      <c r="J5703" s="151">
        <v>0</v>
      </c>
      <c r="K5703" s="151">
        <v>0</v>
      </c>
      <c r="L5703" s="151">
        <v>0</v>
      </c>
      <c r="M5703" s="151">
        <v>0</v>
      </c>
      <c r="N5703" s="151">
        <v>0</v>
      </c>
      <c r="O5703" s="151">
        <v>0</v>
      </c>
      <c r="P5703" s="151">
        <v>0</v>
      </c>
    </row>
    <row r="5704" spans="1:16" ht="22" customHeight="1" x14ac:dyDescent="0.2">
      <c r="A5704" s="150" t="s">
        <v>6533</v>
      </c>
      <c r="B5704" s="151">
        <v>0</v>
      </c>
      <c r="C5704" s="151">
        <v>0</v>
      </c>
      <c r="D5704" s="151">
        <v>5.1358832954257738E-5</v>
      </c>
      <c r="E5704" s="151">
        <v>0</v>
      </c>
      <c r="F5704" s="151">
        <v>0</v>
      </c>
      <c r="G5704" s="151">
        <v>0</v>
      </c>
      <c r="H5704" s="151">
        <v>0</v>
      </c>
      <c r="I5704" s="151">
        <v>0</v>
      </c>
      <c r="J5704" s="151">
        <v>0</v>
      </c>
      <c r="K5704" s="151">
        <v>0</v>
      </c>
      <c r="L5704" s="151">
        <v>0</v>
      </c>
      <c r="M5704" s="151">
        <v>0</v>
      </c>
      <c r="N5704" s="151">
        <v>0</v>
      </c>
      <c r="O5704" s="151">
        <v>0</v>
      </c>
      <c r="P5704" s="151">
        <v>0</v>
      </c>
    </row>
    <row r="5705" spans="1:16" ht="22" customHeight="1" x14ac:dyDescent="0.2">
      <c r="A5705" s="150" t="s">
        <v>6534</v>
      </c>
      <c r="B5705" s="151">
        <v>1.9162967027484002E-4</v>
      </c>
      <c r="C5705" s="151">
        <v>0</v>
      </c>
      <c r="D5705" s="151">
        <v>2.0543533181703095E-4</v>
      </c>
      <c r="E5705" s="151">
        <v>0</v>
      </c>
      <c r="F5705" s="151">
        <v>1.8775467566673246E-4</v>
      </c>
      <c r="G5705" s="151">
        <v>0</v>
      </c>
      <c r="H5705" s="151">
        <v>0</v>
      </c>
      <c r="I5705" s="151">
        <v>0</v>
      </c>
      <c r="J5705" s="151">
        <v>0</v>
      </c>
      <c r="K5705" s="151">
        <v>0</v>
      </c>
      <c r="L5705" s="151">
        <v>0</v>
      </c>
      <c r="M5705" s="151">
        <v>0</v>
      </c>
      <c r="N5705" s="151">
        <v>2.6773713486260154E-4</v>
      </c>
      <c r="O5705" s="151">
        <v>9.4686034198433196E-5</v>
      </c>
      <c r="P5705" s="151">
        <v>2.2864934673380024E-4</v>
      </c>
    </row>
    <row r="5706" spans="1:16" ht="22" customHeight="1" x14ac:dyDescent="0.2">
      <c r="A5706" s="150" t="s">
        <v>6535</v>
      </c>
      <c r="B5706" s="151">
        <v>1.1497780216490402E-3</v>
      </c>
      <c r="C5706" s="151">
        <v>2.1057850255996562E-4</v>
      </c>
      <c r="D5706" s="151">
        <v>1.2839708238564435E-3</v>
      </c>
      <c r="E5706" s="151">
        <v>1.6952244752064215E-4</v>
      </c>
      <c r="F5706" s="151">
        <v>1.3142827296671272E-3</v>
      </c>
      <c r="G5706" s="151">
        <v>2.1510868540152117E-4</v>
      </c>
      <c r="H5706" s="151">
        <v>3.4411166187112656E-4</v>
      </c>
      <c r="I5706" s="151">
        <v>1.2499133145765036E-4</v>
      </c>
      <c r="J5706" s="151">
        <v>2.6461863372057601E-4</v>
      </c>
      <c r="K5706" s="151">
        <v>1.0822512242776652E-4</v>
      </c>
      <c r="L5706" s="151">
        <v>3.4743225520107875E-4</v>
      </c>
      <c r="M5706" s="151">
        <v>3.2765645167004106E-4</v>
      </c>
      <c r="N5706" s="151">
        <v>8.5189088365373222E-4</v>
      </c>
      <c r="O5706" s="151">
        <v>1.1362324103811985E-3</v>
      </c>
      <c r="P5706" s="151">
        <v>8.6378642099435641E-4</v>
      </c>
    </row>
    <row r="5707" spans="1:16" ht="22" customHeight="1" x14ac:dyDescent="0.2">
      <c r="A5707" s="150" t="s">
        <v>6536</v>
      </c>
      <c r="B5707" s="151">
        <v>0</v>
      </c>
      <c r="C5707" s="151">
        <v>0</v>
      </c>
      <c r="D5707" s="151">
        <v>0</v>
      </c>
      <c r="E5707" s="151">
        <v>0</v>
      </c>
      <c r="F5707" s="151">
        <v>0</v>
      </c>
      <c r="G5707" s="151">
        <v>0</v>
      </c>
      <c r="H5707" s="151">
        <v>0</v>
      </c>
      <c r="I5707" s="151">
        <v>0</v>
      </c>
      <c r="J5707" s="151">
        <v>0</v>
      </c>
      <c r="K5707" s="151">
        <v>0</v>
      </c>
      <c r="L5707" s="151">
        <v>0</v>
      </c>
      <c r="M5707" s="151">
        <v>0</v>
      </c>
      <c r="N5707" s="151">
        <v>2.4524131499122597E-5</v>
      </c>
      <c r="O5707" s="151">
        <v>0</v>
      </c>
      <c r="P5707" s="151">
        <v>0</v>
      </c>
    </row>
    <row r="5708" spans="1:16" ht="22" customHeight="1" x14ac:dyDescent="0.2">
      <c r="A5708" s="150" t="s">
        <v>6537</v>
      </c>
      <c r="B5708" s="151">
        <v>9.6540705100582299E-5</v>
      </c>
      <c r="C5708" s="151">
        <v>2.1217379424602598E-4</v>
      </c>
      <c r="D5708" s="151">
        <v>5.1747915022093026E-5</v>
      </c>
      <c r="E5708" s="151">
        <v>5.6935569495569209E-5</v>
      </c>
      <c r="F5708" s="151">
        <v>0</v>
      </c>
      <c r="G5708" s="151">
        <v>1.0836914832728151E-4</v>
      </c>
      <c r="H5708" s="151">
        <v>1.1557285613348444E-4</v>
      </c>
      <c r="I5708" s="151">
        <v>6.2969117741922345E-5</v>
      </c>
      <c r="J5708" s="151">
        <v>0</v>
      </c>
      <c r="K5708" s="151">
        <v>1.0904500971888597E-4</v>
      </c>
      <c r="L5708" s="151">
        <v>0</v>
      </c>
      <c r="M5708" s="151">
        <v>1.1004623250534208E-4</v>
      </c>
      <c r="N5708" s="151">
        <v>0</v>
      </c>
      <c r="O5708" s="151">
        <v>0</v>
      </c>
      <c r="P5708" s="151">
        <v>0</v>
      </c>
    </row>
    <row r="5709" spans="1:16" ht="22" customHeight="1" x14ac:dyDescent="0.2">
      <c r="A5709" s="150" t="s">
        <v>6538</v>
      </c>
      <c r="B5709" s="151">
        <v>0</v>
      </c>
      <c r="C5709" s="151">
        <v>0</v>
      </c>
      <c r="D5709" s="151">
        <v>5.1747915022093026E-5</v>
      </c>
      <c r="E5709" s="151">
        <v>0</v>
      </c>
      <c r="F5709" s="151">
        <v>0</v>
      </c>
      <c r="G5709" s="151">
        <v>0</v>
      </c>
      <c r="H5709" s="151">
        <v>0</v>
      </c>
      <c r="I5709" s="151">
        <v>0</v>
      </c>
      <c r="J5709" s="151">
        <v>0</v>
      </c>
      <c r="K5709" s="151">
        <v>0</v>
      </c>
      <c r="L5709" s="151">
        <v>0</v>
      </c>
      <c r="M5709" s="151">
        <v>0</v>
      </c>
      <c r="N5709" s="151">
        <v>2.4524131499122597E-5</v>
      </c>
      <c r="O5709" s="151">
        <v>0</v>
      </c>
      <c r="P5709" s="151">
        <v>5.1195897501002411E-5</v>
      </c>
    </row>
    <row r="5710" spans="1:16" ht="22" customHeight="1" x14ac:dyDescent="0.2">
      <c r="A5710" s="150" t="s">
        <v>6539</v>
      </c>
      <c r="B5710" s="151">
        <v>9.6540705100582299E-5</v>
      </c>
      <c r="C5710" s="151">
        <v>0</v>
      </c>
      <c r="D5710" s="151">
        <v>0</v>
      </c>
      <c r="E5710" s="151">
        <v>0</v>
      </c>
      <c r="F5710" s="151">
        <v>0</v>
      </c>
      <c r="G5710" s="151">
        <v>0</v>
      </c>
      <c r="H5710" s="151">
        <v>0</v>
      </c>
      <c r="I5710" s="151">
        <v>0</v>
      </c>
      <c r="J5710" s="151">
        <v>0</v>
      </c>
      <c r="K5710" s="151">
        <v>0</v>
      </c>
      <c r="L5710" s="151">
        <v>0</v>
      </c>
      <c r="M5710" s="151">
        <v>0</v>
      </c>
      <c r="N5710" s="151">
        <v>9.8096525996490386E-5</v>
      </c>
      <c r="O5710" s="151">
        <v>9.5403352639330424E-5</v>
      </c>
      <c r="P5710" s="151">
        <v>1.7918564125350846E-4</v>
      </c>
    </row>
    <row r="5711" spans="1:16" ht="22" customHeight="1" x14ac:dyDescent="0.2">
      <c r="A5711" s="150" t="s">
        <v>6540</v>
      </c>
      <c r="B5711" s="151">
        <v>6.7578493570407609E-4</v>
      </c>
      <c r="C5711" s="151">
        <v>4.2434758849205196E-4</v>
      </c>
      <c r="D5711" s="151">
        <v>6.2097498026511631E-4</v>
      </c>
      <c r="E5711" s="151">
        <v>4.5548455596455367E-4</v>
      </c>
      <c r="F5711" s="151">
        <v>5.675311787198959E-4</v>
      </c>
      <c r="G5711" s="151">
        <v>4.3347659330912603E-4</v>
      </c>
      <c r="H5711" s="151">
        <v>8.0900999293439114E-4</v>
      </c>
      <c r="I5711" s="151">
        <v>6.9266029516114585E-4</v>
      </c>
      <c r="J5711" s="151">
        <v>9.3318162118884954E-4</v>
      </c>
      <c r="K5711" s="151">
        <v>5.452250485944299E-4</v>
      </c>
      <c r="L5711" s="151">
        <v>8.1681674139445542E-4</v>
      </c>
      <c r="M5711" s="151">
        <v>6.6027739503205245E-4</v>
      </c>
      <c r="N5711" s="151">
        <v>3.9238610398596155E-4</v>
      </c>
      <c r="O5711" s="151">
        <v>3.8161341055732169E-4</v>
      </c>
      <c r="P5711" s="151">
        <v>6.3994871876253017E-4</v>
      </c>
    </row>
    <row r="5712" spans="1:16" ht="22" customHeight="1" x14ac:dyDescent="0.2">
      <c r="A5712" s="150" t="s">
        <v>6541</v>
      </c>
      <c r="B5712" s="151">
        <v>7.7232564080465839E-4</v>
      </c>
      <c r="C5712" s="151">
        <v>1.1669558683531428E-3</v>
      </c>
      <c r="D5712" s="151">
        <v>7.7621872533139538E-4</v>
      </c>
      <c r="E5712" s="151">
        <v>1.1387113899113841E-3</v>
      </c>
      <c r="F5712" s="151">
        <v>3.7835411914659728E-4</v>
      </c>
      <c r="G5712" s="151">
        <v>1.0836914832728151E-3</v>
      </c>
      <c r="H5712" s="151">
        <v>8.0900999293439114E-4</v>
      </c>
      <c r="I5712" s="151">
        <v>1.3853205903222917E-3</v>
      </c>
      <c r="J5712" s="151">
        <v>1.0664932813586852E-3</v>
      </c>
      <c r="K5712" s="151">
        <v>1.1994951069077455E-3</v>
      </c>
      <c r="L5712" s="151">
        <v>1.0501929532214425E-3</v>
      </c>
      <c r="M5712" s="151">
        <v>1.1004623250534208E-3</v>
      </c>
      <c r="N5712" s="151">
        <v>9.3191699696665872E-4</v>
      </c>
      <c r="O5712" s="151">
        <v>7.6322682111464339E-4</v>
      </c>
      <c r="P5712" s="151">
        <v>8.4473230876653984E-4</v>
      </c>
    </row>
    <row r="5713" spans="1:16" ht="22" customHeight="1" x14ac:dyDescent="0.2">
      <c r="A5713" s="150" t="s">
        <v>6542</v>
      </c>
      <c r="B5713" s="151">
        <v>9.6540705100582299E-5</v>
      </c>
      <c r="C5713" s="151">
        <v>1.0608689712301299E-4</v>
      </c>
      <c r="D5713" s="151">
        <v>5.1747915022093026E-5</v>
      </c>
      <c r="E5713" s="151">
        <v>1.7080670848670763E-4</v>
      </c>
      <c r="F5713" s="151">
        <v>9.458852978664932E-5</v>
      </c>
      <c r="G5713" s="151">
        <v>1.0836914832728151E-4</v>
      </c>
      <c r="H5713" s="151">
        <v>1.1557285613348444E-4</v>
      </c>
      <c r="I5713" s="151">
        <v>1.8890735322576706E-4</v>
      </c>
      <c r="J5713" s="151">
        <v>6.6655830084917826E-5</v>
      </c>
      <c r="K5713" s="151">
        <v>1.0904500971888597E-4</v>
      </c>
      <c r="L5713" s="151">
        <v>1.1668810591349362E-4</v>
      </c>
      <c r="M5713" s="151">
        <v>2.2009246501068417E-4</v>
      </c>
      <c r="N5713" s="151">
        <v>9.8096525996490386E-5</v>
      </c>
      <c r="O5713" s="151">
        <v>9.5403352639330424E-5</v>
      </c>
      <c r="P5713" s="151">
        <v>1.0239179500200482E-4</v>
      </c>
    </row>
    <row r="5714" spans="1:16" ht="22" customHeight="1" x14ac:dyDescent="0.2">
      <c r="A5714" s="150" t="s">
        <v>6543</v>
      </c>
      <c r="B5714" s="151">
        <v>1.0619477561064051E-3</v>
      </c>
      <c r="C5714" s="151">
        <v>1.5913034568451948E-3</v>
      </c>
      <c r="D5714" s="151">
        <v>1.1384541304860466E-3</v>
      </c>
      <c r="E5714" s="151">
        <v>1.8219382238582147E-3</v>
      </c>
      <c r="F5714" s="151">
        <v>7.5670823829319456E-4</v>
      </c>
      <c r="G5714" s="151">
        <v>1.8422755215637856E-3</v>
      </c>
      <c r="H5714" s="151">
        <v>1.3868742736018133E-3</v>
      </c>
      <c r="I5714" s="151">
        <v>2.015011767741515E-3</v>
      </c>
      <c r="J5714" s="151">
        <v>1.3331166016983566E-3</v>
      </c>
      <c r="K5714" s="151">
        <v>1.7447201555021755E-3</v>
      </c>
      <c r="L5714" s="151">
        <v>1.4002572709619235E-3</v>
      </c>
      <c r="M5714" s="151">
        <v>1.9808321850961572E-3</v>
      </c>
      <c r="N5714" s="151">
        <v>9.0739286546753588E-4</v>
      </c>
      <c r="O5714" s="151">
        <v>9.5403352639330424E-4</v>
      </c>
      <c r="P5714" s="151">
        <v>7.1674256501403385E-4</v>
      </c>
    </row>
    <row r="5715" spans="1:16" ht="22" customHeight="1" x14ac:dyDescent="0.2">
      <c r="A5715" s="150" t="s">
        <v>6544</v>
      </c>
      <c r="B5715" s="151">
        <v>2.896221153017469E-4</v>
      </c>
      <c r="C5715" s="151">
        <v>5.3043448561506496E-4</v>
      </c>
      <c r="D5715" s="151">
        <v>4.139833201767442E-4</v>
      </c>
      <c r="E5715" s="151">
        <v>4.5548455596455367E-4</v>
      </c>
      <c r="F5715" s="151">
        <v>3.7835411914659728E-4</v>
      </c>
      <c r="G5715" s="151">
        <v>5.4184574163640756E-4</v>
      </c>
      <c r="H5715" s="151">
        <v>5.7786428066742223E-4</v>
      </c>
      <c r="I5715" s="151">
        <v>5.0375294193537876E-4</v>
      </c>
      <c r="J5715" s="151">
        <v>1.9996749025475347E-4</v>
      </c>
      <c r="K5715" s="151">
        <v>5.452250485944299E-4</v>
      </c>
      <c r="L5715" s="151">
        <v>4.667524236539745E-4</v>
      </c>
      <c r="M5715" s="151">
        <v>5.5023116252671039E-4</v>
      </c>
      <c r="N5715" s="151">
        <v>2.4524131499122597E-4</v>
      </c>
      <c r="O5715" s="151">
        <v>1.9080670527866085E-4</v>
      </c>
      <c r="P5715" s="151">
        <v>2.8157743625551325E-4</v>
      </c>
    </row>
    <row r="5716" spans="1:16" ht="22" customHeight="1" x14ac:dyDescent="0.2">
      <c r="A5716" s="152" t="s">
        <v>6545</v>
      </c>
      <c r="B5716" s="153">
        <v>0</v>
      </c>
      <c r="C5716" s="153">
        <v>0</v>
      </c>
      <c r="D5716" s="153">
        <v>0</v>
      </c>
      <c r="E5716" s="153">
        <v>0</v>
      </c>
      <c r="F5716" s="153">
        <v>0</v>
      </c>
      <c r="G5716" s="153">
        <v>0</v>
      </c>
      <c r="H5716" s="153">
        <v>0</v>
      </c>
      <c r="I5716" s="153">
        <v>0</v>
      </c>
      <c r="J5716" s="153">
        <v>0</v>
      </c>
      <c r="K5716" s="153">
        <v>0</v>
      </c>
      <c r="L5716" s="153">
        <v>0</v>
      </c>
      <c r="M5716" s="153">
        <v>0</v>
      </c>
      <c r="N5716" s="153">
        <v>2.4524131499122597E-5</v>
      </c>
      <c r="O5716" s="153">
        <v>9.5403352639330424E-5</v>
      </c>
      <c r="P5716" s="153">
        <v>2.5597948750501206E-5</v>
      </c>
    </row>
    <row r="5717" spans="1:16" ht="22" customHeight="1" x14ac:dyDescent="0.2">
      <c r="A5717" s="150" t="s">
        <v>6546</v>
      </c>
      <c r="B5717" s="151">
        <v>5.7924423060349379E-4</v>
      </c>
      <c r="C5717" s="151">
        <v>1.0608689712301299E-4</v>
      </c>
      <c r="D5717" s="151">
        <v>6.7272289528720933E-4</v>
      </c>
      <c r="E5717" s="151">
        <v>5.6935569495569209E-5</v>
      </c>
      <c r="F5717" s="151">
        <v>7.5670823829319456E-4</v>
      </c>
      <c r="G5717" s="151">
        <v>1.0836914832728151E-4</v>
      </c>
      <c r="H5717" s="151">
        <v>1.1557285613348444E-4</v>
      </c>
      <c r="I5717" s="151">
        <v>1.2593823548384469E-4</v>
      </c>
      <c r="J5717" s="151">
        <v>3.9993498050950693E-4</v>
      </c>
      <c r="K5717" s="151">
        <v>1.0904500971888597E-4</v>
      </c>
      <c r="L5717" s="151">
        <v>4.667524236539745E-4</v>
      </c>
      <c r="M5717" s="151">
        <v>1.1004623250534208E-4</v>
      </c>
      <c r="N5717" s="151">
        <v>5.6405502447981969E-4</v>
      </c>
      <c r="O5717" s="151">
        <v>4.7701676319665212E-4</v>
      </c>
      <c r="P5717" s="151">
        <v>5.3755692376052534E-4</v>
      </c>
    </row>
    <row r="5718" spans="1:16" ht="22" customHeight="1" x14ac:dyDescent="0.2">
      <c r="A5718" s="150" t="s">
        <v>6547</v>
      </c>
      <c r="B5718" s="151">
        <v>3.8616282040232919E-4</v>
      </c>
      <c r="C5718" s="151">
        <v>1.0608689712301299E-4</v>
      </c>
      <c r="D5718" s="151">
        <v>5.1747915022093026E-4</v>
      </c>
      <c r="E5718" s="151">
        <v>1.7080670848670763E-4</v>
      </c>
      <c r="F5718" s="151">
        <v>5.675311787198959E-4</v>
      </c>
      <c r="G5718" s="151">
        <v>2.1673829665456301E-4</v>
      </c>
      <c r="H5718" s="151">
        <v>4.6229142453393777E-4</v>
      </c>
      <c r="I5718" s="151">
        <v>6.2969117741922345E-5</v>
      </c>
      <c r="J5718" s="151">
        <v>4.6659081059442477E-4</v>
      </c>
      <c r="K5718" s="151">
        <v>2.1809001943777194E-4</v>
      </c>
      <c r="L5718" s="151">
        <v>4.667524236539745E-4</v>
      </c>
      <c r="M5718" s="151">
        <v>2.2009246501068417E-4</v>
      </c>
      <c r="N5718" s="151">
        <v>9.0739286546753588E-4</v>
      </c>
      <c r="O5718" s="151">
        <v>6.6782346847531302E-4</v>
      </c>
      <c r="P5718" s="151">
        <v>6.9114461626353259E-4</v>
      </c>
    </row>
    <row r="5719" spans="1:16" ht="22" customHeight="1" x14ac:dyDescent="0.2">
      <c r="A5719" s="150" t="s">
        <v>6548</v>
      </c>
      <c r="B5719" s="151">
        <v>4.8270352550291144E-4</v>
      </c>
      <c r="C5719" s="151">
        <v>0</v>
      </c>
      <c r="D5719" s="151">
        <v>5.1747915022093026E-4</v>
      </c>
      <c r="E5719" s="151">
        <v>0</v>
      </c>
      <c r="F5719" s="151">
        <v>4.7294264893324662E-4</v>
      </c>
      <c r="G5719" s="151">
        <v>0</v>
      </c>
      <c r="H5719" s="151">
        <v>0</v>
      </c>
      <c r="I5719" s="151">
        <v>0</v>
      </c>
      <c r="J5719" s="151">
        <v>0</v>
      </c>
      <c r="K5719" s="151">
        <v>0</v>
      </c>
      <c r="L5719" s="151">
        <v>0</v>
      </c>
      <c r="M5719" s="151">
        <v>0</v>
      </c>
      <c r="N5719" s="151">
        <v>9.8096525996490386E-5</v>
      </c>
      <c r="O5719" s="151">
        <v>1.9080670527866085E-4</v>
      </c>
      <c r="P5719" s="151">
        <v>1.0239179500200482E-4</v>
      </c>
    </row>
    <row r="5720" spans="1:16" ht="22" customHeight="1" x14ac:dyDescent="0.2">
      <c r="A5720" s="150" t="s">
        <v>6549</v>
      </c>
      <c r="B5720" s="151">
        <v>9.6540705100582299E-5</v>
      </c>
      <c r="C5720" s="151">
        <v>3.1826069136903896E-4</v>
      </c>
      <c r="D5720" s="151">
        <v>1.0349583004418605E-4</v>
      </c>
      <c r="E5720" s="151">
        <v>1.1387113899113842E-4</v>
      </c>
      <c r="F5720" s="151">
        <v>9.458852978664932E-5</v>
      </c>
      <c r="G5720" s="151">
        <v>1.0836914832728151E-4</v>
      </c>
      <c r="H5720" s="151">
        <v>2.3114571226696889E-4</v>
      </c>
      <c r="I5720" s="151">
        <v>1.8890735322576706E-4</v>
      </c>
      <c r="J5720" s="151">
        <v>1.9996749025475347E-4</v>
      </c>
      <c r="K5720" s="151">
        <v>1.0904500971888597E-4</v>
      </c>
      <c r="L5720" s="151">
        <v>1.1668810591349362E-4</v>
      </c>
      <c r="M5720" s="151">
        <v>2.2009246501068417E-4</v>
      </c>
      <c r="N5720" s="151">
        <v>9.8096525996490386E-5</v>
      </c>
      <c r="O5720" s="151">
        <v>9.5403352639330424E-5</v>
      </c>
      <c r="P5720" s="151">
        <v>2.3038153875451085E-4</v>
      </c>
    </row>
    <row r="5721" spans="1:16" ht="22" customHeight="1" x14ac:dyDescent="0.2">
      <c r="A5721" s="150" t="s">
        <v>6550</v>
      </c>
      <c r="B5721" s="151">
        <v>7.7232564080465839E-4</v>
      </c>
      <c r="C5721" s="151">
        <v>0</v>
      </c>
      <c r="D5721" s="151">
        <v>6.2097498026511631E-4</v>
      </c>
      <c r="E5721" s="151">
        <v>5.6935569495569209E-5</v>
      </c>
      <c r="F5721" s="151">
        <v>7.5670823829319456E-4</v>
      </c>
      <c r="G5721" s="151">
        <v>0</v>
      </c>
      <c r="H5721" s="151">
        <v>1.1557285613348444E-4</v>
      </c>
      <c r="I5721" s="151">
        <v>6.2969117741922345E-5</v>
      </c>
      <c r="J5721" s="151">
        <v>1.3331166016983565E-4</v>
      </c>
      <c r="K5721" s="151">
        <v>0</v>
      </c>
      <c r="L5721" s="151">
        <v>1.1668810591349362E-4</v>
      </c>
      <c r="M5721" s="151">
        <v>0</v>
      </c>
      <c r="N5721" s="151">
        <v>6.866756819754327E-4</v>
      </c>
      <c r="O5721" s="151">
        <v>7.6322682111464339E-4</v>
      </c>
      <c r="P5721" s="151">
        <v>6.9114461626353259E-4</v>
      </c>
    </row>
    <row r="5722" spans="1:16" ht="22" customHeight="1" x14ac:dyDescent="0.2">
      <c r="A5722" s="150" t="s">
        <v>6551</v>
      </c>
      <c r="B5722" s="151">
        <v>0</v>
      </c>
      <c r="C5722" s="151">
        <v>0</v>
      </c>
      <c r="D5722" s="151">
        <v>0</v>
      </c>
      <c r="E5722" s="151">
        <v>0</v>
      </c>
      <c r="F5722" s="151">
        <v>0</v>
      </c>
      <c r="G5722" s="151">
        <v>0</v>
      </c>
      <c r="H5722" s="151">
        <v>0</v>
      </c>
      <c r="I5722" s="151">
        <v>0</v>
      </c>
      <c r="J5722" s="151">
        <v>0</v>
      </c>
      <c r="K5722" s="151">
        <v>0</v>
      </c>
      <c r="L5722" s="151">
        <v>0</v>
      </c>
      <c r="M5722" s="151">
        <v>1.1088628008171873E-4</v>
      </c>
      <c r="N5722" s="151">
        <v>0</v>
      </c>
      <c r="O5722" s="151">
        <v>0</v>
      </c>
      <c r="P5722" s="151">
        <v>0</v>
      </c>
    </row>
    <row r="5723" spans="1:16" ht="22" customHeight="1" x14ac:dyDescent="0.2">
      <c r="A5723" s="150" t="s">
        <v>6552</v>
      </c>
      <c r="B5723" s="151">
        <v>1.9455531409582995E-4</v>
      </c>
      <c r="C5723" s="151">
        <v>2.1379344153034678E-4</v>
      </c>
      <c r="D5723" s="151">
        <v>2.0857174909668028E-4</v>
      </c>
      <c r="E5723" s="151">
        <v>5.7370192163474309E-5</v>
      </c>
      <c r="F5723" s="151">
        <v>1.9062115926469784E-4</v>
      </c>
      <c r="G5723" s="151">
        <v>1.0919639373435999E-4</v>
      </c>
      <c r="H5723" s="151">
        <v>5.8227545838244067E-4</v>
      </c>
      <c r="I5723" s="151">
        <v>6.3449798030028624E-5</v>
      </c>
      <c r="J5723" s="151">
        <v>4.7015257250735928E-4</v>
      </c>
      <c r="K5723" s="151">
        <v>2.1975482874645721E-4</v>
      </c>
      <c r="L5723" s="151">
        <v>7.0547312888157975E-4</v>
      </c>
      <c r="M5723" s="151">
        <v>1.1088628008171873E-4</v>
      </c>
      <c r="N5723" s="151">
        <v>3.4595874053724085E-4</v>
      </c>
      <c r="O5723" s="151">
        <v>1.9226324501361245E-4</v>
      </c>
      <c r="P5723" s="151">
        <v>2.5793352939436332E-4</v>
      </c>
    </row>
    <row r="5724" spans="1:16" ht="22" customHeight="1" x14ac:dyDescent="0.2">
      <c r="A5724" s="150" t="s">
        <v>6553</v>
      </c>
      <c r="B5724" s="151">
        <v>0</v>
      </c>
      <c r="C5724" s="151">
        <v>0</v>
      </c>
      <c r="D5724" s="151">
        <v>0</v>
      </c>
      <c r="E5724" s="151">
        <v>0</v>
      </c>
      <c r="F5724" s="151">
        <v>0</v>
      </c>
      <c r="G5724" s="151">
        <v>0</v>
      </c>
      <c r="H5724" s="151">
        <v>0</v>
      </c>
      <c r="I5724" s="151">
        <v>0</v>
      </c>
      <c r="J5724" s="151">
        <v>0</v>
      </c>
      <c r="K5724" s="151">
        <v>0</v>
      </c>
      <c r="L5724" s="151">
        <v>0</v>
      </c>
      <c r="M5724" s="151">
        <v>0</v>
      </c>
      <c r="N5724" s="151">
        <v>2.4711338609802918E-5</v>
      </c>
      <c r="O5724" s="151">
        <v>0</v>
      </c>
      <c r="P5724" s="151">
        <v>2.5793352939436329E-5</v>
      </c>
    </row>
    <row r="5725" spans="1:16" ht="22" customHeight="1" x14ac:dyDescent="0.2">
      <c r="A5725" s="150" t="s">
        <v>6554</v>
      </c>
      <c r="B5725" s="151">
        <v>0</v>
      </c>
      <c r="C5725" s="151">
        <v>0</v>
      </c>
      <c r="D5725" s="151">
        <v>0</v>
      </c>
      <c r="E5725" s="151">
        <v>0</v>
      </c>
      <c r="F5725" s="151">
        <v>0</v>
      </c>
      <c r="G5725" s="151">
        <v>0</v>
      </c>
      <c r="H5725" s="151">
        <v>0</v>
      </c>
      <c r="I5725" s="151">
        <v>0</v>
      </c>
      <c r="J5725" s="151">
        <v>6.7164653215337041E-5</v>
      </c>
      <c r="K5725" s="151">
        <v>0</v>
      </c>
      <c r="L5725" s="151">
        <v>0</v>
      </c>
      <c r="M5725" s="151">
        <v>0</v>
      </c>
      <c r="N5725" s="151">
        <v>4.9422677219605835E-5</v>
      </c>
      <c r="O5725" s="151">
        <v>0</v>
      </c>
      <c r="P5725" s="151">
        <v>7.7380058818308996E-5</v>
      </c>
    </row>
    <row r="5726" spans="1:16" ht="22" customHeight="1" x14ac:dyDescent="0.2">
      <c r="A5726" s="150" t="s">
        <v>6555</v>
      </c>
      <c r="B5726" s="151">
        <v>0</v>
      </c>
      <c r="C5726" s="151">
        <v>0</v>
      </c>
      <c r="D5726" s="151">
        <v>5.214293727417007E-5</v>
      </c>
      <c r="E5726" s="151">
        <v>0</v>
      </c>
      <c r="F5726" s="151">
        <v>9.5310579632348921E-5</v>
      </c>
      <c r="G5726" s="151">
        <v>0</v>
      </c>
      <c r="H5726" s="151">
        <v>2.3291018335297627E-4</v>
      </c>
      <c r="I5726" s="151">
        <v>0</v>
      </c>
      <c r="J5726" s="151">
        <v>1.3432930643067408E-4</v>
      </c>
      <c r="K5726" s="151">
        <v>0</v>
      </c>
      <c r="L5726" s="151">
        <v>0</v>
      </c>
      <c r="M5726" s="151">
        <v>0</v>
      </c>
      <c r="N5726" s="151">
        <v>2.7182472470783215E-4</v>
      </c>
      <c r="O5726" s="151">
        <v>1.9226324501361245E-4</v>
      </c>
      <c r="P5726" s="151">
        <v>3.0952023527323598E-4</v>
      </c>
    </row>
    <row r="5727" spans="1:16" ht="22" customHeight="1" x14ac:dyDescent="0.2">
      <c r="A5727" s="150" t="s">
        <v>6556</v>
      </c>
      <c r="B5727" s="151">
        <v>0</v>
      </c>
      <c r="C5727" s="151">
        <v>0</v>
      </c>
      <c r="D5727" s="151">
        <v>5.214293727417007E-5</v>
      </c>
      <c r="E5727" s="151">
        <v>0</v>
      </c>
      <c r="F5727" s="151">
        <v>0</v>
      </c>
      <c r="G5727" s="151">
        <v>0</v>
      </c>
      <c r="H5727" s="151">
        <v>0</v>
      </c>
      <c r="I5727" s="151">
        <v>0</v>
      </c>
      <c r="J5727" s="151">
        <v>0</v>
      </c>
      <c r="K5727" s="151">
        <v>0</v>
      </c>
      <c r="L5727" s="151">
        <v>0</v>
      </c>
      <c r="M5727" s="151">
        <v>0</v>
      </c>
      <c r="N5727" s="151">
        <v>0</v>
      </c>
      <c r="O5727" s="151">
        <v>0</v>
      </c>
      <c r="P5727" s="151">
        <v>0</v>
      </c>
    </row>
    <row r="5728" spans="1:16" ht="22" customHeight="1" x14ac:dyDescent="0.2">
      <c r="A5728" s="150" t="s">
        <v>6557</v>
      </c>
      <c r="B5728" s="151">
        <v>0</v>
      </c>
      <c r="C5728" s="151">
        <v>0</v>
      </c>
      <c r="D5728" s="151">
        <v>0</v>
      </c>
      <c r="E5728" s="151">
        <v>0</v>
      </c>
      <c r="F5728" s="151">
        <v>0</v>
      </c>
      <c r="G5728" s="151">
        <v>0</v>
      </c>
      <c r="H5728" s="151">
        <v>0</v>
      </c>
      <c r="I5728" s="151">
        <v>0</v>
      </c>
      <c r="J5728" s="151">
        <v>0</v>
      </c>
      <c r="K5728" s="151">
        <v>0</v>
      </c>
      <c r="L5728" s="151">
        <v>0</v>
      </c>
      <c r="M5728" s="151">
        <v>0</v>
      </c>
      <c r="N5728" s="151">
        <v>0</v>
      </c>
      <c r="O5728" s="151">
        <v>0</v>
      </c>
      <c r="P5728" s="151">
        <v>2.5793352939436329E-5</v>
      </c>
    </row>
    <row r="5729" spans="1:16" ht="22" customHeight="1" x14ac:dyDescent="0.2">
      <c r="A5729" s="150" t="s">
        <v>6558</v>
      </c>
      <c r="B5729" s="151">
        <v>0</v>
      </c>
      <c r="C5729" s="151">
        <v>1.0689672076517339E-4</v>
      </c>
      <c r="D5729" s="151">
        <v>0</v>
      </c>
      <c r="E5729" s="151">
        <v>1.1474038432694862E-4</v>
      </c>
      <c r="F5729" s="151">
        <v>0</v>
      </c>
      <c r="G5729" s="151">
        <v>2.1839278746871998E-4</v>
      </c>
      <c r="H5729" s="151">
        <v>0</v>
      </c>
      <c r="I5729" s="151">
        <v>1.2689959606005725E-4</v>
      </c>
      <c r="J5729" s="151">
        <v>0</v>
      </c>
      <c r="K5729" s="151">
        <v>2.1975482874645721E-4</v>
      </c>
      <c r="L5729" s="151">
        <v>0</v>
      </c>
      <c r="M5729" s="151">
        <v>2.2177256016343746E-4</v>
      </c>
      <c r="N5729" s="151">
        <v>0</v>
      </c>
      <c r="O5729" s="151">
        <v>0</v>
      </c>
      <c r="P5729" s="151">
        <v>0</v>
      </c>
    </row>
    <row r="5730" spans="1:16" ht="22" customHeight="1" x14ac:dyDescent="0.2">
      <c r="A5730" s="150" t="s">
        <v>6559</v>
      </c>
      <c r="B5730" s="151">
        <v>0</v>
      </c>
      <c r="C5730" s="151">
        <v>0</v>
      </c>
      <c r="D5730" s="151">
        <v>0</v>
      </c>
      <c r="E5730" s="151">
        <v>5.7370192163474309E-5</v>
      </c>
      <c r="F5730" s="151">
        <v>0</v>
      </c>
      <c r="G5730" s="151">
        <v>0</v>
      </c>
      <c r="H5730" s="151">
        <v>0</v>
      </c>
      <c r="I5730" s="151">
        <v>0</v>
      </c>
      <c r="J5730" s="151">
        <v>0</v>
      </c>
      <c r="K5730" s="151">
        <v>0</v>
      </c>
      <c r="L5730" s="151">
        <v>0</v>
      </c>
      <c r="M5730" s="151">
        <v>0</v>
      </c>
      <c r="N5730" s="151">
        <v>0</v>
      </c>
      <c r="O5730" s="151">
        <v>0</v>
      </c>
      <c r="P5730" s="151">
        <v>0</v>
      </c>
    </row>
    <row r="5731" spans="1:16" ht="22" customHeight="1" x14ac:dyDescent="0.2">
      <c r="A5731" s="150" t="s">
        <v>6560</v>
      </c>
      <c r="B5731" s="151">
        <v>2.9183297114374496E-4</v>
      </c>
      <c r="C5731" s="151">
        <v>3.2069016229552017E-4</v>
      </c>
      <c r="D5731" s="151">
        <v>3.1285762364502044E-4</v>
      </c>
      <c r="E5731" s="151">
        <v>3.442211529808459E-4</v>
      </c>
      <c r="F5731" s="151">
        <v>2.859317388970468E-4</v>
      </c>
      <c r="G5731" s="151">
        <v>3.2758918120307998E-4</v>
      </c>
      <c r="H5731" s="151">
        <v>3.493652750294644E-4</v>
      </c>
      <c r="I5731" s="151">
        <v>4.4414858621020039E-4</v>
      </c>
      <c r="J5731" s="151">
        <v>5.3731722572269633E-4</v>
      </c>
      <c r="K5731" s="151">
        <v>3.2963224311968585E-4</v>
      </c>
      <c r="L5731" s="151">
        <v>3.5273656444078988E-4</v>
      </c>
      <c r="M5731" s="151">
        <v>3.3265884024515622E-4</v>
      </c>
      <c r="N5731" s="151">
        <v>1.2355669304901462E-4</v>
      </c>
      <c r="O5731" s="151">
        <v>9.6131622506806226E-5</v>
      </c>
      <c r="P5731" s="151">
        <v>1.2896676469718166E-4</v>
      </c>
    </row>
    <row r="5732" spans="1:16" ht="22" customHeight="1" x14ac:dyDescent="0.2">
      <c r="A5732" s="150" t="s">
        <v>6561</v>
      </c>
      <c r="B5732" s="151">
        <v>1.9455531409582995E-4</v>
      </c>
      <c r="C5732" s="151">
        <v>2.1379344153034678E-4</v>
      </c>
      <c r="D5732" s="151">
        <v>1.5642881182251022E-4</v>
      </c>
      <c r="E5732" s="151">
        <v>1.7211057649042295E-4</v>
      </c>
      <c r="F5732" s="151">
        <v>1.9062115926469784E-4</v>
      </c>
      <c r="G5732" s="151">
        <v>2.1839278746871998E-4</v>
      </c>
      <c r="H5732" s="151">
        <v>1.1645509167648813E-4</v>
      </c>
      <c r="I5732" s="151">
        <v>1.9034939409008587E-4</v>
      </c>
      <c r="J5732" s="151">
        <v>2.6865861286134817E-4</v>
      </c>
      <c r="K5732" s="151">
        <v>1.0987741437322861E-4</v>
      </c>
      <c r="L5732" s="151">
        <v>1.1757885481359662E-4</v>
      </c>
      <c r="M5732" s="151">
        <v>3.3265884024515622E-4</v>
      </c>
      <c r="N5732" s="151">
        <v>2.7182472470783215E-4</v>
      </c>
      <c r="O5732" s="151">
        <v>3.845264900272249E-4</v>
      </c>
      <c r="P5732" s="151">
        <v>3.6110694115210859E-4</v>
      </c>
    </row>
    <row r="5733" spans="1:16" ht="22" customHeight="1" x14ac:dyDescent="0.2">
      <c r="A5733" s="150" t="s">
        <v>6562</v>
      </c>
      <c r="B5733" s="151">
        <v>0</v>
      </c>
      <c r="C5733" s="151">
        <v>0</v>
      </c>
      <c r="D5733" s="151">
        <v>0</v>
      </c>
      <c r="E5733" s="151">
        <v>0</v>
      </c>
      <c r="F5733" s="151">
        <v>9.5310579632348921E-5</v>
      </c>
      <c r="G5733" s="151">
        <v>0</v>
      </c>
      <c r="H5733" s="151">
        <v>0</v>
      </c>
      <c r="I5733" s="151">
        <v>0</v>
      </c>
      <c r="J5733" s="151">
        <v>0</v>
      </c>
      <c r="K5733" s="151">
        <v>0</v>
      </c>
      <c r="L5733" s="151">
        <v>0</v>
      </c>
      <c r="M5733" s="151">
        <v>0</v>
      </c>
      <c r="N5733" s="151">
        <v>0</v>
      </c>
      <c r="O5733" s="151">
        <v>0</v>
      </c>
      <c r="P5733" s="151">
        <v>0</v>
      </c>
    </row>
    <row r="5734" spans="1:16" ht="22" customHeight="1" x14ac:dyDescent="0.2">
      <c r="A5734" s="150" t="s">
        <v>6563</v>
      </c>
      <c r="B5734" s="151">
        <v>0</v>
      </c>
      <c r="C5734" s="151">
        <v>0</v>
      </c>
      <c r="D5734" s="151">
        <v>0</v>
      </c>
      <c r="E5734" s="151">
        <v>1.1474038432694862E-4</v>
      </c>
      <c r="F5734" s="151">
        <v>0</v>
      </c>
      <c r="G5734" s="151">
        <v>1.0919639373435999E-4</v>
      </c>
      <c r="H5734" s="151">
        <v>1.1645509167648813E-4</v>
      </c>
      <c r="I5734" s="151">
        <v>1.2689959606005725E-4</v>
      </c>
      <c r="J5734" s="151">
        <v>0</v>
      </c>
      <c r="K5734" s="151">
        <v>1.0987741437322861E-4</v>
      </c>
      <c r="L5734" s="151">
        <v>1.1757885481359662E-4</v>
      </c>
      <c r="M5734" s="151">
        <v>1.1088628008171873E-4</v>
      </c>
      <c r="N5734" s="151">
        <v>0</v>
      </c>
      <c r="O5734" s="151">
        <v>0</v>
      </c>
      <c r="P5734" s="151">
        <v>2.5793352939436329E-5</v>
      </c>
    </row>
    <row r="5735" spans="1:16" ht="22" customHeight="1" x14ac:dyDescent="0.2">
      <c r="A5735" s="150" t="s">
        <v>6564</v>
      </c>
      <c r="B5735" s="151">
        <v>8.7549891343123489E-4</v>
      </c>
      <c r="C5735" s="151">
        <v>1.6034508114776008E-3</v>
      </c>
      <c r="D5735" s="151">
        <v>9.3857287093506131E-4</v>
      </c>
      <c r="E5735" s="151">
        <v>1.262144227596435E-3</v>
      </c>
      <c r="F5735" s="151">
        <v>6.6717405742644249E-4</v>
      </c>
      <c r="G5735" s="151">
        <v>1.3103567248123199E-3</v>
      </c>
      <c r="H5735" s="151">
        <v>1.1645509167648813E-3</v>
      </c>
      <c r="I5735" s="151">
        <v>1.8400441428708303E-3</v>
      </c>
      <c r="J5735" s="151">
        <v>1.2089637578760668E-3</v>
      </c>
      <c r="K5735" s="151">
        <v>1.7580386299716577E-3</v>
      </c>
      <c r="L5735" s="151">
        <v>1.1757885481359664E-3</v>
      </c>
      <c r="M5735" s="151">
        <v>1.5524079211440623E-3</v>
      </c>
      <c r="N5735" s="151">
        <v>9.6374220578231389E-4</v>
      </c>
      <c r="O5735" s="151">
        <v>8.6518460256125606E-4</v>
      </c>
      <c r="P5735" s="151">
        <v>8.5118064700139885E-4</v>
      </c>
    </row>
    <row r="5736" spans="1:16" ht="22" customHeight="1" x14ac:dyDescent="0.2">
      <c r="A5736" s="150" t="s">
        <v>6565</v>
      </c>
      <c r="B5736" s="151">
        <v>4.8638828523957494E-4</v>
      </c>
      <c r="C5736" s="151">
        <v>0</v>
      </c>
      <c r="D5736" s="151">
        <v>5.7357231001587078E-4</v>
      </c>
      <c r="E5736" s="151">
        <v>0</v>
      </c>
      <c r="F5736" s="151">
        <v>6.6717405742644249E-4</v>
      </c>
      <c r="G5736" s="151">
        <v>0</v>
      </c>
      <c r="H5736" s="151">
        <v>0</v>
      </c>
      <c r="I5736" s="151">
        <v>0</v>
      </c>
      <c r="J5736" s="151">
        <v>0</v>
      </c>
      <c r="K5736" s="151">
        <v>0</v>
      </c>
      <c r="L5736" s="151">
        <v>0</v>
      </c>
      <c r="M5736" s="151">
        <v>0</v>
      </c>
      <c r="N5736" s="151">
        <v>7.4134015829408766E-5</v>
      </c>
      <c r="O5736" s="151">
        <v>9.6131622506806226E-5</v>
      </c>
      <c r="P5736" s="151">
        <v>2.5793352939436329E-5</v>
      </c>
    </row>
    <row r="5737" spans="1:16" ht="22" customHeight="1" x14ac:dyDescent="0.2">
      <c r="A5737" s="150" t="s">
        <v>6566</v>
      </c>
      <c r="B5737" s="151">
        <v>2.9183297114374496E-4</v>
      </c>
      <c r="C5737" s="151">
        <v>0</v>
      </c>
      <c r="D5737" s="151">
        <v>2.0857174909668028E-4</v>
      </c>
      <c r="E5737" s="151">
        <v>0</v>
      </c>
      <c r="F5737" s="151">
        <v>3.8124231852939568E-4</v>
      </c>
      <c r="G5737" s="151">
        <v>0</v>
      </c>
      <c r="H5737" s="151">
        <v>0</v>
      </c>
      <c r="I5737" s="151">
        <v>0</v>
      </c>
      <c r="J5737" s="151">
        <v>0</v>
      </c>
      <c r="K5737" s="151">
        <v>0</v>
      </c>
      <c r="L5737" s="151">
        <v>0</v>
      </c>
      <c r="M5737" s="151">
        <v>0</v>
      </c>
      <c r="N5737" s="151">
        <v>1.7297937026862042E-4</v>
      </c>
      <c r="O5737" s="151">
        <v>9.6131622506806226E-5</v>
      </c>
      <c r="P5737" s="151">
        <v>1.2896676469718166E-4</v>
      </c>
    </row>
    <row r="5738" spans="1:16" ht="22" customHeight="1" x14ac:dyDescent="0.2">
      <c r="A5738" s="150" t="s">
        <v>6567</v>
      </c>
      <c r="B5738" s="151">
        <v>9.7277657047914974E-5</v>
      </c>
      <c r="C5738" s="151">
        <v>0</v>
      </c>
      <c r="D5738" s="151">
        <v>0</v>
      </c>
      <c r="E5738" s="151">
        <v>0</v>
      </c>
      <c r="F5738" s="151">
        <v>0</v>
      </c>
      <c r="G5738" s="151">
        <v>0</v>
      </c>
      <c r="H5738" s="151">
        <v>0</v>
      </c>
      <c r="I5738" s="151">
        <v>0</v>
      </c>
      <c r="J5738" s="151">
        <v>0</v>
      </c>
      <c r="K5738" s="151">
        <v>0</v>
      </c>
      <c r="L5738" s="151">
        <v>0</v>
      </c>
      <c r="M5738" s="151">
        <v>0</v>
      </c>
      <c r="N5738" s="151">
        <v>0</v>
      </c>
      <c r="O5738" s="151">
        <v>0</v>
      </c>
      <c r="P5738" s="151">
        <v>0</v>
      </c>
    </row>
    <row r="5739" spans="1:16" ht="22" customHeight="1" x14ac:dyDescent="0.2">
      <c r="A5739" s="150" t="s">
        <v>6568</v>
      </c>
      <c r="B5739" s="151">
        <v>1.9455531409582995E-4</v>
      </c>
      <c r="C5739" s="151">
        <v>0</v>
      </c>
      <c r="D5739" s="151">
        <v>1.5642881182251022E-4</v>
      </c>
      <c r="E5739" s="151">
        <v>0</v>
      </c>
      <c r="F5739" s="151">
        <v>2.859317388970468E-4</v>
      </c>
      <c r="G5739" s="151">
        <v>0</v>
      </c>
      <c r="H5739" s="151">
        <v>0</v>
      </c>
      <c r="I5739" s="151">
        <v>0</v>
      </c>
      <c r="J5739" s="151">
        <v>0</v>
      </c>
      <c r="K5739" s="151">
        <v>0</v>
      </c>
      <c r="L5739" s="151">
        <v>0</v>
      </c>
      <c r="M5739" s="151">
        <v>0</v>
      </c>
      <c r="N5739" s="151">
        <v>2.4711338609802918E-5</v>
      </c>
      <c r="O5739" s="151">
        <v>9.6131622506806226E-5</v>
      </c>
      <c r="P5739" s="151">
        <v>2.5793352939436329E-5</v>
      </c>
    </row>
    <row r="5740" spans="1:16" ht="22" customHeight="1" x14ac:dyDescent="0.2">
      <c r="A5740" s="150" t="s">
        <v>6569</v>
      </c>
      <c r="B5740" s="151">
        <v>1.9605189343502866E-4</v>
      </c>
      <c r="C5740" s="151">
        <v>1.077190032325978E-4</v>
      </c>
      <c r="D5740" s="151">
        <v>1.0508807358332739E-4</v>
      </c>
      <c r="E5740" s="151">
        <v>1.1562300266792517E-4</v>
      </c>
      <c r="F5740" s="151">
        <v>9.6043737937213155E-5</v>
      </c>
      <c r="G5740" s="151">
        <v>2.2007273198771017E-4</v>
      </c>
      <c r="H5740" s="151">
        <v>2.3470180014799918E-4</v>
      </c>
      <c r="I5740" s="151">
        <v>1.2787574679898079E-4</v>
      </c>
      <c r="J5740" s="151">
        <v>2.7072521757566623E-4</v>
      </c>
      <c r="K5740" s="151">
        <v>2.2144525050604537E-4</v>
      </c>
      <c r="L5740" s="151">
        <v>2.3696661508586399E-4</v>
      </c>
      <c r="M5740" s="151">
        <v>2.2347850293392545E-4</v>
      </c>
      <c r="N5740" s="151">
        <v>1.2450712914939164E-4</v>
      </c>
      <c r="O5740" s="151">
        <v>9.6871096526089355E-5</v>
      </c>
      <c r="P5740" s="151">
        <v>1.8194234342663935E-4</v>
      </c>
    </row>
    <row r="5741" spans="1:16" ht="22" customHeight="1" x14ac:dyDescent="0.2">
      <c r="A5741" s="150" t="s">
        <v>6570</v>
      </c>
      <c r="B5741" s="151">
        <v>7.8420757374011464E-4</v>
      </c>
      <c r="C5741" s="151">
        <v>0</v>
      </c>
      <c r="D5741" s="151">
        <v>6.3052844149996429E-4</v>
      </c>
      <c r="E5741" s="151">
        <v>0</v>
      </c>
      <c r="F5741" s="151">
        <v>2.8813121381163946E-4</v>
      </c>
      <c r="G5741" s="151">
        <v>1.1003636599385508E-4</v>
      </c>
      <c r="H5741" s="151">
        <v>8.2145630051799713E-4</v>
      </c>
      <c r="I5741" s="151">
        <v>0</v>
      </c>
      <c r="J5741" s="151">
        <v>6.7681304393916563E-4</v>
      </c>
      <c r="K5741" s="151">
        <v>1.1072262525302268E-4</v>
      </c>
      <c r="L5741" s="151">
        <v>5.9241653771466003E-4</v>
      </c>
      <c r="M5741" s="151">
        <v>1.1173925146696273E-4</v>
      </c>
      <c r="N5741" s="151">
        <v>2.7391568412866161E-4</v>
      </c>
      <c r="O5741" s="151">
        <v>1.9374219305217871E-4</v>
      </c>
      <c r="P5741" s="151">
        <v>3.898764501999415E-4</v>
      </c>
    </row>
    <row r="5742" spans="1:16" ht="22" customHeight="1" x14ac:dyDescent="0.2">
      <c r="A5742" s="150" t="s">
        <v>6571</v>
      </c>
      <c r="B5742" s="151">
        <v>0</v>
      </c>
      <c r="C5742" s="151">
        <v>0</v>
      </c>
      <c r="D5742" s="151">
        <v>0</v>
      </c>
      <c r="E5742" s="151">
        <v>0</v>
      </c>
      <c r="F5742" s="151">
        <v>0</v>
      </c>
      <c r="G5742" s="151">
        <v>0</v>
      </c>
      <c r="H5742" s="151">
        <v>0</v>
      </c>
      <c r="I5742" s="151">
        <v>0</v>
      </c>
      <c r="J5742" s="151">
        <v>6.7681304393916558E-5</v>
      </c>
      <c r="K5742" s="151">
        <v>0</v>
      </c>
      <c r="L5742" s="151">
        <v>0</v>
      </c>
      <c r="M5742" s="151">
        <v>0</v>
      </c>
      <c r="N5742" s="151">
        <v>2.4901425829878328E-5</v>
      </c>
      <c r="O5742" s="151">
        <v>0</v>
      </c>
      <c r="P5742" s="151">
        <v>0</v>
      </c>
    </row>
    <row r="5743" spans="1:16" ht="22" customHeight="1" x14ac:dyDescent="0.2">
      <c r="A5743" s="150" t="s">
        <v>6572</v>
      </c>
      <c r="B5743" s="151">
        <v>3.9210378687005732E-4</v>
      </c>
      <c r="C5743" s="151">
        <v>0</v>
      </c>
      <c r="D5743" s="151">
        <v>2.6272018395831845E-4</v>
      </c>
      <c r="E5743" s="151">
        <v>0</v>
      </c>
      <c r="F5743" s="151">
        <v>2.8813121381163946E-4</v>
      </c>
      <c r="G5743" s="151">
        <v>1.1003636599385508E-4</v>
      </c>
      <c r="H5743" s="151">
        <v>4.6940360029599837E-4</v>
      </c>
      <c r="I5743" s="151">
        <v>6.3937873399490394E-5</v>
      </c>
      <c r="J5743" s="151">
        <v>3.3840652196958282E-4</v>
      </c>
      <c r="K5743" s="151">
        <v>1.1072262525302268E-4</v>
      </c>
      <c r="L5743" s="151">
        <v>2.3696661508586399E-4</v>
      </c>
      <c r="M5743" s="151">
        <v>0</v>
      </c>
      <c r="N5743" s="151">
        <v>3.4861996161829659E-4</v>
      </c>
      <c r="O5743" s="151">
        <v>2.9061328957826805E-4</v>
      </c>
      <c r="P5743" s="151">
        <v>3.6388468685327871E-4</v>
      </c>
    </row>
    <row r="5744" spans="1:16" ht="22" customHeight="1" x14ac:dyDescent="0.2">
      <c r="A5744" s="150" t="s">
        <v>6573</v>
      </c>
      <c r="B5744" s="151">
        <v>0</v>
      </c>
      <c r="C5744" s="151">
        <v>1.077190032325978E-4</v>
      </c>
      <c r="D5744" s="151">
        <v>0</v>
      </c>
      <c r="E5744" s="151">
        <v>1.1562300266792517E-4</v>
      </c>
      <c r="F5744" s="151">
        <v>0</v>
      </c>
      <c r="G5744" s="151">
        <v>1.1003636599385508E-4</v>
      </c>
      <c r="H5744" s="151">
        <v>0</v>
      </c>
      <c r="I5744" s="151">
        <v>6.3937873399490394E-5</v>
      </c>
      <c r="J5744" s="151">
        <v>0</v>
      </c>
      <c r="K5744" s="151">
        <v>1.1072262525302268E-4</v>
      </c>
      <c r="L5744" s="151">
        <v>0</v>
      </c>
      <c r="M5744" s="151">
        <v>0</v>
      </c>
      <c r="N5744" s="151">
        <v>0</v>
      </c>
      <c r="O5744" s="151">
        <v>0</v>
      </c>
      <c r="P5744" s="151">
        <v>0</v>
      </c>
    </row>
    <row r="5745" spans="1:16" ht="22" customHeight="1" x14ac:dyDescent="0.2">
      <c r="A5745" s="152" t="s">
        <v>6574</v>
      </c>
      <c r="B5745" s="153">
        <v>0</v>
      </c>
      <c r="C5745" s="153">
        <v>0</v>
      </c>
      <c r="D5745" s="153">
        <v>0</v>
      </c>
      <c r="E5745" s="153">
        <v>0</v>
      </c>
      <c r="F5745" s="153">
        <v>0</v>
      </c>
      <c r="G5745" s="153">
        <v>0</v>
      </c>
      <c r="H5745" s="153">
        <v>0</v>
      </c>
      <c r="I5745" s="153">
        <v>0</v>
      </c>
      <c r="J5745" s="153">
        <v>0</v>
      </c>
      <c r="K5745" s="153">
        <v>0</v>
      </c>
      <c r="L5745" s="153">
        <v>0</v>
      </c>
      <c r="M5745" s="153">
        <v>0</v>
      </c>
      <c r="N5745" s="153">
        <v>2.4901425829878328E-5</v>
      </c>
      <c r="O5745" s="153">
        <v>0</v>
      </c>
      <c r="P5745" s="153">
        <v>2.5991763346662765E-5</v>
      </c>
    </row>
    <row r="5746" spans="1:16" ht="22" customHeight="1" x14ac:dyDescent="0.2">
      <c r="A5746" s="150" t="s">
        <v>6575</v>
      </c>
      <c r="B5746" s="151">
        <v>4.9012973358757161E-4</v>
      </c>
      <c r="C5746" s="151">
        <v>0</v>
      </c>
      <c r="D5746" s="151">
        <v>4.7289633112497319E-4</v>
      </c>
      <c r="E5746" s="151">
        <v>5.7811501333962584E-5</v>
      </c>
      <c r="F5746" s="151">
        <v>4.8021868968606577E-4</v>
      </c>
      <c r="G5746" s="151">
        <v>0</v>
      </c>
      <c r="H5746" s="151">
        <v>2.3470180014799918E-4</v>
      </c>
      <c r="I5746" s="151">
        <v>1.2787574679898079E-4</v>
      </c>
      <c r="J5746" s="151">
        <v>2.030439131817497E-4</v>
      </c>
      <c r="K5746" s="151">
        <v>0</v>
      </c>
      <c r="L5746" s="151">
        <v>3.5544992262879599E-4</v>
      </c>
      <c r="M5746" s="151">
        <v>1.1173925146696273E-4</v>
      </c>
      <c r="N5746" s="151">
        <v>4.2332423910793158E-4</v>
      </c>
      <c r="O5746" s="151">
        <v>3.8748438610435742E-4</v>
      </c>
      <c r="P5746" s="151">
        <v>3.898764501999415E-4</v>
      </c>
    </row>
    <row r="5747" spans="1:16" ht="22" customHeight="1" x14ac:dyDescent="0.2">
      <c r="A5747" s="150" t="s">
        <v>6576</v>
      </c>
      <c r="B5747" s="151">
        <v>6.861816270226003E-4</v>
      </c>
      <c r="C5747" s="151">
        <v>1.077190032325978E-4</v>
      </c>
      <c r="D5747" s="151">
        <v>8.9324862545828274E-4</v>
      </c>
      <c r="E5747" s="151">
        <v>1.1562300266792517E-4</v>
      </c>
      <c r="F5747" s="151">
        <v>7.6834990349770524E-4</v>
      </c>
      <c r="G5747" s="151">
        <v>1.1003636599385508E-4</v>
      </c>
      <c r="H5747" s="151">
        <v>1.1735090007399959E-4</v>
      </c>
      <c r="I5747" s="151">
        <v>0</v>
      </c>
      <c r="J5747" s="151">
        <v>6.7681304393916558E-5</v>
      </c>
      <c r="K5747" s="151">
        <v>1.1072262525302268E-4</v>
      </c>
      <c r="L5747" s="151">
        <v>1.18483307542932E-4</v>
      </c>
      <c r="M5747" s="151">
        <v>1.1173925146696273E-4</v>
      </c>
      <c r="N5747" s="151">
        <v>5.2292994242744489E-4</v>
      </c>
      <c r="O5747" s="151">
        <v>3.8748438610435742E-4</v>
      </c>
      <c r="P5747" s="151">
        <v>4.6785174023992977E-4</v>
      </c>
    </row>
    <row r="5748" spans="1:16" ht="22" customHeight="1" x14ac:dyDescent="0.2">
      <c r="A5748" s="150" t="s">
        <v>6577</v>
      </c>
      <c r="B5748" s="151">
        <v>0</v>
      </c>
      <c r="C5748" s="151">
        <v>0</v>
      </c>
      <c r="D5748" s="151">
        <v>5.2544036791663693E-5</v>
      </c>
      <c r="E5748" s="151">
        <v>0</v>
      </c>
      <c r="F5748" s="151">
        <v>0</v>
      </c>
      <c r="G5748" s="151">
        <v>0</v>
      </c>
      <c r="H5748" s="151">
        <v>0</v>
      </c>
      <c r="I5748" s="151">
        <v>0</v>
      </c>
      <c r="J5748" s="151">
        <v>0</v>
      </c>
      <c r="K5748" s="151">
        <v>0</v>
      </c>
      <c r="L5748" s="151">
        <v>0</v>
      </c>
      <c r="M5748" s="151">
        <v>0</v>
      </c>
      <c r="N5748" s="151">
        <v>0</v>
      </c>
      <c r="O5748" s="151">
        <v>0</v>
      </c>
      <c r="P5748" s="151">
        <v>0</v>
      </c>
    </row>
    <row r="5749" spans="1:16" ht="22" customHeight="1" x14ac:dyDescent="0.2">
      <c r="A5749" s="150" t="s">
        <v>6578</v>
      </c>
      <c r="B5749" s="151">
        <v>2.9407784015254298E-4</v>
      </c>
      <c r="C5749" s="151">
        <v>0</v>
      </c>
      <c r="D5749" s="151">
        <v>3.1526422074998215E-4</v>
      </c>
      <c r="E5749" s="151">
        <v>5.7811501333962584E-5</v>
      </c>
      <c r="F5749" s="151">
        <v>3.8417495174885262E-4</v>
      </c>
      <c r="G5749" s="151">
        <v>1.1003636599385508E-4</v>
      </c>
      <c r="H5749" s="151">
        <v>1.1735090007399959E-4</v>
      </c>
      <c r="I5749" s="151">
        <v>1.2787574679898079E-4</v>
      </c>
      <c r="J5749" s="151">
        <v>0</v>
      </c>
      <c r="K5749" s="151">
        <v>1.1072262525302268E-4</v>
      </c>
      <c r="L5749" s="151">
        <v>0</v>
      </c>
      <c r="M5749" s="151">
        <v>1.1173925146696273E-4</v>
      </c>
      <c r="N5749" s="151">
        <v>3.2371853578841826E-4</v>
      </c>
      <c r="O5749" s="151">
        <v>2.9061328957826805E-4</v>
      </c>
      <c r="P5749" s="151">
        <v>3.3789292350661597E-4</v>
      </c>
    </row>
    <row r="5750" spans="1:16" ht="22" customHeight="1" x14ac:dyDescent="0.2">
      <c r="A5750" s="150" t="s">
        <v>6579</v>
      </c>
      <c r="B5750" s="151">
        <v>9.802594671751433E-5</v>
      </c>
      <c r="C5750" s="151">
        <v>0</v>
      </c>
      <c r="D5750" s="151">
        <v>3.1526422074998215E-4</v>
      </c>
      <c r="E5750" s="151">
        <v>0</v>
      </c>
      <c r="F5750" s="151">
        <v>5.7626242762327893E-4</v>
      </c>
      <c r="G5750" s="151">
        <v>0</v>
      </c>
      <c r="H5750" s="151">
        <v>0</v>
      </c>
      <c r="I5750" s="151">
        <v>0</v>
      </c>
      <c r="J5750" s="151">
        <v>0</v>
      </c>
      <c r="K5750" s="151">
        <v>0</v>
      </c>
      <c r="L5750" s="151">
        <v>0</v>
      </c>
      <c r="M5750" s="151">
        <v>0</v>
      </c>
      <c r="N5750" s="151">
        <v>1.9921140663902662E-4</v>
      </c>
      <c r="O5750" s="151">
        <v>9.6871096526089355E-5</v>
      </c>
      <c r="P5750" s="151">
        <v>1.2995881673331382E-4</v>
      </c>
    </row>
    <row r="5751" spans="1:16" ht="22" customHeight="1" x14ac:dyDescent="0.2">
      <c r="A5751" s="150" t="s">
        <v>6580</v>
      </c>
      <c r="B5751" s="151">
        <v>9.802594671751433E-5</v>
      </c>
      <c r="C5751" s="151">
        <v>0</v>
      </c>
      <c r="D5751" s="151">
        <v>1.5763211037499107E-4</v>
      </c>
      <c r="E5751" s="151">
        <v>0</v>
      </c>
      <c r="F5751" s="151">
        <v>9.6043737937213155E-5</v>
      </c>
      <c r="G5751" s="151">
        <v>0</v>
      </c>
      <c r="H5751" s="151">
        <v>0</v>
      </c>
      <c r="I5751" s="151">
        <v>0</v>
      </c>
      <c r="J5751" s="151">
        <v>0</v>
      </c>
      <c r="K5751" s="151">
        <v>0</v>
      </c>
      <c r="L5751" s="151">
        <v>0</v>
      </c>
      <c r="M5751" s="151">
        <v>0</v>
      </c>
      <c r="N5751" s="151">
        <v>2.4901425829878328E-5</v>
      </c>
      <c r="O5751" s="151">
        <v>0</v>
      </c>
      <c r="P5751" s="151">
        <v>5.198352669332553E-5</v>
      </c>
    </row>
    <row r="5752" spans="1:16" ht="22" customHeight="1" x14ac:dyDescent="0.2">
      <c r="A5752" s="150" t="s">
        <v>6581</v>
      </c>
      <c r="B5752" s="151">
        <v>1.9605189343502866E-4</v>
      </c>
      <c r="C5752" s="151">
        <v>0</v>
      </c>
      <c r="D5752" s="151">
        <v>1.5763211037499107E-4</v>
      </c>
      <c r="E5752" s="151">
        <v>0</v>
      </c>
      <c r="F5752" s="151">
        <v>1.9208747587442631E-4</v>
      </c>
      <c r="G5752" s="151">
        <v>0</v>
      </c>
      <c r="H5752" s="151">
        <v>0</v>
      </c>
      <c r="I5752" s="151">
        <v>0</v>
      </c>
      <c r="J5752" s="151">
        <v>0</v>
      </c>
      <c r="K5752" s="151">
        <v>0</v>
      </c>
      <c r="L5752" s="151">
        <v>0</v>
      </c>
      <c r="M5752" s="151">
        <v>0</v>
      </c>
      <c r="N5752" s="151">
        <v>1.9921140663902662E-4</v>
      </c>
      <c r="O5752" s="151">
        <v>1.9374219305217871E-4</v>
      </c>
      <c r="P5752" s="151">
        <v>1.8194234342663935E-4</v>
      </c>
    </row>
    <row r="5753" spans="1:16" ht="22" customHeight="1" x14ac:dyDescent="0.2">
      <c r="A5753" s="150" t="s">
        <v>6582</v>
      </c>
      <c r="B5753" s="151">
        <v>9.8785837777340011E-5</v>
      </c>
      <c r="C5753" s="151">
        <v>1.0855403426540863E-4</v>
      </c>
      <c r="D5753" s="151">
        <v>1.0590270981265549E-4</v>
      </c>
      <c r="E5753" s="151">
        <v>0</v>
      </c>
      <c r="F5753" s="151">
        <v>0</v>
      </c>
      <c r="G5753" s="151">
        <v>1.1088936107907875E-4</v>
      </c>
      <c r="H5753" s="151">
        <v>1.1826059697379803E-4</v>
      </c>
      <c r="I5753" s="151">
        <v>6.4433515828943793E-5</v>
      </c>
      <c r="J5753" s="151">
        <v>1.3641193133657602E-4</v>
      </c>
      <c r="K5753" s="151">
        <v>1.1158094017746472E-4</v>
      </c>
      <c r="L5753" s="151">
        <v>1.1940178279520278E-4</v>
      </c>
      <c r="M5753" s="151">
        <v>0</v>
      </c>
      <c r="N5753" s="151">
        <v>0</v>
      </c>
      <c r="O5753" s="151">
        <v>0</v>
      </c>
      <c r="P5753" s="151">
        <v>0</v>
      </c>
    </row>
    <row r="5754" spans="1:16" ht="22" customHeight="1" x14ac:dyDescent="0.2">
      <c r="A5754" s="150" t="s">
        <v>6583</v>
      </c>
      <c r="B5754" s="151">
        <v>3.9514335110936005E-4</v>
      </c>
      <c r="C5754" s="151">
        <v>0</v>
      </c>
      <c r="D5754" s="151">
        <v>4.2361083925062195E-4</v>
      </c>
      <c r="E5754" s="151">
        <v>5.8259652507094071E-5</v>
      </c>
      <c r="F5754" s="151">
        <v>9.678826303750162E-5</v>
      </c>
      <c r="G5754" s="151">
        <v>0</v>
      </c>
      <c r="H5754" s="151">
        <v>4.7304238789519211E-4</v>
      </c>
      <c r="I5754" s="151">
        <v>0</v>
      </c>
      <c r="J5754" s="151">
        <v>7.5026562235116806E-4</v>
      </c>
      <c r="K5754" s="151">
        <v>2.2316188035492943E-4</v>
      </c>
      <c r="L5754" s="151">
        <v>2.3880356559040556E-4</v>
      </c>
      <c r="M5754" s="151">
        <v>0</v>
      </c>
      <c r="N5754" s="151">
        <v>3.5132244194091902E-4</v>
      </c>
      <c r="O5754" s="151">
        <v>9.7622035258849735E-5</v>
      </c>
      <c r="P5754" s="151">
        <v>2.8812574872657171E-4</v>
      </c>
    </row>
    <row r="5755" spans="1:16" ht="22" customHeight="1" x14ac:dyDescent="0.2">
      <c r="A5755" s="150" t="s">
        <v>6584</v>
      </c>
      <c r="B5755" s="151">
        <v>0</v>
      </c>
      <c r="C5755" s="151">
        <v>0</v>
      </c>
      <c r="D5755" s="151">
        <v>5.2951354906327744E-5</v>
      </c>
      <c r="E5755" s="151">
        <v>5.8259652507094071E-5</v>
      </c>
      <c r="F5755" s="151">
        <v>0</v>
      </c>
      <c r="G5755" s="151">
        <v>0</v>
      </c>
      <c r="H5755" s="151">
        <v>1.1826059697379803E-4</v>
      </c>
      <c r="I5755" s="151">
        <v>1.2886703165788759E-4</v>
      </c>
      <c r="J5755" s="151">
        <v>2.7282386267315204E-4</v>
      </c>
      <c r="K5755" s="151">
        <v>0</v>
      </c>
      <c r="L5755" s="151">
        <v>2.3880356559040556E-4</v>
      </c>
      <c r="M5755" s="151">
        <v>0</v>
      </c>
      <c r="N5755" s="151">
        <v>2.5094460138637073E-4</v>
      </c>
      <c r="O5755" s="151">
        <v>4.8811017629424866E-4</v>
      </c>
      <c r="P5755" s="151">
        <v>2.6193249884233792E-4</v>
      </c>
    </row>
    <row r="5756" spans="1:16" ht="22" customHeight="1" x14ac:dyDescent="0.2">
      <c r="A5756" s="150" t="s">
        <v>6585</v>
      </c>
      <c r="B5756" s="151">
        <v>0</v>
      </c>
      <c r="C5756" s="151">
        <v>0</v>
      </c>
      <c r="D5756" s="151">
        <v>5.2951354906327744E-5</v>
      </c>
      <c r="E5756" s="151">
        <v>0</v>
      </c>
      <c r="F5756" s="151">
        <v>0</v>
      </c>
      <c r="G5756" s="151">
        <v>0</v>
      </c>
      <c r="H5756" s="151">
        <v>0</v>
      </c>
      <c r="I5756" s="151">
        <v>0</v>
      </c>
      <c r="J5756" s="151">
        <v>0</v>
      </c>
      <c r="K5756" s="151">
        <v>0</v>
      </c>
      <c r="L5756" s="151">
        <v>0</v>
      </c>
      <c r="M5756" s="151">
        <v>0</v>
      </c>
      <c r="N5756" s="151">
        <v>2.5094460138637073E-5</v>
      </c>
      <c r="O5756" s="151">
        <v>0</v>
      </c>
      <c r="P5756" s="151">
        <v>0</v>
      </c>
    </row>
    <row r="5757" spans="1:16" ht="22" customHeight="1" x14ac:dyDescent="0.2">
      <c r="A5757" s="150" t="s">
        <v>6586</v>
      </c>
      <c r="B5757" s="151">
        <v>0</v>
      </c>
      <c r="C5757" s="151">
        <v>0</v>
      </c>
      <c r="D5757" s="151">
        <v>0</v>
      </c>
      <c r="E5757" s="151">
        <v>0</v>
      </c>
      <c r="F5757" s="151">
        <v>0</v>
      </c>
      <c r="G5757" s="151">
        <v>0</v>
      </c>
      <c r="H5757" s="151">
        <v>0</v>
      </c>
      <c r="I5757" s="151">
        <v>6.4433515828943793E-5</v>
      </c>
      <c r="J5757" s="151">
        <v>0</v>
      </c>
      <c r="K5757" s="151">
        <v>0</v>
      </c>
      <c r="L5757" s="151">
        <v>0</v>
      </c>
      <c r="M5757" s="151">
        <v>0</v>
      </c>
      <c r="N5757" s="151">
        <v>0</v>
      </c>
      <c r="O5757" s="151">
        <v>0</v>
      </c>
      <c r="P5757" s="151">
        <v>0</v>
      </c>
    </row>
    <row r="5758" spans="1:16" ht="22" customHeight="1" x14ac:dyDescent="0.2">
      <c r="A5758" s="150" t="s">
        <v>6587</v>
      </c>
      <c r="B5758" s="151">
        <v>1.3830017288827602E-3</v>
      </c>
      <c r="C5758" s="151">
        <v>3.9079452335547106E-3</v>
      </c>
      <c r="D5758" s="151">
        <v>1.1649298079392104E-3</v>
      </c>
      <c r="E5758" s="151">
        <v>3.9033967179753029E-3</v>
      </c>
      <c r="F5758" s="151">
        <v>1.7421887346750291E-3</v>
      </c>
      <c r="G5758" s="151">
        <v>3.2157914712932839E-3</v>
      </c>
      <c r="H5758" s="151">
        <v>3.0747755213187487E-3</v>
      </c>
      <c r="I5758" s="151">
        <v>4.8969472029997295E-3</v>
      </c>
      <c r="J5758" s="151">
        <v>2.1825909013852163E-3</v>
      </c>
      <c r="K5758" s="151">
        <v>5.3558851285183057E-3</v>
      </c>
      <c r="L5758" s="151">
        <v>3.1044463526752721E-3</v>
      </c>
      <c r="M5758" s="151">
        <v>5.0672451246645892E-3</v>
      </c>
      <c r="N5758" s="151">
        <v>2.0326512712296029E-3</v>
      </c>
      <c r="O5758" s="151">
        <v>2.7334169872477924E-3</v>
      </c>
      <c r="P5758" s="151">
        <v>1.8597207417805992E-3</v>
      </c>
    </row>
    <row r="5759" spans="1:16" ht="22" customHeight="1" x14ac:dyDescent="0.2">
      <c r="A5759" s="150" t="s">
        <v>6588</v>
      </c>
      <c r="B5759" s="151">
        <v>0</v>
      </c>
      <c r="C5759" s="151">
        <v>0</v>
      </c>
      <c r="D5759" s="151">
        <v>5.2951354906327744E-5</v>
      </c>
      <c r="E5759" s="151">
        <v>0</v>
      </c>
      <c r="F5759" s="151">
        <v>0</v>
      </c>
      <c r="G5759" s="151">
        <v>0</v>
      </c>
      <c r="H5759" s="151">
        <v>0</v>
      </c>
      <c r="I5759" s="151">
        <v>0</v>
      </c>
      <c r="J5759" s="151">
        <v>0</v>
      </c>
      <c r="K5759" s="151">
        <v>0</v>
      </c>
      <c r="L5759" s="151">
        <v>0</v>
      </c>
      <c r="M5759" s="151">
        <v>0</v>
      </c>
      <c r="N5759" s="151">
        <v>2.5094460138637073E-5</v>
      </c>
      <c r="O5759" s="151">
        <v>0</v>
      </c>
      <c r="P5759" s="151">
        <v>0</v>
      </c>
    </row>
    <row r="5760" spans="1:16" ht="22" customHeight="1" x14ac:dyDescent="0.2">
      <c r="A5760" s="150" t="s">
        <v>6589</v>
      </c>
      <c r="B5760" s="151">
        <v>9.8785837777340011E-5</v>
      </c>
      <c r="C5760" s="151">
        <v>0</v>
      </c>
      <c r="D5760" s="151">
        <v>0</v>
      </c>
      <c r="E5760" s="151">
        <v>0</v>
      </c>
      <c r="F5760" s="151">
        <v>9.678826303750162E-5</v>
      </c>
      <c r="G5760" s="151">
        <v>0</v>
      </c>
      <c r="H5760" s="151">
        <v>0</v>
      </c>
      <c r="I5760" s="151">
        <v>0</v>
      </c>
      <c r="J5760" s="151">
        <v>0</v>
      </c>
      <c r="K5760" s="151">
        <v>0</v>
      </c>
      <c r="L5760" s="151">
        <v>0</v>
      </c>
      <c r="M5760" s="151">
        <v>0</v>
      </c>
      <c r="N5760" s="151">
        <v>2.5094460138637073E-5</v>
      </c>
      <c r="O5760" s="151">
        <v>0</v>
      </c>
      <c r="P5760" s="151">
        <v>0</v>
      </c>
    </row>
    <row r="5761" spans="1:16" ht="22" customHeight="1" x14ac:dyDescent="0.2">
      <c r="A5761" s="150" t="s">
        <v>6590</v>
      </c>
      <c r="B5761" s="151">
        <v>0</v>
      </c>
      <c r="C5761" s="151">
        <v>0</v>
      </c>
      <c r="D5761" s="151">
        <v>1.0590270981265549E-4</v>
      </c>
      <c r="E5761" s="151">
        <v>5.8259652507094071E-5</v>
      </c>
      <c r="F5761" s="151">
        <v>0</v>
      </c>
      <c r="G5761" s="151">
        <v>0</v>
      </c>
      <c r="H5761" s="151">
        <v>1.1826059697379803E-4</v>
      </c>
      <c r="I5761" s="151">
        <v>0</v>
      </c>
      <c r="J5761" s="151">
        <v>6.8205965668288011E-5</v>
      </c>
      <c r="K5761" s="151">
        <v>1.1158094017746472E-4</v>
      </c>
      <c r="L5761" s="151">
        <v>1.1940178279520278E-4</v>
      </c>
      <c r="M5761" s="151">
        <v>1.1260544721476863E-4</v>
      </c>
      <c r="N5761" s="151">
        <v>0</v>
      </c>
      <c r="O5761" s="151">
        <v>0</v>
      </c>
      <c r="P5761" s="151">
        <v>0</v>
      </c>
    </row>
    <row r="5762" spans="1:16" ht="22" customHeight="1" x14ac:dyDescent="0.2">
      <c r="A5762" s="150" t="s">
        <v>6591</v>
      </c>
      <c r="B5762" s="151">
        <v>0</v>
      </c>
      <c r="C5762" s="151">
        <v>0</v>
      </c>
      <c r="D5762" s="151">
        <v>5.2951354906327744E-5</v>
      </c>
      <c r="E5762" s="151">
        <v>0</v>
      </c>
      <c r="F5762" s="151">
        <v>0</v>
      </c>
      <c r="G5762" s="151">
        <v>0</v>
      </c>
      <c r="H5762" s="151">
        <v>0</v>
      </c>
      <c r="I5762" s="151">
        <v>0</v>
      </c>
      <c r="J5762" s="151">
        <v>6.8205965668288011E-5</v>
      </c>
      <c r="K5762" s="151">
        <v>0</v>
      </c>
      <c r="L5762" s="151">
        <v>0</v>
      </c>
      <c r="M5762" s="151">
        <v>0</v>
      </c>
      <c r="N5762" s="151">
        <v>0</v>
      </c>
      <c r="O5762" s="151">
        <v>0</v>
      </c>
      <c r="P5762" s="151">
        <v>0</v>
      </c>
    </row>
    <row r="5763" spans="1:16" ht="22" customHeight="1" x14ac:dyDescent="0.2">
      <c r="A5763" s="150" t="s">
        <v>6592</v>
      </c>
      <c r="B5763" s="151">
        <v>1.9757167555468002E-4</v>
      </c>
      <c r="C5763" s="151">
        <v>9.7698630838867766E-4</v>
      </c>
      <c r="D5763" s="151">
        <v>1.0590270981265549E-4</v>
      </c>
      <c r="E5763" s="151">
        <v>6.4085617757803472E-4</v>
      </c>
      <c r="F5763" s="151">
        <v>5.8072957822500975E-4</v>
      </c>
      <c r="G5763" s="151">
        <v>1.1088936107907874E-3</v>
      </c>
      <c r="H5763" s="151">
        <v>9.4608477579038422E-4</v>
      </c>
      <c r="I5763" s="151">
        <v>1.288670316578876E-3</v>
      </c>
      <c r="J5763" s="151">
        <v>2.0461789700486401E-4</v>
      </c>
      <c r="K5763" s="151">
        <v>6.6948564106478821E-4</v>
      </c>
      <c r="L5763" s="151">
        <v>3.5820534838560834E-4</v>
      </c>
      <c r="M5763" s="151">
        <v>5.6302723607384321E-4</v>
      </c>
      <c r="N5763" s="151">
        <v>5.0188920277274146E-5</v>
      </c>
      <c r="O5763" s="151">
        <v>9.7622035258849735E-5</v>
      </c>
      <c r="P5763" s="151">
        <v>7.8579749652701373E-5</v>
      </c>
    </row>
    <row r="5764" spans="1:16" ht="22" customHeight="1" x14ac:dyDescent="0.2">
      <c r="A5764" s="150" t="s">
        <v>6593</v>
      </c>
      <c r="B5764" s="151">
        <v>4.9392918888670006E-4</v>
      </c>
      <c r="C5764" s="151">
        <v>0</v>
      </c>
      <c r="D5764" s="151">
        <v>5.8246490396960521E-4</v>
      </c>
      <c r="E5764" s="151">
        <v>5.8259652507094071E-5</v>
      </c>
      <c r="F5764" s="151">
        <v>6.7751784126251135E-4</v>
      </c>
      <c r="G5764" s="151">
        <v>1.1088936107907875E-4</v>
      </c>
      <c r="H5764" s="151">
        <v>3.5478179092139411E-4</v>
      </c>
      <c r="I5764" s="151">
        <v>1.2886703165788759E-4</v>
      </c>
      <c r="J5764" s="151">
        <v>2.7282386267315204E-4</v>
      </c>
      <c r="K5764" s="151">
        <v>1.1158094017746472E-4</v>
      </c>
      <c r="L5764" s="151">
        <v>2.3880356559040556E-4</v>
      </c>
      <c r="M5764" s="151">
        <v>1.1260544721476863E-4</v>
      </c>
      <c r="N5764" s="151">
        <v>3.0113352166364488E-4</v>
      </c>
      <c r="O5764" s="151">
        <v>2.9286610577654922E-4</v>
      </c>
      <c r="P5764" s="151">
        <v>3.4051224849503928E-4</v>
      </c>
    </row>
    <row r="5765" spans="1:16" ht="22" customHeight="1" x14ac:dyDescent="0.2">
      <c r="A5765" s="150" t="s">
        <v>6594</v>
      </c>
      <c r="B5765" s="151">
        <v>0</v>
      </c>
      <c r="C5765" s="151">
        <v>0</v>
      </c>
      <c r="D5765" s="151">
        <v>0</v>
      </c>
      <c r="E5765" s="151">
        <v>0</v>
      </c>
      <c r="F5765" s="151">
        <v>0</v>
      </c>
      <c r="G5765" s="151">
        <v>0</v>
      </c>
      <c r="H5765" s="151">
        <v>0</v>
      </c>
      <c r="I5765" s="151">
        <v>6.4433515828943793E-5</v>
      </c>
      <c r="J5765" s="151">
        <v>0</v>
      </c>
      <c r="K5765" s="151">
        <v>0</v>
      </c>
      <c r="L5765" s="151">
        <v>0</v>
      </c>
      <c r="M5765" s="151">
        <v>0</v>
      </c>
      <c r="N5765" s="151">
        <v>0</v>
      </c>
      <c r="O5765" s="151">
        <v>0</v>
      </c>
      <c r="P5765" s="151">
        <v>0</v>
      </c>
    </row>
    <row r="5766" spans="1:16" ht="22" customHeight="1" x14ac:dyDescent="0.2">
      <c r="A5766" s="150" t="s">
        <v>6595</v>
      </c>
      <c r="B5766" s="151">
        <v>9.8785837777340011E-4</v>
      </c>
      <c r="C5766" s="151">
        <v>0</v>
      </c>
      <c r="D5766" s="151">
        <v>6.3541625887593293E-4</v>
      </c>
      <c r="E5766" s="151">
        <v>5.8259652507094071E-5</v>
      </c>
      <c r="F5766" s="151">
        <v>9.6788263037501628E-4</v>
      </c>
      <c r="G5766" s="151">
        <v>0</v>
      </c>
      <c r="H5766" s="151">
        <v>0</v>
      </c>
      <c r="I5766" s="151">
        <v>0</v>
      </c>
      <c r="J5766" s="151">
        <v>0</v>
      </c>
      <c r="K5766" s="151">
        <v>0</v>
      </c>
      <c r="L5766" s="151">
        <v>0</v>
      </c>
      <c r="M5766" s="151">
        <v>0</v>
      </c>
      <c r="N5766" s="151">
        <v>4.266058223568303E-4</v>
      </c>
      <c r="O5766" s="151">
        <v>2.9286610577654922E-4</v>
      </c>
      <c r="P5766" s="151">
        <v>2.6193249884233792E-4</v>
      </c>
    </row>
    <row r="5767" spans="1:16" ht="22" customHeight="1" x14ac:dyDescent="0.2">
      <c r="A5767" s="150" t="s">
        <v>6596</v>
      </c>
      <c r="B5767" s="151">
        <v>6.9150086444138008E-4</v>
      </c>
      <c r="C5767" s="151">
        <v>0</v>
      </c>
      <c r="D5767" s="151">
        <v>6.8836761378226064E-4</v>
      </c>
      <c r="E5767" s="151">
        <v>1.7477895752128221E-4</v>
      </c>
      <c r="F5767" s="151">
        <v>6.7751784126251135E-4</v>
      </c>
      <c r="G5767" s="151">
        <v>0</v>
      </c>
      <c r="H5767" s="151">
        <v>0</v>
      </c>
      <c r="I5767" s="151">
        <v>1.2886703165788759E-4</v>
      </c>
      <c r="J5767" s="151">
        <v>2.7282386267315204E-4</v>
      </c>
      <c r="K5767" s="151">
        <v>0</v>
      </c>
      <c r="L5767" s="151">
        <v>0</v>
      </c>
      <c r="M5767" s="151">
        <v>0</v>
      </c>
      <c r="N5767" s="151">
        <v>7.0264488388183804E-4</v>
      </c>
      <c r="O5767" s="151">
        <v>5.8573221155309844E-4</v>
      </c>
      <c r="P5767" s="151">
        <v>6.5483124710584483E-4</v>
      </c>
    </row>
    <row r="5768" spans="1:16" ht="22" customHeight="1" x14ac:dyDescent="0.2">
      <c r="A5768" s="150" t="s">
        <v>6597</v>
      </c>
      <c r="B5768" s="151">
        <v>0</v>
      </c>
      <c r="C5768" s="151">
        <v>0</v>
      </c>
      <c r="D5768" s="151">
        <v>5.2951354906327744E-5</v>
      </c>
      <c r="E5768" s="151">
        <v>0</v>
      </c>
      <c r="F5768" s="151">
        <v>0</v>
      </c>
      <c r="G5768" s="151">
        <v>0</v>
      </c>
      <c r="H5768" s="151">
        <v>0</v>
      </c>
      <c r="I5768" s="151">
        <v>0</v>
      </c>
      <c r="J5768" s="151">
        <v>0</v>
      </c>
      <c r="K5768" s="151">
        <v>0</v>
      </c>
      <c r="L5768" s="151">
        <v>0</v>
      </c>
      <c r="M5768" s="151">
        <v>0</v>
      </c>
      <c r="N5768" s="151">
        <v>0</v>
      </c>
      <c r="O5768" s="151">
        <v>0</v>
      </c>
      <c r="P5768" s="151">
        <v>0</v>
      </c>
    </row>
    <row r="5769" spans="1:16" ht="22" customHeight="1" x14ac:dyDescent="0.2">
      <c r="A5769" s="150" t="s">
        <v>6598</v>
      </c>
      <c r="B5769" s="151">
        <v>9.9557602134975489E-5</v>
      </c>
      <c r="C5769" s="151">
        <v>0</v>
      </c>
      <c r="D5769" s="151">
        <v>0</v>
      </c>
      <c r="E5769" s="151">
        <v>0</v>
      </c>
      <c r="F5769" s="151">
        <v>0</v>
      </c>
      <c r="G5769" s="151">
        <v>0</v>
      </c>
      <c r="H5769" s="151">
        <v>0</v>
      </c>
      <c r="I5769" s="151">
        <v>0</v>
      </c>
      <c r="J5769" s="151">
        <v>0</v>
      </c>
      <c r="K5769" s="151">
        <v>0</v>
      </c>
      <c r="L5769" s="151">
        <v>0</v>
      </c>
      <c r="M5769" s="151">
        <v>0</v>
      </c>
      <c r="N5769" s="151">
        <v>0</v>
      </c>
      <c r="O5769" s="151">
        <v>0</v>
      </c>
      <c r="P5769" s="151">
        <v>0</v>
      </c>
    </row>
    <row r="5770" spans="1:16" ht="22" customHeight="1" x14ac:dyDescent="0.2">
      <c r="A5770" s="150" t="s">
        <v>6599</v>
      </c>
      <c r="B5770" s="151">
        <v>0</v>
      </c>
      <c r="C5770" s="151">
        <v>7.6581478860674997E-4</v>
      </c>
      <c r="D5770" s="151">
        <v>5.3365037366533433E-5</v>
      </c>
      <c r="E5770" s="151">
        <v>5.2843325438075173E-4</v>
      </c>
      <c r="F5770" s="151">
        <v>0</v>
      </c>
      <c r="G5770" s="151">
        <v>4.4702273685003622E-4</v>
      </c>
      <c r="H5770" s="151">
        <v>0</v>
      </c>
      <c r="I5770" s="151">
        <v>6.4936902671357418E-4</v>
      </c>
      <c r="J5770" s="151">
        <v>0</v>
      </c>
      <c r="K5770" s="151">
        <v>4.498106650904046E-4</v>
      </c>
      <c r="L5770" s="151">
        <v>0</v>
      </c>
      <c r="M5770" s="151">
        <v>5.6742588635567005E-4</v>
      </c>
      <c r="N5770" s="151">
        <v>1.5174306365082105E-4</v>
      </c>
      <c r="O5770" s="151">
        <v>9.8384707409309501E-5</v>
      </c>
      <c r="P5770" s="151">
        <v>1.3198942324477186E-4</v>
      </c>
    </row>
    <row r="5771" spans="1:16" ht="22" customHeight="1" x14ac:dyDescent="0.2">
      <c r="A5771" s="150" t="s">
        <v>6600</v>
      </c>
      <c r="B5771" s="151">
        <v>0</v>
      </c>
      <c r="C5771" s="151">
        <v>1.0940211265810713E-4</v>
      </c>
      <c r="D5771" s="151">
        <v>2.1346014946613373E-4</v>
      </c>
      <c r="E5771" s="151">
        <v>1.7614441812691722E-4</v>
      </c>
      <c r="F5771" s="151">
        <v>0</v>
      </c>
      <c r="G5771" s="151">
        <v>1.1175568421250905E-4</v>
      </c>
      <c r="H5771" s="151">
        <v>1.1918450788765583E-4</v>
      </c>
      <c r="I5771" s="151">
        <v>6.4936902671357423E-5</v>
      </c>
      <c r="J5771" s="151">
        <v>2.74955299100286E-4</v>
      </c>
      <c r="K5771" s="151">
        <v>1.1245266627260115E-4</v>
      </c>
      <c r="L5771" s="151">
        <v>2.4066921844658059E-4</v>
      </c>
      <c r="M5771" s="151">
        <v>2.2697035454226803E-4</v>
      </c>
      <c r="N5771" s="151">
        <v>2.5290510608470178E-4</v>
      </c>
      <c r="O5771" s="151">
        <v>1.96769414818619E-4</v>
      </c>
      <c r="P5771" s="151">
        <v>1.3198942324477186E-4</v>
      </c>
    </row>
    <row r="5772" spans="1:16" ht="22" customHeight="1" x14ac:dyDescent="0.2">
      <c r="A5772" s="150" t="s">
        <v>6601</v>
      </c>
      <c r="B5772" s="151">
        <v>9.9557602134975489E-5</v>
      </c>
      <c r="C5772" s="151">
        <v>4.3760845063242854E-4</v>
      </c>
      <c r="D5772" s="151">
        <v>5.3365037366533433E-5</v>
      </c>
      <c r="E5772" s="151">
        <v>2.3485922416922297E-4</v>
      </c>
      <c r="F5772" s="151">
        <v>9.7544421342482104E-5</v>
      </c>
      <c r="G5772" s="151">
        <v>5.587784210625453E-4</v>
      </c>
      <c r="H5772" s="151">
        <v>1.1918450788765583E-4</v>
      </c>
      <c r="I5772" s="151">
        <v>3.8962141602814454E-4</v>
      </c>
      <c r="J5772" s="151">
        <v>1.37477649550143E-4</v>
      </c>
      <c r="K5772" s="151">
        <v>3.3735799881780347E-4</v>
      </c>
      <c r="L5772" s="151">
        <v>1.203346092232903E-4</v>
      </c>
      <c r="M5772" s="151">
        <v>3.4045553181340205E-4</v>
      </c>
      <c r="N5772" s="151">
        <v>3.034861273016421E-4</v>
      </c>
      <c r="O5772" s="151">
        <v>1.96769414818619E-4</v>
      </c>
      <c r="P5772" s="151">
        <v>1.5838730789372621E-4</v>
      </c>
    </row>
    <row r="5773" spans="1:16" ht="22" customHeight="1" x14ac:dyDescent="0.2">
      <c r="A5773" s="150" t="s">
        <v>6602</v>
      </c>
      <c r="B5773" s="151">
        <v>9.9557602134975489E-5</v>
      </c>
      <c r="C5773" s="151">
        <v>3.2820633797432143E-4</v>
      </c>
      <c r="D5773" s="151">
        <v>1.6009511209960029E-4</v>
      </c>
      <c r="E5773" s="151">
        <v>3.5228883625383443E-4</v>
      </c>
      <c r="F5773" s="151">
        <v>1.9508884268496421E-4</v>
      </c>
      <c r="G5773" s="151">
        <v>4.4702273685003622E-4</v>
      </c>
      <c r="H5773" s="151">
        <v>2.3836901577531166E-4</v>
      </c>
      <c r="I5773" s="151">
        <v>5.1949522137085939E-4</v>
      </c>
      <c r="J5773" s="151">
        <v>1.37477649550143E-4</v>
      </c>
      <c r="K5773" s="151">
        <v>3.3735799881780347E-4</v>
      </c>
      <c r="L5773" s="151">
        <v>2.4066921844658059E-4</v>
      </c>
      <c r="M5773" s="151">
        <v>4.5394070908453605E-4</v>
      </c>
      <c r="N5773" s="151">
        <v>1.5174306365082105E-4</v>
      </c>
      <c r="O5773" s="151">
        <v>1.96769414818619E-4</v>
      </c>
      <c r="P5773" s="151">
        <v>1.5838730789372621E-4</v>
      </c>
    </row>
    <row r="5774" spans="1:16" ht="22" customHeight="1" x14ac:dyDescent="0.2">
      <c r="A5774" s="150" t="s">
        <v>6603</v>
      </c>
      <c r="B5774" s="151">
        <v>1.9911520426995098E-4</v>
      </c>
      <c r="C5774" s="151">
        <v>0</v>
      </c>
      <c r="D5774" s="151">
        <v>1.6009511209960029E-4</v>
      </c>
      <c r="E5774" s="151">
        <v>0</v>
      </c>
      <c r="F5774" s="151">
        <v>1.9508884268496421E-4</v>
      </c>
      <c r="G5774" s="151">
        <v>0</v>
      </c>
      <c r="H5774" s="151">
        <v>0</v>
      </c>
      <c r="I5774" s="151">
        <v>0</v>
      </c>
      <c r="J5774" s="151">
        <v>0</v>
      </c>
      <c r="K5774" s="151">
        <v>0</v>
      </c>
      <c r="L5774" s="151">
        <v>0</v>
      </c>
      <c r="M5774" s="151">
        <v>0</v>
      </c>
      <c r="N5774" s="151">
        <v>0</v>
      </c>
      <c r="O5774" s="151">
        <v>9.8384707409309501E-5</v>
      </c>
      <c r="P5774" s="151">
        <v>0</v>
      </c>
    </row>
    <row r="5775" spans="1:16" ht="22" customHeight="1" x14ac:dyDescent="0.2">
      <c r="A5775" s="150" t="s">
        <v>6604</v>
      </c>
      <c r="B5775" s="151">
        <v>2.9867280640492644E-4</v>
      </c>
      <c r="C5775" s="151">
        <v>0</v>
      </c>
      <c r="D5775" s="151">
        <v>2.6682518683266717E-4</v>
      </c>
      <c r="E5775" s="151">
        <v>0</v>
      </c>
      <c r="F5775" s="151">
        <v>1.9508884268496421E-4</v>
      </c>
      <c r="G5775" s="151">
        <v>0</v>
      </c>
      <c r="H5775" s="151">
        <v>0</v>
      </c>
      <c r="I5775" s="151">
        <v>0</v>
      </c>
      <c r="J5775" s="151">
        <v>6.87388247750715E-5</v>
      </c>
      <c r="K5775" s="151">
        <v>1.1245266627260115E-4</v>
      </c>
      <c r="L5775" s="151">
        <v>1.203346092232903E-4</v>
      </c>
      <c r="M5775" s="151">
        <v>1.1348517727113401E-4</v>
      </c>
      <c r="N5775" s="151">
        <v>2.2761459547623159E-4</v>
      </c>
      <c r="O5775" s="151">
        <v>1.96769414818619E-4</v>
      </c>
      <c r="P5775" s="151">
        <v>1.8478519254268058E-4</v>
      </c>
    </row>
    <row r="5776" spans="1:16" ht="22" customHeight="1" x14ac:dyDescent="0.2">
      <c r="A5776" s="150" t="s">
        <v>6605</v>
      </c>
      <c r="B5776" s="151">
        <v>0</v>
      </c>
      <c r="C5776" s="151">
        <v>0</v>
      </c>
      <c r="D5776" s="151">
        <v>0</v>
      </c>
      <c r="E5776" s="151">
        <v>0</v>
      </c>
      <c r="F5776" s="151">
        <v>9.8312487652265428E-5</v>
      </c>
      <c r="G5776" s="151">
        <v>0</v>
      </c>
      <c r="H5776" s="151">
        <v>0</v>
      </c>
      <c r="I5776" s="151">
        <v>0</v>
      </c>
      <c r="J5776" s="151">
        <v>0</v>
      </c>
      <c r="K5776" s="151">
        <v>0</v>
      </c>
      <c r="L5776" s="151">
        <v>0</v>
      </c>
      <c r="M5776" s="151">
        <v>0</v>
      </c>
      <c r="N5776" s="151">
        <v>0</v>
      </c>
      <c r="O5776" s="151">
        <v>0</v>
      </c>
      <c r="P5776" s="151">
        <v>0</v>
      </c>
    </row>
    <row r="5777" spans="1:16" ht="22" customHeight="1" x14ac:dyDescent="0.2">
      <c r="A5777" s="150" t="s">
        <v>6606</v>
      </c>
      <c r="B5777" s="151">
        <v>1.3044397634062929E-3</v>
      </c>
      <c r="C5777" s="151">
        <v>9.9237191954440495E-4</v>
      </c>
      <c r="D5777" s="151">
        <v>1.3984160972899469E-3</v>
      </c>
      <c r="E5777" s="151">
        <v>6.5094840084698022E-4</v>
      </c>
      <c r="F5777" s="151">
        <v>1.0814373641749198E-3</v>
      </c>
      <c r="G5777" s="151">
        <v>6.7581390137958235E-4</v>
      </c>
      <c r="H5777" s="151">
        <v>1.8018445286952691E-3</v>
      </c>
      <c r="I5777" s="151">
        <v>8.5082681925306106E-4</v>
      </c>
      <c r="J5777" s="151">
        <v>2.2862424870071026E-3</v>
      </c>
      <c r="K5777" s="151">
        <v>1.360057444052877E-3</v>
      </c>
      <c r="L5777" s="151">
        <v>1.4553855099761724E-3</v>
      </c>
      <c r="M5777" s="151">
        <v>9.1503009075308056E-4</v>
      </c>
      <c r="N5777" s="151">
        <v>1.4783996122620677E-3</v>
      </c>
      <c r="O5777" s="151">
        <v>1.1899126817377906E-3</v>
      </c>
      <c r="P5777" s="151">
        <v>1.5165272944785123E-3</v>
      </c>
    </row>
    <row r="5778" spans="1:16" ht="22" customHeight="1" x14ac:dyDescent="0.2">
      <c r="A5778" s="150" t="s">
        <v>6607</v>
      </c>
      <c r="B5778" s="151">
        <v>0</v>
      </c>
      <c r="C5778" s="151">
        <v>0</v>
      </c>
      <c r="D5778" s="151">
        <v>0</v>
      </c>
      <c r="E5778" s="151">
        <v>0</v>
      </c>
      <c r="F5778" s="151">
        <v>0</v>
      </c>
      <c r="G5778" s="151">
        <v>0</v>
      </c>
      <c r="H5778" s="151">
        <v>0</v>
      </c>
      <c r="I5778" s="151">
        <v>0</v>
      </c>
      <c r="J5778" s="151">
        <v>0</v>
      </c>
      <c r="K5778" s="151">
        <v>0</v>
      </c>
      <c r="L5778" s="151">
        <v>0</v>
      </c>
      <c r="M5778" s="151">
        <v>0</v>
      </c>
      <c r="N5778" s="151">
        <v>0</v>
      </c>
      <c r="O5778" s="151">
        <v>0</v>
      </c>
      <c r="P5778" s="151">
        <v>2.6605742008394954E-5</v>
      </c>
    </row>
    <row r="5779" spans="1:16" ht="22" customHeight="1" x14ac:dyDescent="0.2">
      <c r="A5779" s="150" t="s">
        <v>6608</v>
      </c>
      <c r="B5779" s="151">
        <v>5.017076013101127E-4</v>
      </c>
      <c r="C5779" s="151">
        <v>5.5131773308022495E-4</v>
      </c>
      <c r="D5779" s="151">
        <v>5.9163757962266985E-4</v>
      </c>
      <c r="E5779" s="151">
        <v>5.9177127349725473E-4</v>
      </c>
      <c r="F5779" s="151">
        <v>2.9493746295679627E-4</v>
      </c>
      <c r="G5779" s="151">
        <v>4.5054260091972155E-4</v>
      </c>
      <c r="H5779" s="151">
        <v>8.4086078005779225E-4</v>
      </c>
      <c r="I5779" s="151">
        <v>3.2724108432810042E-4</v>
      </c>
      <c r="J5779" s="151">
        <v>7.6208082900236756E-4</v>
      </c>
      <c r="K5779" s="151">
        <v>7.9336684236417819E-4</v>
      </c>
      <c r="L5779" s="151">
        <v>9.7025700665078157E-4</v>
      </c>
      <c r="M5779" s="151">
        <v>2.2875752268827014E-4</v>
      </c>
      <c r="N5779" s="151">
        <v>1.1725238304147434E-3</v>
      </c>
      <c r="O5779" s="151">
        <v>1.487390852172238E-3</v>
      </c>
      <c r="P5779" s="151">
        <v>1.0642296803357982E-3</v>
      </c>
    </row>
    <row r="5780" spans="1:16" ht="22" customHeight="1" x14ac:dyDescent="0.2">
      <c r="A5780" s="150" t="s">
        <v>6609</v>
      </c>
      <c r="B5780" s="151">
        <v>2.0068304052404506E-4</v>
      </c>
      <c r="C5780" s="151">
        <v>1.1026354661604499E-4</v>
      </c>
      <c r="D5780" s="151">
        <v>4.3028187608921444E-4</v>
      </c>
      <c r="E5780" s="151">
        <v>1.1835425469945094E-4</v>
      </c>
      <c r="F5780" s="151">
        <v>2.9493746295679627E-4</v>
      </c>
      <c r="G5780" s="151">
        <v>2.2527130045986077E-4</v>
      </c>
      <c r="H5780" s="151">
        <v>3.6036890573905382E-4</v>
      </c>
      <c r="I5780" s="151">
        <v>0</v>
      </c>
      <c r="J5780" s="151">
        <v>6.2352067827466432E-4</v>
      </c>
      <c r="K5780" s="151">
        <v>1.1333812033773975E-4</v>
      </c>
      <c r="L5780" s="151">
        <v>8.4897488081943394E-4</v>
      </c>
      <c r="M5780" s="151">
        <v>2.2875752268827014E-4</v>
      </c>
      <c r="N5780" s="151">
        <v>7.6468945461831081E-4</v>
      </c>
      <c r="O5780" s="151">
        <v>7.9327512115852697E-4</v>
      </c>
      <c r="P5780" s="151">
        <v>7.1835503422666377E-4</v>
      </c>
    </row>
    <row r="5781" spans="1:16" ht="22" customHeight="1" x14ac:dyDescent="0.2">
      <c r="A5781" s="150" t="s">
        <v>6610</v>
      </c>
      <c r="B5781" s="151">
        <v>0</v>
      </c>
      <c r="C5781" s="151">
        <v>0</v>
      </c>
      <c r="D5781" s="151">
        <v>5.3785234511151804E-5</v>
      </c>
      <c r="E5781" s="151">
        <v>0</v>
      </c>
      <c r="F5781" s="151">
        <v>0</v>
      </c>
      <c r="G5781" s="151">
        <v>0</v>
      </c>
      <c r="H5781" s="151">
        <v>0</v>
      </c>
      <c r="I5781" s="151">
        <v>6.5448216865620081E-5</v>
      </c>
      <c r="J5781" s="151">
        <v>0</v>
      </c>
      <c r="K5781" s="151">
        <v>0</v>
      </c>
      <c r="L5781" s="151">
        <v>0</v>
      </c>
      <c r="M5781" s="151">
        <v>0</v>
      </c>
      <c r="N5781" s="151">
        <v>0</v>
      </c>
      <c r="O5781" s="151">
        <v>0</v>
      </c>
      <c r="P5781" s="151">
        <v>2.6605742008394954E-5</v>
      </c>
    </row>
    <row r="5782" spans="1:16" ht="22" customHeight="1" x14ac:dyDescent="0.2">
      <c r="A5782" s="150" t="s">
        <v>6611</v>
      </c>
      <c r="B5782" s="151">
        <v>0</v>
      </c>
      <c r="C5782" s="151">
        <v>0</v>
      </c>
      <c r="D5782" s="151">
        <v>0</v>
      </c>
      <c r="E5782" s="151">
        <v>0</v>
      </c>
      <c r="F5782" s="151">
        <v>0</v>
      </c>
      <c r="G5782" s="151">
        <v>0</v>
      </c>
      <c r="H5782" s="151">
        <v>0</v>
      </c>
      <c r="I5782" s="151">
        <v>0</v>
      </c>
      <c r="J5782" s="151">
        <v>0</v>
      </c>
      <c r="K5782" s="151">
        <v>0</v>
      </c>
      <c r="L5782" s="151">
        <v>0</v>
      </c>
      <c r="M5782" s="151">
        <v>0</v>
      </c>
      <c r="N5782" s="151">
        <v>2.5489648487277026E-5</v>
      </c>
      <c r="O5782" s="151">
        <v>0</v>
      </c>
      <c r="P5782" s="151">
        <v>2.6605742008394954E-5</v>
      </c>
    </row>
    <row r="5783" spans="1:16" ht="22" customHeight="1" x14ac:dyDescent="0.2">
      <c r="A5783" s="150" t="s">
        <v>6612</v>
      </c>
      <c r="B5783" s="151">
        <v>1.0034152026202253E-4</v>
      </c>
      <c r="C5783" s="151">
        <v>1.1026354661604499E-3</v>
      </c>
      <c r="D5783" s="151">
        <v>0</v>
      </c>
      <c r="E5783" s="151">
        <v>9.4683403759560753E-4</v>
      </c>
      <c r="F5783" s="151">
        <v>0</v>
      </c>
      <c r="G5783" s="151">
        <v>7.8844955160951272E-4</v>
      </c>
      <c r="H5783" s="151">
        <v>1.2012296857968461E-4</v>
      </c>
      <c r="I5783" s="151">
        <v>7.1993038552182087E-4</v>
      </c>
      <c r="J5783" s="151">
        <v>1.3856015072770319E-4</v>
      </c>
      <c r="K5783" s="151">
        <v>6.8002872202643848E-4</v>
      </c>
      <c r="L5783" s="151">
        <v>0</v>
      </c>
      <c r="M5783" s="151">
        <v>5.7189380672067536E-4</v>
      </c>
      <c r="N5783" s="151">
        <v>3.0587578184732434E-4</v>
      </c>
      <c r="O5783" s="151">
        <v>4.9579695072407939E-4</v>
      </c>
      <c r="P5783" s="151">
        <v>2.6605742008394955E-4</v>
      </c>
    </row>
    <row r="5784" spans="1:16" ht="22" customHeight="1" x14ac:dyDescent="0.2">
      <c r="A5784" s="150" t="s">
        <v>6613</v>
      </c>
      <c r="B5784" s="151">
        <v>2.0068304052404506E-4</v>
      </c>
      <c r="C5784" s="151">
        <v>7.7184482631231495E-4</v>
      </c>
      <c r="D5784" s="151">
        <v>2.6892617255575902E-4</v>
      </c>
      <c r="E5784" s="151">
        <v>7.101255281967057E-4</v>
      </c>
      <c r="F5784" s="151">
        <v>2.9493746295679627E-4</v>
      </c>
      <c r="G5784" s="151">
        <v>6.7581390137958235E-4</v>
      </c>
      <c r="H5784" s="151">
        <v>2.4024593715936922E-4</v>
      </c>
      <c r="I5784" s="151">
        <v>9.162750361186811E-4</v>
      </c>
      <c r="J5784" s="151">
        <v>4.8496052754696119E-4</v>
      </c>
      <c r="K5784" s="151">
        <v>6.8002872202643848E-4</v>
      </c>
      <c r="L5784" s="151">
        <v>2.4256425166269539E-4</v>
      </c>
      <c r="M5784" s="151">
        <v>1.0294088520972156E-3</v>
      </c>
      <c r="N5784" s="151">
        <v>2.2940683638549326E-4</v>
      </c>
      <c r="O5784" s="151">
        <v>1.9831878028963174E-4</v>
      </c>
      <c r="P5784" s="151">
        <v>2.9266316209234451E-4</v>
      </c>
    </row>
    <row r="5785" spans="1:16" ht="22" customHeight="1" x14ac:dyDescent="0.2">
      <c r="A5785" s="150" t="s">
        <v>6614</v>
      </c>
      <c r="B5785" s="151">
        <v>1.0034152026202253E-4</v>
      </c>
      <c r="C5785" s="151">
        <v>4.4105418646417995E-4</v>
      </c>
      <c r="D5785" s="151">
        <v>5.3785234511151804E-5</v>
      </c>
      <c r="E5785" s="151">
        <v>2.9588563674862737E-4</v>
      </c>
      <c r="F5785" s="151">
        <v>9.8312487652265428E-5</v>
      </c>
      <c r="G5785" s="151">
        <v>4.5054260091972155E-4</v>
      </c>
      <c r="H5785" s="151">
        <v>1.2012296857968461E-4</v>
      </c>
      <c r="I5785" s="151">
        <v>3.2724108432810042E-4</v>
      </c>
      <c r="J5785" s="151">
        <v>6.9280075363851594E-5</v>
      </c>
      <c r="K5785" s="151">
        <v>5.6669060168869877E-4</v>
      </c>
      <c r="L5785" s="151">
        <v>1.212821258313477E-4</v>
      </c>
      <c r="M5785" s="151">
        <v>4.5751504537654028E-4</v>
      </c>
      <c r="N5785" s="151">
        <v>7.6468945461831086E-5</v>
      </c>
      <c r="O5785" s="151">
        <v>9.9159390144815872E-5</v>
      </c>
      <c r="P5785" s="151">
        <v>7.9817226025184868E-5</v>
      </c>
    </row>
    <row r="5786" spans="1:16" ht="22" customHeight="1" x14ac:dyDescent="0.2">
      <c r="A5786" s="150" t="s">
        <v>6615</v>
      </c>
      <c r="B5786" s="151">
        <v>1.0034152026202253E-4</v>
      </c>
      <c r="C5786" s="151">
        <v>1.1026354661604499E-4</v>
      </c>
      <c r="D5786" s="151">
        <v>0</v>
      </c>
      <c r="E5786" s="151">
        <v>0</v>
      </c>
      <c r="F5786" s="151">
        <v>1.9662497530453086E-4</v>
      </c>
      <c r="G5786" s="151">
        <v>3.3790695068979117E-4</v>
      </c>
      <c r="H5786" s="151">
        <v>4.8049187431873844E-4</v>
      </c>
      <c r="I5786" s="151">
        <v>3.2724108432810042E-4</v>
      </c>
      <c r="J5786" s="151">
        <v>1.3856015072770319E-4</v>
      </c>
      <c r="K5786" s="151">
        <v>1.1333812033773975E-4</v>
      </c>
      <c r="L5786" s="151">
        <v>2.4256425166269539E-4</v>
      </c>
      <c r="M5786" s="151">
        <v>3.431362840324052E-4</v>
      </c>
      <c r="N5786" s="151">
        <v>0</v>
      </c>
      <c r="O5786" s="151">
        <v>0</v>
      </c>
      <c r="P5786" s="151">
        <v>0</v>
      </c>
    </row>
    <row r="5787" spans="1:16" ht="22" customHeight="1" x14ac:dyDescent="0.2">
      <c r="A5787" s="150" t="s">
        <v>6616</v>
      </c>
      <c r="B5787" s="151">
        <v>0</v>
      </c>
      <c r="C5787" s="151">
        <v>0</v>
      </c>
      <c r="D5787" s="151">
        <v>5.3785234511151804E-5</v>
      </c>
      <c r="E5787" s="151">
        <v>1.7753138204917643E-4</v>
      </c>
      <c r="F5787" s="151">
        <v>0</v>
      </c>
      <c r="G5787" s="151">
        <v>0</v>
      </c>
      <c r="H5787" s="151">
        <v>0</v>
      </c>
      <c r="I5787" s="151">
        <v>0</v>
      </c>
      <c r="J5787" s="151">
        <v>0</v>
      </c>
      <c r="K5787" s="151">
        <v>0</v>
      </c>
      <c r="L5787" s="151">
        <v>0</v>
      </c>
      <c r="M5787" s="151">
        <v>1.1437876134413507E-4</v>
      </c>
      <c r="N5787" s="151">
        <v>0</v>
      </c>
      <c r="O5787" s="151">
        <v>0</v>
      </c>
      <c r="P5787" s="151">
        <v>0</v>
      </c>
    </row>
    <row r="5788" spans="1:16" ht="22" customHeight="1" x14ac:dyDescent="0.2">
      <c r="A5788" s="150" t="s">
        <v>6617</v>
      </c>
      <c r="B5788" s="151">
        <v>2.0068304052404506E-4</v>
      </c>
      <c r="C5788" s="151">
        <v>4.4105418646417995E-4</v>
      </c>
      <c r="D5788" s="151">
        <v>3.7649664157806263E-4</v>
      </c>
      <c r="E5788" s="151">
        <v>4.7341701879780377E-4</v>
      </c>
      <c r="F5788" s="151">
        <v>2.9493746295679627E-4</v>
      </c>
      <c r="G5788" s="151">
        <v>4.5054260091972155E-4</v>
      </c>
      <c r="H5788" s="151">
        <v>3.6036890573905382E-4</v>
      </c>
      <c r="I5788" s="151">
        <v>3.9268930119372046E-4</v>
      </c>
      <c r="J5788" s="151">
        <v>2.0784022609155478E-4</v>
      </c>
      <c r="K5788" s="151">
        <v>3.4001436101321924E-4</v>
      </c>
      <c r="L5788" s="151">
        <v>2.4256425166269539E-4</v>
      </c>
      <c r="M5788" s="151">
        <v>3.431362840324052E-4</v>
      </c>
      <c r="N5788" s="151">
        <v>2.0391718789821621E-4</v>
      </c>
      <c r="O5788" s="151">
        <v>1.9831878028963174E-4</v>
      </c>
      <c r="P5788" s="151">
        <v>1.8624019405876467E-4</v>
      </c>
    </row>
    <row r="5789" spans="1:16" ht="22" customHeight="1" x14ac:dyDescent="0.2">
      <c r="A5789" s="150" t="s">
        <v>6618</v>
      </c>
      <c r="B5789" s="151">
        <v>0</v>
      </c>
      <c r="C5789" s="151">
        <v>2.2052709323208997E-4</v>
      </c>
      <c r="D5789" s="151">
        <v>0</v>
      </c>
      <c r="E5789" s="151">
        <v>4.1423989144807828E-4</v>
      </c>
      <c r="F5789" s="151">
        <v>0</v>
      </c>
      <c r="G5789" s="151">
        <v>1.1263565022993039E-4</v>
      </c>
      <c r="H5789" s="151">
        <v>0</v>
      </c>
      <c r="I5789" s="151">
        <v>3.2724108432810042E-4</v>
      </c>
      <c r="J5789" s="151">
        <v>0</v>
      </c>
      <c r="K5789" s="151">
        <v>4.53352481350959E-4</v>
      </c>
      <c r="L5789" s="151">
        <v>0</v>
      </c>
      <c r="M5789" s="151">
        <v>2.2875752268827014E-4</v>
      </c>
      <c r="N5789" s="151">
        <v>2.5489648487277026E-5</v>
      </c>
      <c r="O5789" s="151">
        <v>0</v>
      </c>
      <c r="P5789" s="151">
        <v>7.9817226025184868E-5</v>
      </c>
    </row>
    <row r="5790" spans="1:16" ht="22" customHeight="1" x14ac:dyDescent="0.2">
      <c r="A5790" s="150" t="s">
        <v>6619</v>
      </c>
      <c r="B5790" s="151">
        <v>9.0307368235820282E-4</v>
      </c>
      <c r="C5790" s="151">
        <v>0</v>
      </c>
      <c r="D5790" s="151">
        <v>8.0677851766727707E-4</v>
      </c>
      <c r="E5790" s="151">
        <v>5.9177127349725471E-5</v>
      </c>
      <c r="F5790" s="151">
        <v>7.8649990121812342E-4</v>
      </c>
      <c r="G5790" s="151">
        <v>2.2527130045986077E-4</v>
      </c>
      <c r="H5790" s="151">
        <v>1.2012296857968461E-4</v>
      </c>
      <c r="I5790" s="151">
        <v>0</v>
      </c>
      <c r="J5790" s="151">
        <v>2.0784022609155478E-4</v>
      </c>
      <c r="K5790" s="151">
        <v>0</v>
      </c>
      <c r="L5790" s="151">
        <v>0</v>
      </c>
      <c r="M5790" s="151">
        <v>0</v>
      </c>
      <c r="N5790" s="151">
        <v>5.3528261823281758E-4</v>
      </c>
      <c r="O5790" s="151">
        <v>4.9579695072407939E-4</v>
      </c>
      <c r="P5790" s="151">
        <v>5.8532632418468902E-4</v>
      </c>
    </row>
    <row r="5791" spans="1:16" ht="22" customHeight="1" x14ac:dyDescent="0.2">
      <c r="A5791" s="150" t="s">
        <v>6620</v>
      </c>
      <c r="B5791" s="151">
        <v>5.017076013101127E-4</v>
      </c>
      <c r="C5791" s="151">
        <v>0</v>
      </c>
      <c r="D5791" s="151">
        <v>5.9163757962266985E-4</v>
      </c>
      <c r="E5791" s="151">
        <v>5.9177127349725471E-5</v>
      </c>
      <c r="F5791" s="151">
        <v>5.8987492591359254E-4</v>
      </c>
      <c r="G5791" s="151">
        <v>0</v>
      </c>
      <c r="H5791" s="151">
        <v>0</v>
      </c>
      <c r="I5791" s="151">
        <v>6.5448216865620081E-5</v>
      </c>
      <c r="J5791" s="151">
        <v>1.3856015072770319E-4</v>
      </c>
      <c r="K5791" s="151">
        <v>0</v>
      </c>
      <c r="L5791" s="151">
        <v>2.4256425166269539E-4</v>
      </c>
      <c r="M5791" s="151">
        <v>0</v>
      </c>
      <c r="N5791" s="151">
        <v>6.882205091564798E-4</v>
      </c>
      <c r="O5791" s="151">
        <v>4.9579695072407939E-4</v>
      </c>
      <c r="P5791" s="151">
        <v>5.8532632418468902E-4</v>
      </c>
    </row>
    <row r="5792" spans="1:16" ht="22" customHeight="1" x14ac:dyDescent="0.2">
      <c r="A5792" s="150" t="s">
        <v>6621</v>
      </c>
      <c r="B5792" s="151">
        <v>0</v>
      </c>
      <c r="C5792" s="151">
        <v>0</v>
      </c>
      <c r="D5792" s="151">
        <v>5.4212101451716503E-5</v>
      </c>
      <c r="E5792" s="151">
        <v>0</v>
      </c>
      <c r="F5792" s="151">
        <v>0</v>
      </c>
      <c r="G5792" s="151">
        <v>0</v>
      </c>
      <c r="H5792" s="151">
        <v>0</v>
      </c>
      <c r="I5792" s="151">
        <v>0</v>
      </c>
      <c r="J5792" s="151">
        <v>0</v>
      </c>
      <c r="K5792" s="151">
        <v>0</v>
      </c>
      <c r="L5792" s="151">
        <v>0</v>
      </c>
      <c r="M5792" s="151">
        <v>0</v>
      </c>
      <c r="N5792" s="151">
        <v>0</v>
      </c>
      <c r="O5792" s="151">
        <v>0</v>
      </c>
      <c r="P5792" s="151">
        <v>0</v>
      </c>
    </row>
    <row r="5793" spans="1:16" ht="22" customHeight="1" x14ac:dyDescent="0.2">
      <c r="A5793" s="150" t="s">
        <v>6622</v>
      </c>
      <c r="B5793" s="151">
        <v>0</v>
      </c>
      <c r="C5793" s="151">
        <v>0</v>
      </c>
      <c r="D5793" s="151">
        <v>0</v>
      </c>
      <c r="E5793" s="151">
        <v>0</v>
      </c>
      <c r="F5793" s="151">
        <v>0</v>
      </c>
      <c r="G5793" s="151">
        <v>0</v>
      </c>
      <c r="H5793" s="151">
        <v>0</v>
      </c>
      <c r="I5793" s="151">
        <v>0</v>
      </c>
      <c r="J5793" s="151">
        <v>0</v>
      </c>
      <c r="K5793" s="151">
        <v>0</v>
      </c>
      <c r="L5793" s="151">
        <v>0</v>
      </c>
      <c r="M5793" s="151">
        <v>0</v>
      </c>
      <c r="N5793" s="151">
        <v>2.0553557827836079E-4</v>
      </c>
      <c r="O5793" s="151">
        <v>1.9989273886335897E-4</v>
      </c>
      <c r="P5793" s="151">
        <v>1.8771829083700885E-4</v>
      </c>
    </row>
    <row r="5794" spans="1:16" ht="22" customHeight="1" x14ac:dyDescent="0.2">
      <c r="A5794" s="150" t="s">
        <v>6623</v>
      </c>
      <c r="B5794" s="151">
        <v>0</v>
      </c>
      <c r="C5794" s="151">
        <v>0</v>
      </c>
      <c r="D5794" s="151">
        <v>0</v>
      </c>
      <c r="E5794" s="151">
        <v>0</v>
      </c>
      <c r="F5794" s="151">
        <v>0</v>
      </c>
      <c r="G5794" s="151">
        <v>0</v>
      </c>
      <c r="H5794" s="151">
        <v>0</v>
      </c>
      <c r="I5794" s="151">
        <v>0</v>
      </c>
      <c r="J5794" s="151">
        <v>6.9829917231818667E-5</v>
      </c>
      <c r="K5794" s="151">
        <v>0</v>
      </c>
      <c r="L5794" s="151">
        <v>0</v>
      </c>
      <c r="M5794" s="151">
        <v>0</v>
      </c>
      <c r="N5794" s="151">
        <v>1.0276778913918039E-4</v>
      </c>
      <c r="O5794" s="151">
        <v>9.9946369431679484E-5</v>
      </c>
      <c r="P5794" s="151">
        <v>1.8771829083700885E-4</v>
      </c>
    </row>
    <row r="5795" spans="1:16" ht="22" customHeight="1" x14ac:dyDescent="0.2">
      <c r="A5795" s="150" t="s">
        <v>6624</v>
      </c>
      <c r="B5795" s="151">
        <v>2.0227576306788668E-4</v>
      </c>
      <c r="C5795" s="151">
        <v>1.1113865412887074E-4</v>
      </c>
      <c r="D5795" s="151">
        <v>2.7106050725858252E-4</v>
      </c>
      <c r="E5795" s="151">
        <v>1.1929357418119261E-4</v>
      </c>
      <c r="F5795" s="151">
        <v>2.9727823647232642E-4</v>
      </c>
      <c r="G5795" s="151">
        <v>3.4058875188574189E-4</v>
      </c>
      <c r="H5795" s="151">
        <v>7.2645795283904498E-4</v>
      </c>
      <c r="I5795" s="151">
        <v>1.3193529431640872E-4</v>
      </c>
      <c r="J5795" s="151">
        <v>5.5863933785454934E-4</v>
      </c>
      <c r="K5795" s="151">
        <v>2.2847525845861821E-4</v>
      </c>
      <c r="L5795" s="151">
        <v>7.3346809431338851E-4</v>
      </c>
      <c r="M5795" s="151">
        <v>2.3057305858262148E-4</v>
      </c>
      <c r="N5795" s="151">
        <v>1.5415168370877058E-4</v>
      </c>
      <c r="O5795" s="151">
        <v>9.9946369431679484E-5</v>
      </c>
      <c r="P5795" s="151">
        <v>2.1453518952801011E-4</v>
      </c>
    </row>
    <row r="5796" spans="1:16" ht="22" customHeight="1" x14ac:dyDescent="0.2">
      <c r="A5796" s="150" t="s">
        <v>6625</v>
      </c>
      <c r="B5796" s="151">
        <v>0</v>
      </c>
      <c r="C5796" s="151">
        <v>1.1113865412887074E-4</v>
      </c>
      <c r="D5796" s="151">
        <v>0</v>
      </c>
      <c r="E5796" s="151">
        <v>5.9646787090596304E-5</v>
      </c>
      <c r="F5796" s="151">
        <v>0</v>
      </c>
      <c r="G5796" s="151">
        <v>0</v>
      </c>
      <c r="H5796" s="151">
        <v>0</v>
      </c>
      <c r="I5796" s="151">
        <v>6.5967647158204359E-5</v>
      </c>
      <c r="J5796" s="151">
        <v>0</v>
      </c>
      <c r="K5796" s="151">
        <v>0</v>
      </c>
      <c r="L5796" s="151">
        <v>0</v>
      </c>
      <c r="M5796" s="151">
        <v>0</v>
      </c>
      <c r="N5796" s="151">
        <v>0</v>
      </c>
      <c r="O5796" s="151">
        <v>0</v>
      </c>
      <c r="P5796" s="151">
        <v>0</v>
      </c>
    </row>
    <row r="5797" spans="1:16" ht="22" customHeight="1" x14ac:dyDescent="0.2">
      <c r="A5797" s="150" t="s">
        <v>6626</v>
      </c>
      <c r="B5797" s="151">
        <v>0</v>
      </c>
      <c r="C5797" s="151">
        <v>0</v>
      </c>
      <c r="D5797" s="151">
        <v>0</v>
      </c>
      <c r="E5797" s="151">
        <v>0</v>
      </c>
      <c r="F5797" s="151">
        <v>0</v>
      </c>
      <c r="G5797" s="151">
        <v>0</v>
      </c>
      <c r="H5797" s="151">
        <v>0</v>
      </c>
      <c r="I5797" s="151">
        <v>0</v>
      </c>
      <c r="J5797" s="151">
        <v>0</v>
      </c>
      <c r="K5797" s="151">
        <v>0</v>
      </c>
      <c r="L5797" s="151">
        <v>1.2224468238556475E-4</v>
      </c>
      <c r="M5797" s="151">
        <v>1.1528652929131074E-4</v>
      </c>
      <c r="N5797" s="151">
        <v>0</v>
      </c>
      <c r="O5797" s="151">
        <v>0</v>
      </c>
      <c r="P5797" s="151">
        <v>0</v>
      </c>
    </row>
    <row r="5798" spans="1:16" ht="22" customHeight="1" x14ac:dyDescent="0.2">
      <c r="A5798" s="150" t="s">
        <v>6627</v>
      </c>
      <c r="B5798" s="151">
        <v>1.2136545784073201E-3</v>
      </c>
      <c r="C5798" s="151">
        <v>2.3339117367062855E-3</v>
      </c>
      <c r="D5798" s="151">
        <v>9.2160572467918052E-4</v>
      </c>
      <c r="E5798" s="151">
        <v>2.5648118448956415E-3</v>
      </c>
      <c r="F5798" s="151">
        <v>1.0900202003985302E-3</v>
      </c>
      <c r="G5798" s="151">
        <v>2.6111804311240209E-3</v>
      </c>
      <c r="H5798" s="151">
        <v>1.6950685566244383E-3</v>
      </c>
      <c r="I5798" s="151">
        <v>2.7046735334863791E-3</v>
      </c>
      <c r="J5798" s="151">
        <v>1.4664282618681919E-3</v>
      </c>
      <c r="K5798" s="151">
        <v>3.0844159891913457E-3</v>
      </c>
      <c r="L5798" s="151">
        <v>1.5891808710123416E-3</v>
      </c>
      <c r="M5798" s="151">
        <v>2.8821632322827686E-3</v>
      </c>
      <c r="N5798" s="151">
        <v>1.2075215223853696E-3</v>
      </c>
      <c r="O5798" s="151">
        <v>1.4991955414751922E-3</v>
      </c>
      <c r="P5798" s="151">
        <v>1.3408449345500631E-3</v>
      </c>
    </row>
    <row r="5799" spans="1:16" ht="22" customHeight="1" x14ac:dyDescent="0.2">
      <c r="A5799" s="150" t="s">
        <v>6628</v>
      </c>
      <c r="B5799" s="151">
        <v>2.0227576306788668E-4</v>
      </c>
      <c r="C5799" s="151">
        <v>3.3341596238661223E-4</v>
      </c>
      <c r="D5799" s="151">
        <v>2.7106050725858252E-4</v>
      </c>
      <c r="E5799" s="151">
        <v>3.5788072254357785E-4</v>
      </c>
      <c r="F5799" s="151">
        <v>1.9818549098155094E-4</v>
      </c>
      <c r="G5799" s="151">
        <v>3.4058875188574189E-4</v>
      </c>
      <c r="H5799" s="151">
        <v>4.8430530189269669E-4</v>
      </c>
      <c r="I5799" s="151">
        <v>4.6177353010743057E-4</v>
      </c>
      <c r="J5799" s="151">
        <v>3.4914958615909336E-4</v>
      </c>
      <c r="K5799" s="151">
        <v>3.427128876879273E-4</v>
      </c>
      <c r="L5799" s="151">
        <v>3.6673404715669426E-4</v>
      </c>
      <c r="M5799" s="151">
        <v>3.4585958787393222E-4</v>
      </c>
      <c r="N5799" s="151">
        <v>1.284597364239755E-4</v>
      </c>
      <c r="O5799" s="151">
        <v>9.9946369431679484E-5</v>
      </c>
      <c r="P5799" s="151">
        <v>2.1453518952801011E-4</v>
      </c>
    </row>
    <row r="5800" spans="1:16" ht="22" customHeight="1" x14ac:dyDescent="0.2">
      <c r="A5800" s="150" t="s">
        <v>6629</v>
      </c>
      <c r="B5800" s="151">
        <v>0</v>
      </c>
      <c r="C5800" s="151">
        <v>0</v>
      </c>
      <c r="D5800" s="151">
        <v>0</v>
      </c>
      <c r="E5800" s="151">
        <v>5.9646787090596304E-5</v>
      </c>
      <c r="F5800" s="151">
        <v>0</v>
      </c>
      <c r="G5800" s="151">
        <v>0</v>
      </c>
      <c r="H5800" s="151">
        <v>0</v>
      </c>
      <c r="I5800" s="151">
        <v>6.5967647158204359E-5</v>
      </c>
      <c r="J5800" s="151">
        <v>0</v>
      </c>
      <c r="K5800" s="151">
        <v>0</v>
      </c>
      <c r="L5800" s="151">
        <v>0</v>
      </c>
      <c r="M5800" s="151">
        <v>0</v>
      </c>
      <c r="N5800" s="151">
        <v>2.5691947284795098E-5</v>
      </c>
      <c r="O5800" s="151">
        <v>0</v>
      </c>
      <c r="P5800" s="151">
        <v>5.3633797382002528E-5</v>
      </c>
    </row>
    <row r="5801" spans="1:16" ht="22" customHeight="1" x14ac:dyDescent="0.2">
      <c r="A5801" s="150" t="s">
        <v>6630</v>
      </c>
      <c r="B5801" s="151">
        <v>0</v>
      </c>
      <c r="C5801" s="151">
        <v>2.2227730825774149E-4</v>
      </c>
      <c r="D5801" s="151">
        <v>5.4212101451716503E-5</v>
      </c>
      <c r="E5801" s="151">
        <v>4.1752750963417417E-4</v>
      </c>
      <c r="F5801" s="151">
        <v>0</v>
      </c>
      <c r="G5801" s="151">
        <v>2.2705916792382791E-4</v>
      </c>
      <c r="H5801" s="151">
        <v>0</v>
      </c>
      <c r="I5801" s="151">
        <v>2.6387058863281744E-4</v>
      </c>
      <c r="J5801" s="151">
        <v>6.9829917231818667E-5</v>
      </c>
      <c r="K5801" s="151">
        <v>2.2847525845861821E-4</v>
      </c>
      <c r="L5801" s="151">
        <v>0</v>
      </c>
      <c r="M5801" s="151">
        <v>1.1528652929131074E-4</v>
      </c>
      <c r="N5801" s="151">
        <v>1.5415168370877058E-4</v>
      </c>
      <c r="O5801" s="151">
        <v>1.9989273886335897E-4</v>
      </c>
      <c r="P5801" s="151">
        <v>1.3408449345500632E-4</v>
      </c>
    </row>
    <row r="5802" spans="1:16" ht="22" customHeight="1" x14ac:dyDescent="0.2">
      <c r="A5802" s="150" t="s">
        <v>6631</v>
      </c>
      <c r="B5802" s="151">
        <v>0</v>
      </c>
      <c r="C5802" s="151">
        <v>0</v>
      </c>
      <c r="D5802" s="151">
        <v>0</v>
      </c>
      <c r="E5802" s="151">
        <v>5.9646787090596304E-5</v>
      </c>
      <c r="F5802" s="151">
        <v>0</v>
      </c>
      <c r="G5802" s="151">
        <v>0</v>
      </c>
      <c r="H5802" s="151">
        <v>0</v>
      </c>
      <c r="I5802" s="151">
        <v>0</v>
      </c>
      <c r="J5802" s="151">
        <v>0</v>
      </c>
      <c r="K5802" s="151">
        <v>0</v>
      </c>
      <c r="L5802" s="151">
        <v>0</v>
      </c>
      <c r="M5802" s="151">
        <v>0</v>
      </c>
      <c r="N5802" s="151">
        <v>0</v>
      </c>
      <c r="O5802" s="151">
        <v>0</v>
      </c>
      <c r="P5802" s="151">
        <v>0</v>
      </c>
    </row>
    <row r="5803" spans="1:16" ht="22" customHeight="1" x14ac:dyDescent="0.2">
      <c r="A5803" s="150" t="s">
        <v>6632</v>
      </c>
      <c r="B5803" s="151">
        <v>1.8204818676109803E-3</v>
      </c>
      <c r="C5803" s="151">
        <v>3.3341596238661221E-3</v>
      </c>
      <c r="D5803" s="151">
        <v>1.7889993479066448E-3</v>
      </c>
      <c r="E5803" s="151">
        <v>2.7437522061674303E-3</v>
      </c>
      <c r="F5803" s="151">
        <v>1.9818549098155093E-3</v>
      </c>
      <c r="G5803" s="151">
        <v>3.1788283509335906E-3</v>
      </c>
      <c r="H5803" s="151">
        <v>2.5426028349366577E-3</v>
      </c>
      <c r="I5803" s="151">
        <v>3.1004794164356054E-3</v>
      </c>
      <c r="J5803" s="151">
        <v>2.7931966892727469E-3</v>
      </c>
      <c r="K5803" s="151">
        <v>3.198653618420655E-3</v>
      </c>
      <c r="L5803" s="151">
        <v>3.1783617420246832E-3</v>
      </c>
      <c r="M5803" s="151">
        <v>2.8821632322827686E-3</v>
      </c>
      <c r="N5803" s="151">
        <v>1.798436309935657E-3</v>
      </c>
      <c r="O5803" s="151">
        <v>2.0988737580652692E-3</v>
      </c>
      <c r="P5803" s="151">
        <v>1.8771829083700886E-3</v>
      </c>
    </row>
    <row r="5804" spans="1:16" ht="22" customHeight="1" x14ac:dyDescent="0.2">
      <c r="A5804" s="150" t="s">
        <v>6633</v>
      </c>
      <c r="B5804" s="151">
        <v>4.0455152613577336E-4</v>
      </c>
      <c r="C5804" s="151">
        <v>6.6683192477322447E-4</v>
      </c>
      <c r="D5804" s="151">
        <v>4.879089130654485E-4</v>
      </c>
      <c r="E5804" s="151">
        <v>6.5611465799655933E-4</v>
      </c>
      <c r="F5804" s="151">
        <v>4.9546372745387732E-4</v>
      </c>
      <c r="G5804" s="151">
        <v>4.5411833584765583E-4</v>
      </c>
      <c r="H5804" s="151">
        <v>3.6322897641952249E-4</v>
      </c>
      <c r="I5804" s="151">
        <v>6.5967647158204359E-4</v>
      </c>
      <c r="J5804" s="151">
        <v>4.18979503390912E-4</v>
      </c>
      <c r="K5804" s="151">
        <v>7.9966340460516376E-4</v>
      </c>
      <c r="L5804" s="151">
        <v>8.5571277669895321E-4</v>
      </c>
      <c r="M5804" s="151">
        <v>5.7643264645655375E-4</v>
      </c>
      <c r="N5804" s="151">
        <v>4.1107115655672157E-4</v>
      </c>
      <c r="O5804" s="151">
        <v>7.9957095545343587E-4</v>
      </c>
      <c r="P5804" s="151">
        <v>4.2907037905602022E-4</v>
      </c>
    </row>
    <row r="5805" spans="1:16" ht="22" customHeight="1" x14ac:dyDescent="0.2">
      <c r="A5805" s="150" t="s">
        <v>6634</v>
      </c>
      <c r="B5805" s="151">
        <v>6.0682728920366004E-4</v>
      </c>
      <c r="C5805" s="151">
        <v>2.1116344284485443E-3</v>
      </c>
      <c r="D5805" s="151">
        <v>5.4212101451716504E-4</v>
      </c>
      <c r="E5805" s="151">
        <v>1.7297568256272929E-3</v>
      </c>
      <c r="F5805" s="151">
        <v>6.9364921843542823E-4</v>
      </c>
      <c r="G5805" s="151">
        <v>1.5894141754667953E-3</v>
      </c>
      <c r="H5805" s="151">
        <v>8.4753427831221913E-4</v>
      </c>
      <c r="I5805" s="151">
        <v>1.6491911789551091E-3</v>
      </c>
      <c r="J5805" s="151">
        <v>8.3795900678182401E-4</v>
      </c>
      <c r="K5805" s="151">
        <v>1.7135644384396365E-3</v>
      </c>
      <c r="L5805" s="151">
        <v>9.7795745908451802E-4</v>
      </c>
      <c r="M5805" s="151">
        <v>1.4987248807870395E-3</v>
      </c>
      <c r="N5805" s="151">
        <v>5.3953089298069707E-4</v>
      </c>
      <c r="O5805" s="151">
        <v>8.9951732488511541E-4</v>
      </c>
      <c r="P5805" s="151">
        <v>7.2405626465703408E-4</v>
      </c>
    </row>
    <row r="5806" spans="1:16" ht="22" customHeight="1" x14ac:dyDescent="0.2">
      <c r="A5806" s="150" t="s">
        <v>6635</v>
      </c>
      <c r="B5806" s="151">
        <v>1.0113788153394334E-3</v>
      </c>
      <c r="C5806" s="151">
        <v>1.1113865412887074E-4</v>
      </c>
      <c r="D5806" s="151">
        <v>7.5896942032403097E-4</v>
      </c>
      <c r="E5806" s="151">
        <v>5.9646787090596304E-5</v>
      </c>
      <c r="F5806" s="151">
        <v>8.9183470941697925E-4</v>
      </c>
      <c r="G5806" s="151">
        <v>1.1352958396191396E-4</v>
      </c>
      <c r="H5806" s="151">
        <v>1.2107632547317417E-4</v>
      </c>
      <c r="I5806" s="151">
        <v>1.3193529431640872E-4</v>
      </c>
      <c r="J5806" s="151">
        <v>1.3965983446363733E-4</v>
      </c>
      <c r="K5806" s="151">
        <v>1.142376292293091E-4</v>
      </c>
      <c r="L5806" s="151">
        <v>1.2224468238556475E-4</v>
      </c>
      <c r="M5806" s="151">
        <v>1.1528652929131074E-4</v>
      </c>
      <c r="N5806" s="151">
        <v>8.2214231311344315E-4</v>
      </c>
      <c r="O5806" s="151">
        <v>6.9962458602175644E-4</v>
      </c>
      <c r="P5806" s="151">
        <v>8.0450696073003792E-4</v>
      </c>
    </row>
    <row r="5807" spans="1:16" ht="22" customHeight="1" x14ac:dyDescent="0.2">
      <c r="A5807" s="150" t="s">
        <v>6636</v>
      </c>
      <c r="B5807" s="151">
        <v>7.0796517073760338E-4</v>
      </c>
      <c r="C5807" s="151">
        <v>0</v>
      </c>
      <c r="D5807" s="151">
        <v>9.2160572467918052E-4</v>
      </c>
      <c r="E5807" s="151">
        <v>0</v>
      </c>
      <c r="F5807" s="151">
        <v>7.9274196392620374E-4</v>
      </c>
      <c r="G5807" s="151">
        <v>0</v>
      </c>
      <c r="H5807" s="151">
        <v>1.2107632547317417E-4</v>
      </c>
      <c r="I5807" s="151">
        <v>6.5967647158204359E-5</v>
      </c>
      <c r="J5807" s="151">
        <v>1.3965983446363733E-4</v>
      </c>
      <c r="K5807" s="151">
        <v>1.142376292293091E-4</v>
      </c>
      <c r="L5807" s="151">
        <v>1.2224468238556475E-4</v>
      </c>
      <c r="M5807" s="151">
        <v>0</v>
      </c>
      <c r="N5807" s="151">
        <v>4.3676310384151666E-4</v>
      </c>
      <c r="O5807" s="151">
        <v>3.9978547772671793E-4</v>
      </c>
      <c r="P5807" s="151">
        <v>4.0225348036501896E-4</v>
      </c>
    </row>
    <row r="5808" spans="1:16" ht="22" customHeight="1" x14ac:dyDescent="0.2">
      <c r="A5808" s="150" t="s">
        <v>6637</v>
      </c>
      <c r="B5808" s="151">
        <v>2.0227576306788668E-4</v>
      </c>
      <c r="C5808" s="151">
        <v>0</v>
      </c>
      <c r="D5808" s="151">
        <v>2.7106050725858252E-4</v>
      </c>
      <c r="E5808" s="151">
        <v>0</v>
      </c>
      <c r="F5808" s="151">
        <v>9.9092745490775468E-5</v>
      </c>
      <c r="G5808" s="151">
        <v>0</v>
      </c>
      <c r="H5808" s="151">
        <v>0</v>
      </c>
      <c r="I5808" s="151">
        <v>0</v>
      </c>
      <c r="J5808" s="151">
        <v>0</v>
      </c>
      <c r="K5808" s="151">
        <v>0</v>
      </c>
      <c r="L5808" s="151">
        <v>0</v>
      </c>
      <c r="M5808" s="151">
        <v>0</v>
      </c>
      <c r="N5808" s="151">
        <v>2.5691947284795098E-5</v>
      </c>
      <c r="O5808" s="151">
        <v>0</v>
      </c>
      <c r="P5808" s="151">
        <v>0</v>
      </c>
    </row>
    <row r="5809" spans="1:16" ht="22" customHeight="1" x14ac:dyDescent="0.2">
      <c r="A5809" s="150" t="s">
        <v>6638</v>
      </c>
      <c r="B5809" s="151">
        <v>1.019469845862149E-4</v>
      </c>
      <c r="C5809" s="151">
        <v>0</v>
      </c>
      <c r="D5809" s="151">
        <v>3.2787478957998139E-4</v>
      </c>
      <c r="E5809" s="151">
        <v>6.0123961387321084E-5</v>
      </c>
      <c r="F5809" s="151">
        <v>1.9977097490940336E-4</v>
      </c>
      <c r="G5809" s="151">
        <v>0</v>
      </c>
      <c r="H5809" s="151">
        <v>2.4408987215391914E-4</v>
      </c>
      <c r="I5809" s="151">
        <v>0</v>
      </c>
      <c r="J5809" s="151">
        <v>2.1116566970901966E-4</v>
      </c>
      <c r="K5809" s="151">
        <v>1.1515153026314358E-4</v>
      </c>
      <c r="L5809" s="151">
        <v>2.4644527968929855E-4</v>
      </c>
      <c r="M5809" s="151">
        <v>0</v>
      </c>
      <c r="N5809" s="151">
        <v>1.5538489717844075E-4</v>
      </c>
      <c r="O5809" s="151">
        <v>1.0074594038713294E-4</v>
      </c>
      <c r="P5809" s="151">
        <v>1.3515716940264638E-4</v>
      </c>
    </row>
    <row r="5810" spans="1:16" ht="22" customHeight="1" x14ac:dyDescent="0.2">
      <c r="A5810" s="150" t="s">
        <v>6639</v>
      </c>
      <c r="B5810" s="151">
        <v>0</v>
      </c>
      <c r="C5810" s="151">
        <v>0</v>
      </c>
      <c r="D5810" s="151">
        <v>0</v>
      </c>
      <c r="E5810" s="151">
        <v>6.0123961387321084E-5</v>
      </c>
      <c r="F5810" s="151">
        <v>0</v>
      </c>
      <c r="G5810" s="151">
        <v>0</v>
      </c>
      <c r="H5810" s="151">
        <v>1.2204493607695957E-4</v>
      </c>
      <c r="I5810" s="151">
        <v>0</v>
      </c>
      <c r="J5810" s="151">
        <v>0</v>
      </c>
      <c r="K5810" s="151">
        <v>0</v>
      </c>
      <c r="L5810" s="151">
        <v>0</v>
      </c>
      <c r="M5810" s="151">
        <v>0</v>
      </c>
      <c r="N5810" s="151">
        <v>7.7692448589220377E-5</v>
      </c>
      <c r="O5810" s="151">
        <v>2.0149188077426587E-4</v>
      </c>
      <c r="P5810" s="151">
        <v>0</v>
      </c>
    </row>
    <row r="5811" spans="1:16" ht="22" customHeight="1" x14ac:dyDescent="0.2">
      <c r="A5811" s="150" t="s">
        <v>6640</v>
      </c>
      <c r="B5811" s="151">
        <v>0</v>
      </c>
      <c r="C5811" s="151">
        <v>0</v>
      </c>
      <c r="D5811" s="151">
        <v>5.4645798263330237E-5</v>
      </c>
      <c r="E5811" s="151">
        <v>0</v>
      </c>
      <c r="F5811" s="151">
        <v>0</v>
      </c>
      <c r="G5811" s="151">
        <v>0</v>
      </c>
      <c r="H5811" s="151">
        <v>0</v>
      </c>
      <c r="I5811" s="151">
        <v>0</v>
      </c>
      <c r="J5811" s="151">
        <v>7.038855656967322E-5</v>
      </c>
      <c r="K5811" s="151">
        <v>0</v>
      </c>
      <c r="L5811" s="151">
        <v>0</v>
      </c>
      <c r="M5811" s="151">
        <v>0</v>
      </c>
      <c r="N5811" s="151">
        <v>2.3307734576766113E-4</v>
      </c>
      <c r="O5811" s="151">
        <v>1.0074594038713294E-4</v>
      </c>
      <c r="P5811" s="151">
        <v>2.162514710442342E-4</v>
      </c>
    </row>
    <row r="5812" spans="1:16" ht="22" customHeight="1" x14ac:dyDescent="0.2">
      <c r="A5812" s="150" t="s">
        <v>6641</v>
      </c>
      <c r="B5812" s="151">
        <v>1.019469845862149E-4</v>
      </c>
      <c r="C5812" s="151">
        <v>0</v>
      </c>
      <c r="D5812" s="151">
        <v>5.4645798263330237E-5</v>
      </c>
      <c r="E5812" s="151">
        <v>0</v>
      </c>
      <c r="F5812" s="151">
        <v>9.9885487454701681E-5</v>
      </c>
      <c r="G5812" s="151">
        <v>0</v>
      </c>
      <c r="H5812" s="151">
        <v>3.6613480823087871E-4</v>
      </c>
      <c r="I5812" s="151">
        <v>0</v>
      </c>
      <c r="J5812" s="151">
        <v>3.519427828483661E-4</v>
      </c>
      <c r="K5812" s="151">
        <v>0</v>
      </c>
      <c r="L5812" s="151">
        <v>6.1611319922324635E-4</v>
      </c>
      <c r="M5812" s="151">
        <v>0</v>
      </c>
      <c r="N5812" s="151">
        <v>3.3666727721995497E-4</v>
      </c>
      <c r="O5812" s="151">
        <v>3.0223782116139877E-4</v>
      </c>
      <c r="P5812" s="151">
        <v>3.5140864044688053E-4</v>
      </c>
    </row>
    <row r="5813" spans="1:16" ht="22" customHeight="1" x14ac:dyDescent="0.2">
      <c r="A5813" s="150" t="s">
        <v>6642</v>
      </c>
      <c r="B5813" s="151">
        <v>0</v>
      </c>
      <c r="C5813" s="151">
        <v>1.1202776336190172E-4</v>
      </c>
      <c r="D5813" s="151">
        <v>0</v>
      </c>
      <c r="E5813" s="151">
        <v>6.0123961387321084E-5</v>
      </c>
      <c r="F5813" s="151">
        <v>0</v>
      </c>
      <c r="G5813" s="151">
        <v>0</v>
      </c>
      <c r="H5813" s="151">
        <v>0</v>
      </c>
      <c r="I5813" s="151">
        <v>0</v>
      </c>
      <c r="J5813" s="151">
        <v>0</v>
      </c>
      <c r="K5813" s="151">
        <v>0</v>
      </c>
      <c r="L5813" s="151">
        <v>0</v>
      </c>
      <c r="M5813" s="151">
        <v>0</v>
      </c>
      <c r="N5813" s="151">
        <v>0</v>
      </c>
      <c r="O5813" s="151">
        <v>0</v>
      </c>
      <c r="P5813" s="151">
        <v>0</v>
      </c>
    </row>
    <row r="5814" spans="1:16" ht="22" customHeight="1" x14ac:dyDescent="0.2">
      <c r="A5814" s="150" t="s">
        <v>6643</v>
      </c>
      <c r="B5814" s="151">
        <v>1.019469845862149E-4</v>
      </c>
      <c r="C5814" s="151">
        <v>0</v>
      </c>
      <c r="D5814" s="151">
        <v>5.4645798263330237E-5</v>
      </c>
      <c r="E5814" s="151">
        <v>1.2024792277464217E-4</v>
      </c>
      <c r="F5814" s="151">
        <v>9.9885487454701681E-5</v>
      </c>
      <c r="G5814" s="151">
        <v>1.1443782063360927E-4</v>
      </c>
      <c r="H5814" s="151">
        <v>1.2204493607695957E-4</v>
      </c>
      <c r="I5814" s="151">
        <v>1.9948616500641001E-4</v>
      </c>
      <c r="J5814" s="151">
        <v>0</v>
      </c>
      <c r="K5814" s="151">
        <v>1.1515153026314358E-4</v>
      </c>
      <c r="L5814" s="151">
        <v>0</v>
      </c>
      <c r="M5814" s="151">
        <v>1.1620882152564124E-4</v>
      </c>
      <c r="N5814" s="151">
        <v>7.7692448589220377E-5</v>
      </c>
      <c r="O5814" s="151">
        <v>1.0074594038713294E-4</v>
      </c>
      <c r="P5814" s="151">
        <v>8.1094301641587826E-5</v>
      </c>
    </row>
    <row r="5815" spans="1:16" ht="22" customHeight="1" x14ac:dyDescent="0.2">
      <c r="A5815" s="150" t="s">
        <v>6644</v>
      </c>
      <c r="B5815" s="151">
        <v>0</v>
      </c>
      <c r="C5815" s="151">
        <v>1.1202776336190172E-4</v>
      </c>
      <c r="D5815" s="151">
        <v>0</v>
      </c>
      <c r="E5815" s="151">
        <v>1.2024792277464217E-4</v>
      </c>
      <c r="F5815" s="151">
        <v>0</v>
      </c>
      <c r="G5815" s="151">
        <v>0</v>
      </c>
      <c r="H5815" s="151">
        <v>0</v>
      </c>
      <c r="I5815" s="151">
        <v>6.6495388335470002E-5</v>
      </c>
      <c r="J5815" s="151">
        <v>0</v>
      </c>
      <c r="K5815" s="151">
        <v>0</v>
      </c>
      <c r="L5815" s="151">
        <v>0</v>
      </c>
      <c r="M5815" s="151">
        <v>0</v>
      </c>
      <c r="N5815" s="151">
        <v>0</v>
      </c>
      <c r="O5815" s="151">
        <v>0</v>
      </c>
      <c r="P5815" s="151">
        <v>0</v>
      </c>
    </row>
    <row r="5816" spans="1:16" ht="22" customHeight="1" x14ac:dyDescent="0.2">
      <c r="A5816" s="150" t="s">
        <v>6645</v>
      </c>
      <c r="B5816" s="151">
        <v>1.8350457225518679E-3</v>
      </c>
      <c r="C5816" s="151">
        <v>2.2405552672380343E-4</v>
      </c>
      <c r="D5816" s="151">
        <v>1.2568533600565955E-3</v>
      </c>
      <c r="E5816" s="151">
        <v>1.2024792277464217E-4</v>
      </c>
      <c r="F5816" s="151">
        <v>1.498282311820525E-3</v>
      </c>
      <c r="G5816" s="151">
        <v>2.2887564126721855E-4</v>
      </c>
      <c r="H5816" s="151">
        <v>2.4408987215391914E-4</v>
      </c>
      <c r="I5816" s="151">
        <v>2.6598155334188001E-4</v>
      </c>
      <c r="J5816" s="151">
        <v>7.038855656967322E-5</v>
      </c>
      <c r="K5816" s="151">
        <v>3.4545459078943075E-4</v>
      </c>
      <c r="L5816" s="151">
        <v>1.2322263984464928E-4</v>
      </c>
      <c r="M5816" s="151">
        <v>1.1620882152564124E-4</v>
      </c>
      <c r="N5816" s="151">
        <v>9.0641190020757123E-4</v>
      </c>
      <c r="O5816" s="151">
        <v>8.0596752309706348E-4</v>
      </c>
      <c r="P5816" s="151">
        <v>1.081257355221171E-3</v>
      </c>
    </row>
    <row r="5817" spans="1:16" ht="22" customHeight="1" x14ac:dyDescent="0.2">
      <c r="A5817" s="150" t="s">
        <v>6646</v>
      </c>
      <c r="B5817" s="151">
        <v>4.0778793834485961E-4</v>
      </c>
      <c r="C5817" s="151">
        <v>0</v>
      </c>
      <c r="D5817" s="151">
        <v>3.8252058784331164E-4</v>
      </c>
      <c r="E5817" s="151">
        <v>0</v>
      </c>
      <c r="F5817" s="151">
        <v>2.9965646236410504E-4</v>
      </c>
      <c r="G5817" s="151">
        <v>0</v>
      </c>
      <c r="H5817" s="151">
        <v>0</v>
      </c>
      <c r="I5817" s="151">
        <v>6.6495388335470002E-5</v>
      </c>
      <c r="J5817" s="151">
        <v>0</v>
      </c>
      <c r="K5817" s="151">
        <v>0</v>
      </c>
      <c r="L5817" s="151">
        <v>1.2322263984464928E-4</v>
      </c>
      <c r="M5817" s="151">
        <v>0</v>
      </c>
      <c r="N5817" s="151">
        <v>3.1076979435688151E-4</v>
      </c>
      <c r="O5817" s="151">
        <v>3.0223782116139877E-4</v>
      </c>
      <c r="P5817" s="151">
        <v>2.9734577268582198E-4</v>
      </c>
    </row>
    <row r="5818" spans="1:16" ht="22" customHeight="1" x14ac:dyDescent="0.2">
      <c r="A5818" s="150" t="s">
        <v>6647</v>
      </c>
      <c r="B5818" s="151">
        <v>2.0553827537543327E-4</v>
      </c>
      <c r="C5818" s="151">
        <v>0</v>
      </c>
      <c r="D5818" s="151">
        <v>5.5086490184808706E-5</v>
      </c>
      <c r="E5818" s="151">
        <v>0</v>
      </c>
      <c r="F5818" s="151">
        <v>2.0138203115867273E-4</v>
      </c>
      <c r="G5818" s="151">
        <v>0</v>
      </c>
      <c r="H5818" s="151">
        <v>2.4605833886483784E-4</v>
      </c>
      <c r="I5818" s="151">
        <v>0</v>
      </c>
      <c r="J5818" s="151">
        <v>2.1286861865828596E-4</v>
      </c>
      <c r="K5818" s="151">
        <v>0</v>
      </c>
      <c r="L5818" s="151">
        <v>2.4843274162227676E-4</v>
      </c>
      <c r="M5818" s="151">
        <v>0</v>
      </c>
      <c r="N5818" s="151">
        <v>2.088506682505924E-4</v>
      </c>
      <c r="O5818" s="151">
        <v>3.0467522294495847E-4</v>
      </c>
      <c r="P5818" s="151">
        <v>1.907460052053477E-4</v>
      </c>
    </row>
    <row r="5819" spans="1:16" ht="22" customHeight="1" x14ac:dyDescent="0.2">
      <c r="A5819" s="150" t="s">
        <v>6648</v>
      </c>
      <c r="B5819" s="151">
        <v>6.1661482612629978E-4</v>
      </c>
      <c r="C5819" s="151">
        <v>1.1293121306643317E-4</v>
      </c>
      <c r="D5819" s="151">
        <v>7.7121086258732181E-4</v>
      </c>
      <c r="E5819" s="151">
        <v>6.0608832043670439E-5</v>
      </c>
      <c r="F5819" s="151">
        <v>7.0483710905535452E-4</v>
      </c>
      <c r="G5819" s="151">
        <v>0</v>
      </c>
      <c r="H5819" s="151">
        <v>7.3817501659451351E-4</v>
      </c>
      <c r="I5819" s="151">
        <v>0</v>
      </c>
      <c r="J5819" s="151">
        <v>4.2573723731657192E-4</v>
      </c>
      <c r="K5819" s="151">
        <v>1.1608017163623345E-4</v>
      </c>
      <c r="L5819" s="151">
        <v>3.7264911243341513E-4</v>
      </c>
      <c r="M5819" s="151">
        <v>0</v>
      </c>
      <c r="N5819" s="151">
        <v>7.3097733887707349E-4</v>
      </c>
      <c r="O5819" s="151">
        <v>8.1246726118655588E-4</v>
      </c>
      <c r="P5819" s="151">
        <v>1.0899771726019867E-3</v>
      </c>
    </row>
    <row r="5820" spans="1:16" ht="22" customHeight="1" x14ac:dyDescent="0.2">
      <c r="A5820" s="150" t="s">
        <v>6649</v>
      </c>
      <c r="B5820" s="151">
        <v>0</v>
      </c>
      <c r="C5820" s="151">
        <v>0</v>
      </c>
      <c r="D5820" s="151">
        <v>5.5086490184808706E-5</v>
      </c>
      <c r="E5820" s="151">
        <v>0</v>
      </c>
      <c r="F5820" s="151">
        <v>0</v>
      </c>
      <c r="G5820" s="151">
        <v>0</v>
      </c>
      <c r="H5820" s="151">
        <v>1.2302916943241892E-4</v>
      </c>
      <c r="I5820" s="151">
        <v>0</v>
      </c>
      <c r="J5820" s="151">
        <v>0</v>
      </c>
      <c r="K5820" s="151">
        <v>0</v>
      </c>
      <c r="L5820" s="151">
        <v>0</v>
      </c>
      <c r="M5820" s="151">
        <v>0</v>
      </c>
      <c r="N5820" s="151">
        <v>2.610633353132405E-5</v>
      </c>
      <c r="O5820" s="151">
        <v>1.0155840764831948E-4</v>
      </c>
      <c r="P5820" s="151">
        <v>0</v>
      </c>
    </row>
    <row r="5821" spans="1:16" ht="22" customHeight="1" x14ac:dyDescent="0.2">
      <c r="A5821" s="150" t="s">
        <v>6650</v>
      </c>
      <c r="B5821" s="151">
        <v>1.0276913768771663E-4</v>
      </c>
      <c r="C5821" s="151">
        <v>0</v>
      </c>
      <c r="D5821" s="151">
        <v>1.1017298036961741E-4</v>
      </c>
      <c r="E5821" s="151">
        <v>0</v>
      </c>
      <c r="F5821" s="151">
        <v>0</v>
      </c>
      <c r="G5821" s="151">
        <v>0</v>
      </c>
      <c r="H5821" s="151">
        <v>1.2302916943241892E-4</v>
      </c>
      <c r="I5821" s="151">
        <v>0</v>
      </c>
      <c r="J5821" s="151">
        <v>1.419124124388573E-4</v>
      </c>
      <c r="K5821" s="151">
        <v>0</v>
      </c>
      <c r="L5821" s="151">
        <v>1.2421637081113838E-4</v>
      </c>
      <c r="M5821" s="151">
        <v>0</v>
      </c>
      <c r="N5821" s="151">
        <v>1.3053166765662026E-4</v>
      </c>
      <c r="O5821" s="151">
        <v>1.0155840764831948E-4</v>
      </c>
      <c r="P5821" s="151">
        <v>1.0899771726019868E-4</v>
      </c>
    </row>
    <row r="5822" spans="1:16" ht="22" customHeight="1" x14ac:dyDescent="0.2">
      <c r="A5822" s="150" t="s">
        <v>6651</v>
      </c>
      <c r="B5822" s="151">
        <v>1.0276913768771663E-4</v>
      </c>
      <c r="C5822" s="151">
        <v>0</v>
      </c>
      <c r="D5822" s="151">
        <v>2.2034596073923482E-4</v>
      </c>
      <c r="E5822" s="151">
        <v>0</v>
      </c>
      <c r="F5822" s="151">
        <v>0</v>
      </c>
      <c r="G5822" s="151">
        <v>0</v>
      </c>
      <c r="H5822" s="151">
        <v>2.4605833886483784E-4</v>
      </c>
      <c r="I5822" s="151">
        <v>6.7031641467207655E-5</v>
      </c>
      <c r="J5822" s="151">
        <v>2.8382482487771459E-4</v>
      </c>
      <c r="K5822" s="151">
        <v>1.1608017163623345E-4</v>
      </c>
      <c r="L5822" s="151">
        <v>2.4843274162227676E-4</v>
      </c>
      <c r="M5822" s="151">
        <v>0</v>
      </c>
      <c r="N5822" s="151">
        <v>1.3053166765662026E-4</v>
      </c>
      <c r="O5822" s="151">
        <v>0</v>
      </c>
      <c r="P5822" s="151">
        <v>8.1748287945149011E-5</v>
      </c>
    </row>
    <row r="5823" spans="1:16" ht="22" customHeight="1" x14ac:dyDescent="0.2">
      <c r="A5823" s="150" t="s">
        <v>6652</v>
      </c>
      <c r="B5823" s="151">
        <v>1.0276913768771663E-4</v>
      </c>
      <c r="C5823" s="151">
        <v>0</v>
      </c>
      <c r="D5823" s="151">
        <v>0</v>
      </c>
      <c r="E5823" s="151">
        <v>1.2121766408734088E-4</v>
      </c>
      <c r="F5823" s="151">
        <v>1.0069101557933637E-4</v>
      </c>
      <c r="G5823" s="151">
        <v>1.1536070628388032E-4</v>
      </c>
      <c r="H5823" s="151">
        <v>0</v>
      </c>
      <c r="I5823" s="151">
        <v>6.7031641467207655E-5</v>
      </c>
      <c r="J5823" s="151">
        <v>0</v>
      </c>
      <c r="K5823" s="151">
        <v>0</v>
      </c>
      <c r="L5823" s="151">
        <v>1.2421637081113838E-4</v>
      </c>
      <c r="M5823" s="151">
        <v>1.171459894411706E-4</v>
      </c>
      <c r="N5823" s="151">
        <v>0</v>
      </c>
      <c r="O5823" s="151">
        <v>1.0155840764831948E-4</v>
      </c>
      <c r="P5823" s="151">
        <v>2.7249429315049669E-5</v>
      </c>
    </row>
    <row r="5824" spans="1:16" ht="22" customHeight="1" x14ac:dyDescent="0.2">
      <c r="A5824" s="150" t="s">
        <v>6653</v>
      </c>
      <c r="B5824" s="151">
        <v>0</v>
      </c>
      <c r="C5824" s="151">
        <v>0</v>
      </c>
      <c r="D5824" s="151">
        <v>0</v>
      </c>
      <c r="E5824" s="151">
        <v>0</v>
      </c>
      <c r="F5824" s="151">
        <v>0</v>
      </c>
      <c r="G5824" s="151">
        <v>0</v>
      </c>
      <c r="H5824" s="151">
        <v>0</v>
      </c>
      <c r="I5824" s="151">
        <v>0</v>
      </c>
      <c r="J5824" s="151">
        <v>7.0956206219428649E-5</v>
      </c>
      <c r="K5824" s="151">
        <v>0</v>
      </c>
      <c r="L5824" s="151">
        <v>0</v>
      </c>
      <c r="M5824" s="151">
        <v>0</v>
      </c>
      <c r="N5824" s="151">
        <v>0</v>
      </c>
      <c r="O5824" s="151">
        <v>0</v>
      </c>
      <c r="P5824" s="151">
        <v>0</v>
      </c>
    </row>
    <row r="5825" spans="1:16" ht="22" customHeight="1" x14ac:dyDescent="0.2">
      <c r="A5825" s="152" t="s">
        <v>6654</v>
      </c>
      <c r="B5825" s="154">
        <v>0</v>
      </c>
      <c r="C5825" s="154">
        <v>0</v>
      </c>
      <c r="D5825" s="154">
        <v>0</v>
      </c>
      <c r="E5825" s="154">
        <v>6.0608832043670439E-5</v>
      </c>
      <c r="F5825" s="154">
        <v>0</v>
      </c>
      <c r="G5825" s="154">
        <v>0</v>
      </c>
      <c r="H5825" s="154">
        <v>0</v>
      </c>
      <c r="I5825" s="154">
        <v>0</v>
      </c>
      <c r="J5825" s="154">
        <v>0</v>
      </c>
      <c r="K5825" s="154">
        <v>0</v>
      </c>
      <c r="L5825" s="154">
        <v>0</v>
      </c>
      <c r="M5825" s="154">
        <v>0</v>
      </c>
      <c r="N5825" s="154">
        <v>0</v>
      </c>
      <c r="O5825" s="154">
        <v>0</v>
      </c>
      <c r="P5825" s="154">
        <v>0</v>
      </c>
    </row>
    <row r="5826" spans="1:16" ht="22" customHeight="1" x14ac:dyDescent="0.2">
      <c r="A5826" s="150" t="s">
        <v>6655</v>
      </c>
      <c r="B5826" s="151">
        <v>0</v>
      </c>
      <c r="C5826" s="151">
        <v>0</v>
      </c>
      <c r="D5826" s="151">
        <v>0</v>
      </c>
      <c r="E5826" s="151">
        <v>0</v>
      </c>
      <c r="F5826" s="151">
        <v>0</v>
      </c>
      <c r="G5826" s="151">
        <v>0</v>
      </c>
      <c r="H5826" s="151">
        <v>0</v>
      </c>
      <c r="I5826" s="151">
        <v>0</v>
      </c>
      <c r="J5826" s="151">
        <v>0</v>
      </c>
      <c r="K5826" s="151">
        <v>0</v>
      </c>
      <c r="L5826" s="151">
        <v>0</v>
      </c>
      <c r="M5826" s="151">
        <v>0</v>
      </c>
      <c r="N5826" s="151">
        <v>5.2212667062648101E-5</v>
      </c>
      <c r="O5826" s="151">
        <v>1.0155840764831948E-4</v>
      </c>
      <c r="P5826" s="151">
        <v>0</v>
      </c>
    </row>
    <row r="5827" spans="1:16" ht="22" customHeight="1" x14ac:dyDescent="0.2">
      <c r="A5827" s="150" t="s">
        <v>6656</v>
      </c>
      <c r="B5827" s="151">
        <v>0</v>
      </c>
      <c r="C5827" s="151">
        <v>0</v>
      </c>
      <c r="D5827" s="151">
        <v>0</v>
      </c>
      <c r="E5827" s="151">
        <v>0</v>
      </c>
      <c r="F5827" s="151">
        <v>0</v>
      </c>
      <c r="G5827" s="151">
        <v>0</v>
      </c>
      <c r="H5827" s="151">
        <v>0</v>
      </c>
      <c r="I5827" s="151">
        <v>0</v>
      </c>
      <c r="J5827" s="151">
        <v>0</v>
      </c>
      <c r="K5827" s="151">
        <v>0</v>
      </c>
      <c r="L5827" s="151">
        <v>0</v>
      </c>
      <c r="M5827" s="151">
        <v>0</v>
      </c>
      <c r="N5827" s="151">
        <v>2.610633353132405E-5</v>
      </c>
      <c r="O5827" s="151">
        <v>0</v>
      </c>
      <c r="P5827" s="151">
        <v>5.4498858630099338E-5</v>
      </c>
    </row>
    <row r="5828" spans="1:16" ht="22" customHeight="1" x14ac:dyDescent="0.2">
      <c r="A5828" s="150" t="s">
        <v>6657</v>
      </c>
      <c r="B5828" s="151">
        <v>0</v>
      </c>
      <c r="C5828" s="151">
        <v>0</v>
      </c>
      <c r="D5828" s="151">
        <v>0</v>
      </c>
      <c r="E5828" s="151">
        <v>0</v>
      </c>
      <c r="F5828" s="151">
        <v>0</v>
      </c>
      <c r="G5828" s="151">
        <v>0</v>
      </c>
      <c r="H5828" s="151">
        <v>0</v>
      </c>
      <c r="I5828" s="151">
        <v>0</v>
      </c>
      <c r="J5828" s="151">
        <v>0</v>
      </c>
      <c r="K5828" s="151">
        <v>0</v>
      </c>
      <c r="L5828" s="151">
        <v>0</v>
      </c>
      <c r="M5828" s="151">
        <v>1.171459894411706E-4</v>
      </c>
      <c r="N5828" s="151">
        <v>0</v>
      </c>
      <c r="O5828" s="151">
        <v>0</v>
      </c>
      <c r="P5828" s="151">
        <v>0</v>
      </c>
    </row>
    <row r="5829" spans="1:16" ht="22" customHeight="1" x14ac:dyDescent="0.2">
      <c r="A5829" s="150" t="s">
        <v>6658</v>
      </c>
      <c r="B5829" s="151">
        <v>0</v>
      </c>
      <c r="C5829" s="151">
        <v>1.1293121306643317E-4</v>
      </c>
      <c r="D5829" s="151">
        <v>5.5086490184808706E-5</v>
      </c>
      <c r="E5829" s="151">
        <v>1.2121766408734088E-4</v>
      </c>
      <c r="F5829" s="151">
        <v>0</v>
      </c>
      <c r="G5829" s="151">
        <v>0</v>
      </c>
      <c r="H5829" s="151">
        <v>1.2302916943241892E-4</v>
      </c>
      <c r="I5829" s="151">
        <v>1.3406328293441531E-4</v>
      </c>
      <c r="J5829" s="151">
        <v>7.0956206219428649E-5</v>
      </c>
      <c r="K5829" s="151">
        <v>0</v>
      </c>
      <c r="L5829" s="151">
        <v>1.2421637081113838E-4</v>
      </c>
      <c r="M5829" s="151">
        <v>0</v>
      </c>
      <c r="N5829" s="151">
        <v>2.610633353132405E-5</v>
      </c>
      <c r="O5829" s="151">
        <v>0</v>
      </c>
      <c r="P5829" s="151">
        <v>2.7249429315049669E-5</v>
      </c>
    </row>
    <row r="5830" spans="1:16" ht="22" customHeight="1" x14ac:dyDescent="0.2">
      <c r="A5830" s="150" t="s">
        <v>6659</v>
      </c>
      <c r="B5830" s="151">
        <v>0</v>
      </c>
      <c r="C5830" s="151">
        <v>1.1293121306643317E-4</v>
      </c>
      <c r="D5830" s="151">
        <v>0</v>
      </c>
      <c r="E5830" s="151">
        <v>0</v>
      </c>
      <c r="F5830" s="151">
        <v>0</v>
      </c>
      <c r="G5830" s="151">
        <v>2.3072141256776064E-4</v>
      </c>
      <c r="H5830" s="151">
        <v>0</v>
      </c>
      <c r="I5830" s="151">
        <v>0</v>
      </c>
      <c r="J5830" s="151">
        <v>0</v>
      </c>
      <c r="K5830" s="151">
        <v>0</v>
      </c>
      <c r="L5830" s="151">
        <v>0</v>
      </c>
      <c r="M5830" s="151">
        <v>0</v>
      </c>
      <c r="N5830" s="151">
        <v>1.3053166765662026E-4</v>
      </c>
      <c r="O5830" s="151">
        <v>1.0155840764831948E-4</v>
      </c>
      <c r="P5830" s="151">
        <v>5.4498858630099338E-5</v>
      </c>
    </row>
    <row r="5831" spans="1:16" ht="22" customHeight="1" x14ac:dyDescent="0.2">
      <c r="A5831" s="150" t="s">
        <v>6660</v>
      </c>
      <c r="B5831" s="151">
        <v>1.0276913768771663E-4</v>
      </c>
      <c r="C5831" s="151">
        <v>1.1293121306643317E-4</v>
      </c>
      <c r="D5831" s="151">
        <v>5.5086490184808706E-5</v>
      </c>
      <c r="E5831" s="151">
        <v>1.2121766408734088E-4</v>
      </c>
      <c r="F5831" s="151">
        <v>1.0069101557933637E-4</v>
      </c>
      <c r="G5831" s="151">
        <v>1.1536070628388032E-4</v>
      </c>
      <c r="H5831" s="151">
        <v>1.2302916943241892E-4</v>
      </c>
      <c r="I5831" s="151">
        <v>1.3406328293441531E-4</v>
      </c>
      <c r="J5831" s="151">
        <v>7.0956206219428649E-5</v>
      </c>
      <c r="K5831" s="151">
        <v>1.1608017163623345E-4</v>
      </c>
      <c r="L5831" s="151">
        <v>1.2421637081113838E-4</v>
      </c>
      <c r="M5831" s="151">
        <v>2.342919788823412E-4</v>
      </c>
      <c r="N5831" s="151">
        <v>5.2212667062648101E-5</v>
      </c>
      <c r="O5831" s="151">
        <v>0</v>
      </c>
      <c r="P5831" s="151">
        <v>5.4498858630099338E-5</v>
      </c>
    </row>
    <row r="5832" spans="1:16" ht="22" customHeight="1" x14ac:dyDescent="0.2">
      <c r="A5832" s="150" t="s">
        <v>6661</v>
      </c>
      <c r="B5832" s="151">
        <v>0</v>
      </c>
      <c r="C5832" s="151">
        <v>0</v>
      </c>
      <c r="D5832" s="151">
        <v>0</v>
      </c>
      <c r="E5832" s="151">
        <v>0</v>
      </c>
      <c r="F5832" s="151">
        <v>0</v>
      </c>
      <c r="G5832" s="151">
        <v>0</v>
      </c>
      <c r="H5832" s="151">
        <v>0</v>
      </c>
      <c r="I5832" s="151">
        <v>6.7031641467207655E-5</v>
      </c>
      <c r="J5832" s="151">
        <v>7.0956206219428649E-5</v>
      </c>
      <c r="K5832" s="151">
        <v>1.1608017163623345E-4</v>
      </c>
      <c r="L5832" s="151">
        <v>1.2421637081113838E-4</v>
      </c>
      <c r="M5832" s="151">
        <v>0</v>
      </c>
      <c r="N5832" s="151">
        <v>0</v>
      </c>
      <c r="O5832" s="151">
        <v>1.0155840764831948E-4</v>
      </c>
      <c r="P5832" s="151">
        <v>0</v>
      </c>
    </row>
    <row r="5833" spans="1:16" ht="22" customHeight="1" x14ac:dyDescent="0.2">
      <c r="A5833" s="150" t="s">
        <v>6662</v>
      </c>
      <c r="B5833" s="151">
        <v>4.1107655075086654E-4</v>
      </c>
      <c r="C5833" s="151">
        <v>2.2586242613286634E-4</v>
      </c>
      <c r="D5833" s="151">
        <v>6.6103788221770444E-4</v>
      </c>
      <c r="E5833" s="151">
        <v>1.8182649613101133E-4</v>
      </c>
      <c r="F5833" s="151">
        <v>5.0345507789668182E-4</v>
      </c>
      <c r="G5833" s="151">
        <v>1.1536070628388032E-4</v>
      </c>
      <c r="H5833" s="151">
        <v>2.4605833886483784E-4</v>
      </c>
      <c r="I5833" s="151">
        <v>2.0109492440162298E-4</v>
      </c>
      <c r="J5833" s="151">
        <v>1.419124124388573E-4</v>
      </c>
      <c r="K5833" s="151">
        <v>2.321603432724669E-4</v>
      </c>
      <c r="L5833" s="151">
        <v>1.2421637081113838E-4</v>
      </c>
      <c r="M5833" s="151">
        <v>1.171459894411706E-4</v>
      </c>
      <c r="N5833" s="151">
        <v>4.177013365011848E-4</v>
      </c>
      <c r="O5833" s="151">
        <v>5.0779203824159735E-4</v>
      </c>
      <c r="P5833" s="151">
        <v>4.3599086904079471E-4</v>
      </c>
    </row>
    <row r="5834" spans="1:16" ht="22" customHeight="1" x14ac:dyDescent="0.2">
      <c r="A5834" s="150" t="s">
        <v>6663</v>
      </c>
      <c r="B5834" s="151">
        <v>0</v>
      </c>
      <c r="C5834" s="151">
        <v>0</v>
      </c>
      <c r="D5834" s="151">
        <v>0</v>
      </c>
      <c r="E5834" s="151">
        <v>0</v>
      </c>
      <c r="F5834" s="151">
        <v>0</v>
      </c>
      <c r="G5834" s="151">
        <v>0</v>
      </c>
      <c r="H5834" s="151">
        <v>0</v>
      </c>
      <c r="I5834" s="151">
        <v>0</v>
      </c>
      <c r="J5834" s="151">
        <v>0</v>
      </c>
      <c r="K5834" s="151">
        <v>0</v>
      </c>
      <c r="L5834" s="151">
        <v>0</v>
      </c>
      <c r="M5834" s="151">
        <v>0</v>
      </c>
      <c r="N5834" s="151">
        <v>2.6318580145399861E-5</v>
      </c>
      <c r="O5834" s="151">
        <v>0</v>
      </c>
      <c r="P5834" s="151">
        <v>0</v>
      </c>
    </row>
    <row r="5835" spans="1:16" ht="22" customHeight="1" x14ac:dyDescent="0.2">
      <c r="A5835" s="150" t="s">
        <v>6664</v>
      </c>
      <c r="B5835" s="151">
        <v>0</v>
      </c>
      <c r="C5835" s="151">
        <v>0</v>
      </c>
      <c r="D5835" s="151">
        <v>5.5534347828587642E-5</v>
      </c>
      <c r="E5835" s="151">
        <v>6.1101586775732817E-5</v>
      </c>
      <c r="F5835" s="151">
        <v>0</v>
      </c>
      <c r="G5835" s="151">
        <v>0</v>
      </c>
      <c r="H5835" s="151">
        <v>0</v>
      </c>
      <c r="I5835" s="151">
        <v>0</v>
      </c>
      <c r="J5835" s="151">
        <v>0</v>
      </c>
      <c r="K5835" s="151">
        <v>0</v>
      </c>
      <c r="L5835" s="151">
        <v>0</v>
      </c>
      <c r="M5835" s="151">
        <v>1.1809839585939151E-4</v>
      </c>
      <c r="N5835" s="151">
        <v>0</v>
      </c>
      <c r="O5835" s="151">
        <v>0</v>
      </c>
      <c r="P5835" s="151">
        <v>0</v>
      </c>
    </row>
    <row r="5836" spans="1:16" ht="22" customHeight="1" x14ac:dyDescent="0.2">
      <c r="A5836" s="150" t="s">
        <v>6665</v>
      </c>
      <c r="B5836" s="151">
        <v>2.0720931826466446E-4</v>
      </c>
      <c r="C5836" s="151">
        <v>0</v>
      </c>
      <c r="D5836" s="151">
        <v>1.1106869565717528E-4</v>
      </c>
      <c r="E5836" s="151">
        <v>0</v>
      </c>
      <c r="F5836" s="151">
        <v>0</v>
      </c>
      <c r="G5836" s="151">
        <v>0</v>
      </c>
      <c r="H5836" s="151">
        <v>1.2402940658227599E-4</v>
      </c>
      <c r="I5836" s="151">
        <v>0</v>
      </c>
      <c r="J5836" s="151">
        <v>1.4306617188957973E-4</v>
      </c>
      <c r="K5836" s="151">
        <v>0</v>
      </c>
      <c r="L5836" s="151">
        <v>2.5045252000944975E-4</v>
      </c>
      <c r="M5836" s="151">
        <v>1.1809839585939151E-4</v>
      </c>
      <c r="N5836" s="151">
        <v>2.3686722130859871E-4</v>
      </c>
      <c r="O5836" s="151">
        <v>3.0715225727784431E-4</v>
      </c>
      <c r="P5836" s="151">
        <v>3.0218066329859962E-4</v>
      </c>
    </row>
    <row r="5837" spans="1:16" ht="22" customHeight="1" x14ac:dyDescent="0.2">
      <c r="A5837" s="150" t="s">
        <v>6666</v>
      </c>
      <c r="B5837" s="151">
        <v>1.346860568720319E-3</v>
      </c>
      <c r="C5837" s="151">
        <v>2.1631377071911918E-3</v>
      </c>
      <c r="D5837" s="151">
        <v>1.5549617392004538E-3</v>
      </c>
      <c r="E5837" s="151">
        <v>2.2607587107021138E-3</v>
      </c>
      <c r="F5837" s="151">
        <v>1.0150964172225779E-3</v>
      </c>
      <c r="G5837" s="151">
        <v>2.0933747676879742E-3</v>
      </c>
      <c r="H5837" s="151">
        <v>1.8604410987341398E-3</v>
      </c>
      <c r="I5837" s="151">
        <v>2.5679113381583945E-3</v>
      </c>
      <c r="J5837" s="151">
        <v>2.1459925783436956E-3</v>
      </c>
      <c r="K5837" s="151">
        <v>2.4575021702500158E-3</v>
      </c>
      <c r="L5837" s="151">
        <v>1.6279413800614235E-3</v>
      </c>
      <c r="M5837" s="151">
        <v>2.0076727296096555E-3</v>
      </c>
      <c r="N5837" s="151">
        <v>1.3948847477061924E-3</v>
      </c>
      <c r="O5837" s="151">
        <v>1.2286090291113772E-3</v>
      </c>
      <c r="P5837" s="151">
        <v>1.4559613777114346E-3</v>
      </c>
    </row>
    <row r="5838" spans="1:16" ht="22" customHeight="1" x14ac:dyDescent="0.2">
      <c r="A5838" s="150" t="s">
        <v>6667</v>
      </c>
      <c r="B5838" s="151">
        <v>5.1802329566166111E-4</v>
      </c>
      <c r="C5838" s="151">
        <v>2.5046857662213797E-3</v>
      </c>
      <c r="D5838" s="151">
        <v>4.9980913045728867E-4</v>
      </c>
      <c r="E5838" s="151">
        <v>3.0550793387866403E-3</v>
      </c>
      <c r="F5838" s="151">
        <v>4.0603856688903127E-4</v>
      </c>
      <c r="G5838" s="151">
        <v>2.442270562302637E-3</v>
      </c>
      <c r="H5838" s="151">
        <v>8.6820584607593179E-4</v>
      </c>
      <c r="I5838" s="151">
        <v>3.3112540939410876E-3</v>
      </c>
      <c r="J5838" s="151">
        <v>1.2160624610614277E-3</v>
      </c>
      <c r="K5838" s="151">
        <v>2.691549995988112E-3</v>
      </c>
      <c r="L5838" s="151">
        <v>8.76583820033074E-4</v>
      </c>
      <c r="M5838" s="151">
        <v>3.3067550840629617E-3</v>
      </c>
      <c r="N5838" s="151">
        <v>5.7900876319879691E-4</v>
      </c>
      <c r="O5838" s="151">
        <v>6.1430451455568862E-4</v>
      </c>
      <c r="P5838" s="151">
        <v>7.1424520416032641E-4</v>
      </c>
    </row>
    <row r="5839" spans="1:16" ht="22" customHeight="1" x14ac:dyDescent="0.2">
      <c r="A5839" s="150" t="s">
        <v>6668</v>
      </c>
      <c r="B5839" s="151">
        <v>0</v>
      </c>
      <c r="C5839" s="151">
        <v>3.4154805903018818E-4</v>
      </c>
      <c r="D5839" s="151">
        <v>1.1106869565717528E-4</v>
      </c>
      <c r="E5839" s="151">
        <v>3.0550793387866402E-4</v>
      </c>
      <c r="F5839" s="151">
        <v>0</v>
      </c>
      <c r="G5839" s="151">
        <v>3.4889579461466243E-4</v>
      </c>
      <c r="H5839" s="151">
        <v>2.4805881316455197E-4</v>
      </c>
      <c r="I5839" s="151">
        <v>3.3788307081031505E-4</v>
      </c>
      <c r="J5839" s="151">
        <v>1.4306617188957973E-4</v>
      </c>
      <c r="K5839" s="151">
        <v>3.5107173860714506E-4</v>
      </c>
      <c r="L5839" s="151">
        <v>2.5045252000944975E-4</v>
      </c>
      <c r="M5839" s="151">
        <v>3.5429518757817453E-4</v>
      </c>
      <c r="N5839" s="151">
        <v>1.5791148087239916E-4</v>
      </c>
      <c r="O5839" s="151">
        <v>2.0476817151856289E-4</v>
      </c>
      <c r="P5839" s="151">
        <v>8.2412908172345347E-5</v>
      </c>
    </row>
    <row r="5840" spans="1:16" ht="22" customHeight="1" x14ac:dyDescent="0.2">
      <c r="A5840" s="150" t="s">
        <v>6669</v>
      </c>
      <c r="B5840" s="151">
        <v>1.0360465913233223E-4</v>
      </c>
      <c r="C5840" s="151">
        <v>2.2769870602012545E-4</v>
      </c>
      <c r="D5840" s="151">
        <v>1.6660304348576293E-4</v>
      </c>
      <c r="E5840" s="151">
        <v>1.8330476032719841E-4</v>
      </c>
      <c r="F5840" s="151">
        <v>1.0150964172225782E-4</v>
      </c>
      <c r="G5840" s="151">
        <v>2.3259719640977497E-4</v>
      </c>
      <c r="H5840" s="151">
        <v>1.2402940658227599E-4</v>
      </c>
      <c r="I5840" s="151">
        <v>2.0272984248618904E-4</v>
      </c>
      <c r="J5840" s="151">
        <v>2.1459925783436957E-4</v>
      </c>
      <c r="K5840" s="151">
        <v>1.1702391286904837E-4</v>
      </c>
      <c r="L5840" s="151">
        <v>2.5045252000944975E-4</v>
      </c>
      <c r="M5840" s="151">
        <v>2.3619679171878302E-4</v>
      </c>
      <c r="N5840" s="151">
        <v>1.3159290072699929E-4</v>
      </c>
      <c r="O5840" s="151">
        <v>2.0476817151856289E-4</v>
      </c>
      <c r="P5840" s="151">
        <v>1.0988387756312714E-4</v>
      </c>
    </row>
    <row r="5841" spans="1:16" ht="22" customHeight="1" x14ac:dyDescent="0.2">
      <c r="A5841" s="150" t="s">
        <v>6670</v>
      </c>
      <c r="B5841" s="151">
        <v>1.2432559095879867E-3</v>
      </c>
      <c r="C5841" s="151">
        <v>1.3661922361207527E-3</v>
      </c>
      <c r="D5841" s="151">
        <v>1.8881678261719796E-3</v>
      </c>
      <c r="E5841" s="151">
        <v>2.0163523635991828E-3</v>
      </c>
      <c r="F5841" s="151">
        <v>1.3196253423893515E-3</v>
      </c>
      <c r="G5841" s="151">
        <v>1.6281803748684246E-3</v>
      </c>
      <c r="H5841" s="151">
        <v>1.8604410987341398E-3</v>
      </c>
      <c r="I5841" s="151">
        <v>1.8245685823757012E-3</v>
      </c>
      <c r="J5841" s="151">
        <v>2.7182572659020148E-3</v>
      </c>
      <c r="K5841" s="151">
        <v>1.9894065187738221E-3</v>
      </c>
      <c r="L5841" s="151">
        <v>2.003620160075598E-3</v>
      </c>
      <c r="M5841" s="151">
        <v>2.1257711254690469E-3</v>
      </c>
      <c r="N5841" s="151">
        <v>1.5264776484331917E-3</v>
      </c>
      <c r="O5841" s="151">
        <v>1.6381453721485031E-3</v>
      </c>
      <c r="P5841" s="151">
        <v>1.6482581634469069E-3</v>
      </c>
    </row>
    <row r="5842" spans="1:16" ht="22" customHeight="1" x14ac:dyDescent="0.2">
      <c r="A5842" s="150" t="s">
        <v>6671</v>
      </c>
      <c r="B5842" s="151">
        <v>0</v>
      </c>
      <c r="C5842" s="151">
        <v>0</v>
      </c>
      <c r="D5842" s="151">
        <v>0</v>
      </c>
      <c r="E5842" s="151">
        <v>0</v>
      </c>
      <c r="F5842" s="151">
        <v>1.0150964172225782E-4</v>
      </c>
      <c r="G5842" s="151">
        <v>0</v>
      </c>
      <c r="H5842" s="151">
        <v>0</v>
      </c>
      <c r="I5842" s="151">
        <v>0</v>
      </c>
      <c r="J5842" s="151">
        <v>0</v>
      </c>
      <c r="K5842" s="151">
        <v>0</v>
      </c>
      <c r="L5842" s="151">
        <v>0</v>
      </c>
      <c r="M5842" s="151">
        <v>0</v>
      </c>
      <c r="N5842" s="151">
        <v>2.6318580145399861E-5</v>
      </c>
      <c r="O5842" s="151">
        <v>1.0238408575928145E-4</v>
      </c>
      <c r="P5842" s="151">
        <v>0</v>
      </c>
    </row>
    <row r="5843" spans="1:16" ht="22" customHeight="1" x14ac:dyDescent="0.2">
      <c r="A5843" s="150" t="s">
        <v>6672</v>
      </c>
      <c r="B5843" s="151">
        <v>1.0445387764981035E-4</v>
      </c>
      <c r="C5843" s="151">
        <v>1.14782544428178E-4</v>
      </c>
      <c r="D5843" s="151">
        <v>1.1197909480190623E-4</v>
      </c>
      <c r="E5843" s="151">
        <v>6.1602419454222424E-5</v>
      </c>
      <c r="F5843" s="151">
        <v>0</v>
      </c>
      <c r="G5843" s="151">
        <v>0</v>
      </c>
      <c r="H5843" s="151">
        <v>1.2504604106245858E-4</v>
      </c>
      <c r="I5843" s="151">
        <v>1.362610416710451E-4</v>
      </c>
      <c r="J5843" s="151">
        <v>1.4423884542965826E-4</v>
      </c>
      <c r="K5843" s="151">
        <v>1.1798312526961433E-4</v>
      </c>
      <c r="L5843" s="151">
        <v>1.2625270475886196E-4</v>
      </c>
      <c r="M5843" s="151">
        <v>0</v>
      </c>
      <c r="N5843" s="151">
        <v>0</v>
      </c>
      <c r="O5843" s="151">
        <v>0</v>
      </c>
      <c r="P5843" s="151">
        <v>0</v>
      </c>
    </row>
    <row r="5844" spans="1:16" ht="22" customHeight="1" x14ac:dyDescent="0.2">
      <c r="A5844" s="150" t="s">
        <v>6673</v>
      </c>
      <c r="B5844" s="151">
        <v>1.0445387764981035E-4</v>
      </c>
      <c r="C5844" s="151">
        <v>0</v>
      </c>
      <c r="D5844" s="151">
        <v>1.1197909480190623E-4</v>
      </c>
      <c r="E5844" s="151">
        <v>6.1602419454222424E-5</v>
      </c>
      <c r="F5844" s="151">
        <v>0</v>
      </c>
      <c r="G5844" s="151">
        <v>1.1725186540328819E-4</v>
      </c>
      <c r="H5844" s="151">
        <v>1.2504604106245858E-4</v>
      </c>
      <c r="I5844" s="151">
        <v>6.8130520835522551E-5</v>
      </c>
      <c r="J5844" s="151">
        <v>1.4423884542965826E-4</v>
      </c>
      <c r="K5844" s="151">
        <v>1.1798312526961433E-4</v>
      </c>
      <c r="L5844" s="151">
        <v>1.2625270475886196E-4</v>
      </c>
      <c r="M5844" s="151">
        <v>1.1906641549758324E-4</v>
      </c>
      <c r="N5844" s="151">
        <v>0</v>
      </c>
      <c r="O5844" s="151">
        <v>0</v>
      </c>
      <c r="P5844" s="151">
        <v>0</v>
      </c>
    </row>
    <row r="5845" spans="1:16" ht="22" customHeight="1" x14ac:dyDescent="0.2">
      <c r="A5845" s="150" t="s">
        <v>6674</v>
      </c>
      <c r="B5845" s="151">
        <v>0</v>
      </c>
      <c r="C5845" s="151">
        <v>0</v>
      </c>
      <c r="D5845" s="151">
        <v>5.5989547400953114E-5</v>
      </c>
      <c r="E5845" s="151">
        <v>0</v>
      </c>
      <c r="F5845" s="151">
        <v>0</v>
      </c>
      <c r="G5845" s="151">
        <v>0</v>
      </c>
      <c r="H5845" s="151">
        <v>0</v>
      </c>
      <c r="I5845" s="151">
        <v>0</v>
      </c>
      <c r="J5845" s="151">
        <v>0</v>
      </c>
      <c r="K5845" s="151">
        <v>0</v>
      </c>
      <c r="L5845" s="151">
        <v>0</v>
      </c>
      <c r="M5845" s="151">
        <v>0</v>
      </c>
      <c r="N5845" s="151">
        <v>2.6534306212165433E-5</v>
      </c>
      <c r="O5845" s="151">
        <v>0</v>
      </c>
      <c r="P5845" s="151">
        <v>0</v>
      </c>
    </row>
    <row r="5846" spans="1:16" ht="22" customHeight="1" x14ac:dyDescent="0.2">
      <c r="A5846" s="150" t="s">
        <v>6675</v>
      </c>
      <c r="B5846" s="151">
        <v>0</v>
      </c>
      <c r="C5846" s="151">
        <v>0</v>
      </c>
      <c r="D5846" s="151">
        <v>5.5989547400953114E-5</v>
      </c>
      <c r="E5846" s="151">
        <v>0</v>
      </c>
      <c r="F5846" s="151">
        <v>0</v>
      </c>
      <c r="G5846" s="151">
        <v>0</v>
      </c>
      <c r="H5846" s="151">
        <v>0</v>
      </c>
      <c r="I5846" s="151">
        <v>0</v>
      </c>
      <c r="J5846" s="151">
        <v>0</v>
      </c>
      <c r="K5846" s="151">
        <v>0</v>
      </c>
      <c r="L5846" s="151">
        <v>0</v>
      </c>
      <c r="M5846" s="151">
        <v>0</v>
      </c>
      <c r="N5846" s="151">
        <v>1.5920583727299257E-4</v>
      </c>
      <c r="O5846" s="151">
        <v>2.0644659915396092E-4</v>
      </c>
      <c r="P5846" s="151">
        <v>1.6617684762620455E-4</v>
      </c>
    </row>
    <row r="5847" spans="1:16" ht="22" customHeight="1" x14ac:dyDescent="0.2">
      <c r="A5847" s="150" t="s">
        <v>6676</v>
      </c>
      <c r="B5847" s="151">
        <v>1.0445387764981035E-4</v>
      </c>
      <c r="C5847" s="151">
        <v>0</v>
      </c>
      <c r="D5847" s="151">
        <v>0</v>
      </c>
      <c r="E5847" s="151">
        <v>6.1602419454222424E-5</v>
      </c>
      <c r="F5847" s="151">
        <v>1.0234168796588287E-4</v>
      </c>
      <c r="G5847" s="151">
        <v>0</v>
      </c>
      <c r="H5847" s="151">
        <v>0</v>
      </c>
      <c r="I5847" s="151">
        <v>0</v>
      </c>
      <c r="J5847" s="151">
        <v>7.2119422714829129E-5</v>
      </c>
      <c r="K5847" s="151">
        <v>1.1798312526961433E-4</v>
      </c>
      <c r="L5847" s="151">
        <v>1.2625270475886196E-4</v>
      </c>
      <c r="M5847" s="151">
        <v>0</v>
      </c>
      <c r="N5847" s="151">
        <v>2.1227444969732347E-4</v>
      </c>
      <c r="O5847" s="151">
        <v>2.0644659915396092E-4</v>
      </c>
      <c r="P5847" s="151">
        <v>2.7696141271034088E-4</v>
      </c>
    </row>
    <row r="5848" spans="1:16" ht="22" customHeight="1" x14ac:dyDescent="0.2">
      <c r="A5848" s="150" t="s">
        <v>6677</v>
      </c>
      <c r="B5848" s="151">
        <v>0</v>
      </c>
      <c r="C5848" s="151">
        <v>0</v>
      </c>
      <c r="D5848" s="151">
        <v>0</v>
      </c>
      <c r="E5848" s="151">
        <v>0</v>
      </c>
      <c r="F5848" s="151">
        <v>0</v>
      </c>
      <c r="G5848" s="151">
        <v>0</v>
      </c>
      <c r="H5848" s="151">
        <v>0</v>
      </c>
      <c r="I5848" s="151">
        <v>6.8130520835522551E-5</v>
      </c>
      <c r="J5848" s="151">
        <v>0</v>
      </c>
      <c r="K5848" s="151">
        <v>0</v>
      </c>
      <c r="L5848" s="151">
        <v>1.2625270475886196E-4</v>
      </c>
      <c r="M5848" s="151">
        <v>0</v>
      </c>
      <c r="N5848" s="151">
        <v>0</v>
      </c>
      <c r="O5848" s="151">
        <v>0</v>
      </c>
      <c r="P5848" s="151">
        <v>0</v>
      </c>
    </row>
    <row r="5849" spans="1:16" ht="22" customHeight="1" x14ac:dyDescent="0.2">
      <c r="A5849" s="150" t="s">
        <v>6678</v>
      </c>
      <c r="B5849" s="151">
        <v>0</v>
      </c>
      <c r="C5849" s="151">
        <v>0</v>
      </c>
      <c r="D5849" s="151">
        <v>0</v>
      </c>
      <c r="E5849" s="151">
        <v>0</v>
      </c>
      <c r="F5849" s="151">
        <v>0</v>
      </c>
      <c r="G5849" s="151">
        <v>0</v>
      </c>
      <c r="H5849" s="151">
        <v>0</v>
      </c>
      <c r="I5849" s="151">
        <v>0</v>
      </c>
      <c r="J5849" s="151">
        <v>0</v>
      </c>
      <c r="K5849" s="151">
        <v>0</v>
      </c>
      <c r="L5849" s="151">
        <v>0</v>
      </c>
      <c r="M5849" s="151">
        <v>0</v>
      </c>
      <c r="N5849" s="151">
        <v>5.3068612424330867E-5</v>
      </c>
      <c r="O5849" s="151">
        <v>0</v>
      </c>
      <c r="P5849" s="151">
        <v>0</v>
      </c>
    </row>
    <row r="5850" spans="1:16" ht="22" customHeight="1" x14ac:dyDescent="0.2">
      <c r="A5850" s="150" t="s">
        <v>6679</v>
      </c>
      <c r="B5850" s="151">
        <v>1.0445387764981035E-4</v>
      </c>
      <c r="C5850" s="151">
        <v>3.4434763328453392E-4</v>
      </c>
      <c r="D5850" s="151">
        <v>5.5989547400953114E-5</v>
      </c>
      <c r="E5850" s="151">
        <v>2.464096778168897E-4</v>
      </c>
      <c r="F5850" s="151">
        <v>2.0468337593176574E-4</v>
      </c>
      <c r="G5850" s="151">
        <v>4.6900746161315278E-4</v>
      </c>
      <c r="H5850" s="151">
        <v>1.2504604106245858E-4</v>
      </c>
      <c r="I5850" s="151">
        <v>3.4065260417761266E-4</v>
      </c>
      <c r="J5850" s="151">
        <v>1.4423884542965826E-4</v>
      </c>
      <c r="K5850" s="151">
        <v>3.5394937580884297E-4</v>
      </c>
      <c r="L5850" s="151">
        <v>1.2625270475886196E-4</v>
      </c>
      <c r="M5850" s="151">
        <v>3.5719924649274971E-4</v>
      </c>
      <c r="N5850" s="151">
        <v>2.1227444969732347E-4</v>
      </c>
      <c r="O5850" s="151">
        <v>2.0644659915396092E-4</v>
      </c>
      <c r="P5850" s="151">
        <v>2.2156913016827275E-4</v>
      </c>
    </row>
    <row r="5851" spans="1:16" ht="22" customHeight="1" x14ac:dyDescent="0.2">
      <c r="A5851" s="150" t="s">
        <v>6680</v>
      </c>
      <c r="B5851" s="151">
        <v>0</v>
      </c>
      <c r="C5851" s="151">
        <v>1.14782544428178E-4</v>
      </c>
      <c r="D5851" s="151">
        <v>0</v>
      </c>
      <c r="E5851" s="151">
        <v>6.1602419454222424E-5</v>
      </c>
      <c r="F5851" s="151">
        <v>0</v>
      </c>
      <c r="G5851" s="151">
        <v>1.1725186540328819E-4</v>
      </c>
      <c r="H5851" s="151">
        <v>1.2504604106245858E-4</v>
      </c>
      <c r="I5851" s="151">
        <v>6.8130520835522551E-5</v>
      </c>
      <c r="J5851" s="151">
        <v>2.1635826814448735E-4</v>
      </c>
      <c r="K5851" s="151">
        <v>1.1798312526961433E-4</v>
      </c>
      <c r="L5851" s="151">
        <v>1.2625270475886196E-4</v>
      </c>
      <c r="M5851" s="151">
        <v>1.1906641549758324E-4</v>
      </c>
      <c r="N5851" s="151">
        <v>0</v>
      </c>
      <c r="O5851" s="151">
        <v>0</v>
      </c>
      <c r="P5851" s="151">
        <v>0</v>
      </c>
    </row>
    <row r="5852" spans="1:16" ht="22" customHeight="1" x14ac:dyDescent="0.2">
      <c r="A5852" s="150" t="s">
        <v>6681</v>
      </c>
      <c r="B5852" s="151">
        <v>0</v>
      </c>
      <c r="C5852" s="151">
        <v>0</v>
      </c>
      <c r="D5852" s="151">
        <v>0</v>
      </c>
      <c r="E5852" s="151">
        <v>0</v>
      </c>
      <c r="F5852" s="151">
        <v>0</v>
      </c>
      <c r="G5852" s="151">
        <v>0</v>
      </c>
      <c r="H5852" s="151">
        <v>0</v>
      </c>
      <c r="I5852" s="151">
        <v>0</v>
      </c>
      <c r="J5852" s="151">
        <v>0</v>
      </c>
      <c r="K5852" s="151">
        <v>0</v>
      </c>
      <c r="L5852" s="151">
        <v>0</v>
      </c>
      <c r="M5852" s="151">
        <v>0</v>
      </c>
      <c r="N5852" s="151">
        <v>2.6534306212165433E-5</v>
      </c>
      <c r="O5852" s="151">
        <v>0</v>
      </c>
      <c r="P5852" s="151">
        <v>0</v>
      </c>
    </row>
    <row r="5853" spans="1:16" ht="22" customHeight="1" x14ac:dyDescent="0.2">
      <c r="A5853" s="150" t="s">
        <v>6682</v>
      </c>
      <c r="B5853" s="151">
        <v>2.0890775529962071E-4</v>
      </c>
      <c r="C5853" s="151">
        <v>3.4434763328453392E-4</v>
      </c>
      <c r="D5853" s="151">
        <v>2.2395818960381245E-4</v>
      </c>
      <c r="E5853" s="151">
        <v>4.928193556337794E-4</v>
      </c>
      <c r="F5853" s="151">
        <v>1.0234168796588287E-4</v>
      </c>
      <c r="G5853" s="151">
        <v>3.5175559620986456E-4</v>
      </c>
      <c r="H5853" s="151">
        <v>5.0018416424983431E-4</v>
      </c>
      <c r="I5853" s="151">
        <v>3.4065260417761266E-4</v>
      </c>
      <c r="J5853" s="151">
        <v>5.0483595900380381E-4</v>
      </c>
      <c r="K5853" s="151">
        <v>3.5394937580884297E-4</v>
      </c>
      <c r="L5853" s="151">
        <v>2.5250540951772391E-4</v>
      </c>
      <c r="M5853" s="151">
        <v>3.5719924649274971E-4</v>
      </c>
      <c r="N5853" s="151">
        <v>2.6534306212165431E-4</v>
      </c>
      <c r="O5853" s="151">
        <v>2.0644659915396092E-4</v>
      </c>
      <c r="P5853" s="151">
        <v>2.4926527143930683E-4</v>
      </c>
    </row>
    <row r="5854" spans="1:16" ht="22" customHeight="1" x14ac:dyDescent="0.2">
      <c r="A5854" s="150" t="s">
        <v>6683</v>
      </c>
      <c r="B5854" s="151">
        <v>5.2226938824905173E-4</v>
      </c>
      <c r="C5854" s="151">
        <v>5.7391272214088983E-4</v>
      </c>
      <c r="D5854" s="151">
        <v>2.7994773700476555E-4</v>
      </c>
      <c r="E5854" s="151">
        <v>4.3121693617955694E-4</v>
      </c>
      <c r="F5854" s="151">
        <v>4.0936675186353149E-4</v>
      </c>
      <c r="G5854" s="151">
        <v>5.8625932701644094E-4</v>
      </c>
      <c r="H5854" s="151">
        <v>6.2523020531229283E-4</v>
      </c>
      <c r="I5854" s="151">
        <v>6.1317468751970292E-4</v>
      </c>
      <c r="J5854" s="151">
        <v>6.4907480443346204E-4</v>
      </c>
      <c r="K5854" s="151">
        <v>4.7193250107845731E-4</v>
      </c>
      <c r="L5854" s="151">
        <v>3.7875811427658584E-4</v>
      </c>
      <c r="M5854" s="151">
        <v>7.1439849298549941E-4</v>
      </c>
      <c r="N5854" s="151">
        <v>5.0415181803114325E-4</v>
      </c>
      <c r="O5854" s="151">
        <v>5.1611649788490231E-4</v>
      </c>
      <c r="P5854" s="151">
        <v>4.7083440160757955E-4</v>
      </c>
    </row>
    <row r="5855" spans="1:16" ht="22" customHeight="1" x14ac:dyDescent="0.2">
      <c r="A5855" s="150" t="s">
        <v>6684</v>
      </c>
      <c r="B5855" s="151">
        <v>0</v>
      </c>
      <c r="C5855" s="151">
        <v>2.2956508885635599E-4</v>
      </c>
      <c r="D5855" s="151">
        <v>0</v>
      </c>
      <c r="E5855" s="151">
        <v>1.8480725836266725E-4</v>
      </c>
      <c r="F5855" s="151">
        <v>0</v>
      </c>
      <c r="G5855" s="151">
        <v>3.5175559620986456E-4</v>
      </c>
      <c r="H5855" s="151">
        <v>1.2504604106245858E-4</v>
      </c>
      <c r="I5855" s="151">
        <v>2.0439156250656761E-4</v>
      </c>
      <c r="J5855" s="151">
        <v>1.4423884542965826E-4</v>
      </c>
      <c r="K5855" s="151">
        <v>2.3596625053922866E-4</v>
      </c>
      <c r="L5855" s="151">
        <v>1.2625270475886196E-4</v>
      </c>
      <c r="M5855" s="151">
        <v>2.3813283099516648E-4</v>
      </c>
      <c r="N5855" s="151">
        <v>0</v>
      </c>
      <c r="O5855" s="151">
        <v>0</v>
      </c>
      <c r="P5855" s="151">
        <v>0</v>
      </c>
    </row>
    <row r="5856" spans="1:16" ht="22" customHeight="1" x14ac:dyDescent="0.2">
      <c r="A5856" s="150" t="s">
        <v>6685</v>
      </c>
      <c r="B5856" s="151">
        <v>1.7757159200467757E-3</v>
      </c>
      <c r="C5856" s="151">
        <v>3.3286937884171612E-3</v>
      </c>
      <c r="D5856" s="151">
        <v>2.0156237064343119E-3</v>
      </c>
      <c r="E5856" s="151">
        <v>3.3265306505280107E-3</v>
      </c>
      <c r="F5856" s="151">
        <v>1.8421503833858915E-3</v>
      </c>
      <c r="G5856" s="151">
        <v>3.1658003658887809E-3</v>
      </c>
      <c r="H5856" s="151">
        <v>2.7510129033740888E-3</v>
      </c>
      <c r="I5856" s="151">
        <v>3.8153091667892623E-3</v>
      </c>
      <c r="J5856" s="151">
        <v>2.9568963313079937E-3</v>
      </c>
      <c r="K5856" s="151">
        <v>3.4215106328188151E-3</v>
      </c>
      <c r="L5856" s="151">
        <v>2.7775595046949631E-3</v>
      </c>
      <c r="M5856" s="151">
        <v>3.5719924649274971E-3</v>
      </c>
      <c r="N5856" s="151">
        <v>2.7064992336408742E-3</v>
      </c>
      <c r="O5856" s="151">
        <v>2.8902523881554529E-3</v>
      </c>
      <c r="P5856" s="151">
        <v>2.9080948334585795E-3</v>
      </c>
    </row>
    <row r="5857" spans="1:16" ht="22" customHeight="1" x14ac:dyDescent="0.2">
      <c r="A5857" s="150" t="s">
        <v>6686</v>
      </c>
      <c r="B5857" s="151">
        <v>0</v>
      </c>
      <c r="C5857" s="151">
        <v>0</v>
      </c>
      <c r="D5857" s="151">
        <v>0</v>
      </c>
      <c r="E5857" s="151">
        <v>0</v>
      </c>
      <c r="F5857" s="151">
        <v>0</v>
      </c>
      <c r="G5857" s="151">
        <v>0</v>
      </c>
      <c r="H5857" s="151">
        <v>0</v>
      </c>
      <c r="I5857" s="151">
        <v>6.8130520835522551E-5</v>
      </c>
      <c r="J5857" s="151">
        <v>0</v>
      </c>
      <c r="K5857" s="151">
        <v>0</v>
      </c>
      <c r="L5857" s="151">
        <v>0</v>
      </c>
      <c r="M5857" s="151">
        <v>0</v>
      </c>
      <c r="N5857" s="151">
        <v>0</v>
      </c>
      <c r="O5857" s="151">
        <v>0</v>
      </c>
      <c r="P5857" s="151">
        <v>0</v>
      </c>
    </row>
    <row r="5858" spans="1:16" ht="22" customHeight="1" x14ac:dyDescent="0.2">
      <c r="A5858" s="150" t="s">
        <v>6687</v>
      </c>
      <c r="B5858" s="151">
        <v>1.4623542870973449E-3</v>
      </c>
      <c r="C5858" s="151">
        <v>2.2956508885635599E-4</v>
      </c>
      <c r="D5858" s="151">
        <v>1.7356759694295465E-3</v>
      </c>
      <c r="E5858" s="151">
        <v>6.1602419454222419E-4</v>
      </c>
      <c r="F5858" s="151">
        <v>1.4327836315223602E-3</v>
      </c>
      <c r="G5858" s="151">
        <v>5.8625932701644094E-4</v>
      </c>
      <c r="H5858" s="151">
        <v>8.7532228743720999E-4</v>
      </c>
      <c r="I5858" s="151">
        <v>7.4943572919074794E-4</v>
      </c>
      <c r="J5858" s="151">
        <v>7.2119422714829115E-4</v>
      </c>
      <c r="K5858" s="151">
        <v>5.899156263480716E-4</v>
      </c>
      <c r="L5858" s="151">
        <v>1.1362743428297575E-3</v>
      </c>
      <c r="M5858" s="151">
        <v>9.5253132398066592E-4</v>
      </c>
      <c r="N5858" s="151">
        <v>2.6534306212165431E-3</v>
      </c>
      <c r="O5858" s="151">
        <v>2.9934756877324333E-3</v>
      </c>
      <c r="P5858" s="151">
        <v>2.4372604318510004E-3</v>
      </c>
    </row>
    <row r="5859" spans="1:16" ht="22" customHeight="1" x14ac:dyDescent="0.2">
      <c r="A5859" s="150" t="s">
        <v>6688</v>
      </c>
      <c r="B5859" s="151">
        <v>1.0445387764981035E-4</v>
      </c>
      <c r="C5859" s="151">
        <v>0</v>
      </c>
      <c r="D5859" s="151">
        <v>0</v>
      </c>
      <c r="E5859" s="151">
        <v>0</v>
      </c>
      <c r="F5859" s="151">
        <v>0</v>
      </c>
      <c r="G5859" s="151">
        <v>0</v>
      </c>
      <c r="H5859" s="151">
        <v>0</v>
      </c>
      <c r="I5859" s="151">
        <v>0</v>
      </c>
      <c r="J5859" s="151">
        <v>0</v>
      </c>
      <c r="K5859" s="151">
        <v>0</v>
      </c>
      <c r="L5859" s="151">
        <v>0</v>
      </c>
      <c r="M5859" s="151">
        <v>0</v>
      </c>
      <c r="N5859" s="151">
        <v>0</v>
      </c>
      <c r="O5859" s="151">
        <v>0</v>
      </c>
      <c r="P5859" s="151">
        <v>0</v>
      </c>
    </row>
    <row r="5860" spans="1:16" ht="22" customHeight="1" x14ac:dyDescent="0.2">
      <c r="A5860" s="150" t="s">
        <v>6689</v>
      </c>
      <c r="B5860" s="151">
        <v>9.4785419553298979E-4</v>
      </c>
      <c r="C5860" s="151">
        <v>3.4719348149349707E-4</v>
      </c>
      <c r="D5860" s="151">
        <v>8.4678406399788593E-4</v>
      </c>
      <c r="E5860" s="151">
        <v>4.968922428704222E-4</v>
      </c>
      <c r="F5860" s="151">
        <v>7.223124092798675E-4</v>
      </c>
      <c r="G5860" s="151">
        <v>4.7288355633722841E-4</v>
      </c>
      <c r="H5860" s="151">
        <v>1.2607947941834666E-3</v>
      </c>
      <c r="I5860" s="151">
        <v>4.8085508093831614E-4</v>
      </c>
      <c r="J5860" s="151">
        <v>1.090731765025928E-3</v>
      </c>
      <c r="K5860" s="151">
        <v>4.7583276968241154E-4</v>
      </c>
      <c r="L5860" s="151">
        <v>8.9107280879395132E-4</v>
      </c>
      <c r="M5860" s="151">
        <v>3.6015130638111955E-4</v>
      </c>
      <c r="N5860" s="151">
        <v>4.280575679846853E-4</v>
      </c>
      <c r="O5860" s="151">
        <v>5.2038192348725692E-4</v>
      </c>
      <c r="P5860" s="151">
        <v>3.6302545500710806E-4</v>
      </c>
    </row>
    <row r="5861" spans="1:16" ht="22" customHeight="1" x14ac:dyDescent="0.2">
      <c r="A5861" s="150" t="s">
        <v>6690</v>
      </c>
      <c r="B5861" s="151">
        <v>0</v>
      </c>
      <c r="C5861" s="151">
        <v>0</v>
      </c>
      <c r="D5861" s="151">
        <v>0</v>
      </c>
      <c r="E5861" s="151">
        <v>6.2111530358802776E-5</v>
      </c>
      <c r="F5861" s="151">
        <v>0</v>
      </c>
      <c r="G5861" s="151">
        <v>0</v>
      </c>
      <c r="H5861" s="151">
        <v>1.2607947941834665E-4</v>
      </c>
      <c r="I5861" s="151">
        <v>0</v>
      </c>
      <c r="J5861" s="151">
        <v>1.4543090200345708E-4</v>
      </c>
      <c r="K5861" s="151">
        <v>1.1895819242060288E-4</v>
      </c>
      <c r="L5861" s="151">
        <v>0</v>
      </c>
      <c r="M5861" s="151">
        <v>1.2005043546037318E-4</v>
      </c>
      <c r="N5861" s="151">
        <v>0</v>
      </c>
      <c r="O5861" s="151">
        <v>0</v>
      </c>
      <c r="P5861" s="151">
        <v>2.792503500054677E-5</v>
      </c>
    </row>
    <row r="5862" spans="1:16" ht="22" customHeight="1" x14ac:dyDescent="0.2">
      <c r="A5862" s="150" t="s">
        <v>6691</v>
      </c>
      <c r="B5862" s="151">
        <v>1.0531713283699887E-4</v>
      </c>
      <c r="C5862" s="151">
        <v>0</v>
      </c>
      <c r="D5862" s="151">
        <v>5.6452270933192393E-5</v>
      </c>
      <c r="E5862" s="151">
        <v>0</v>
      </c>
      <c r="F5862" s="151">
        <v>1.0318748703998107E-4</v>
      </c>
      <c r="G5862" s="151">
        <v>0</v>
      </c>
      <c r="H5862" s="151">
        <v>1.2607947941834665E-4</v>
      </c>
      <c r="I5862" s="151">
        <v>0</v>
      </c>
      <c r="J5862" s="151">
        <v>1.4543090200345708E-4</v>
      </c>
      <c r="K5862" s="151">
        <v>0</v>
      </c>
      <c r="L5862" s="151">
        <v>0</v>
      </c>
      <c r="M5862" s="151">
        <v>0</v>
      </c>
      <c r="N5862" s="151">
        <v>2.6753597999042831E-5</v>
      </c>
      <c r="O5862" s="151">
        <v>0</v>
      </c>
      <c r="P5862" s="151">
        <v>8.3775105001640321E-5</v>
      </c>
    </row>
    <row r="5863" spans="1:16" ht="22" customHeight="1" x14ac:dyDescent="0.2">
      <c r="A5863" s="150" t="s">
        <v>6692</v>
      </c>
      <c r="B5863" s="151">
        <v>2.1063426567399774E-4</v>
      </c>
      <c r="C5863" s="151">
        <v>1.1573116049783234E-4</v>
      </c>
      <c r="D5863" s="151">
        <v>2.2580908373276957E-4</v>
      </c>
      <c r="E5863" s="151">
        <v>3.1055765179401388E-4</v>
      </c>
      <c r="F5863" s="151">
        <v>3.0956246111994322E-4</v>
      </c>
      <c r="G5863" s="151">
        <v>0</v>
      </c>
      <c r="H5863" s="151">
        <v>1.2607947941834665E-4</v>
      </c>
      <c r="I5863" s="151">
        <v>1.3738716598237603E-4</v>
      </c>
      <c r="J5863" s="151">
        <v>2.9086180400691417E-4</v>
      </c>
      <c r="K5863" s="151">
        <v>0</v>
      </c>
      <c r="L5863" s="151">
        <v>1.2729611554199304E-4</v>
      </c>
      <c r="M5863" s="151">
        <v>1.2005043546037318E-4</v>
      </c>
      <c r="N5863" s="151">
        <v>6.1533275397798509E-4</v>
      </c>
      <c r="O5863" s="151">
        <v>3.1222915409235413E-4</v>
      </c>
      <c r="P5863" s="151">
        <v>5.0265063000984192E-4</v>
      </c>
    </row>
    <row r="5864" spans="1:16" ht="22" customHeight="1" x14ac:dyDescent="0.2">
      <c r="A5864" s="150" t="s">
        <v>6693</v>
      </c>
      <c r="B5864" s="151">
        <v>0</v>
      </c>
      <c r="C5864" s="151">
        <v>0</v>
      </c>
      <c r="D5864" s="151">
        <v>0</v>
      </c>
      <c r="E5864" s="151">
        <v>0</v>
      </c>
      <c r="F5864" s="151">
        <v>0</v>
      </c>
      <c r="G5864" s="151">
        <v>0</v>
      </c>
      <c r="H5864" s="151">
        <v>0</v>
      </c>
      <c r="I5864" s="151">
        <v>0</v>
      </c>
      <c r="J5864" s="151">
        <v>7.2715451001728541E-5</v>
      </c>
      <c r="K5864" s="151">
        <v>0</v>
      </c>
      <c r="L5864" s="151">
        <v>2.5459223108398608E-4</v>
      </c>
      <c r="M5864" s="151">
        <v>0</v>
      </c>
      <c r="N5864" s="151">
        <v>1.0701439199617132E-4</v>
      </c>
      <c r="O5864" s="151">
        <v>1.0407638469745137E-4</v>
      </c>
      <c r="P5864" s="151">
        <v>1.1170014000218708E-4</v>
      </c>
    </row>
    <row r="5865" spans="1:16" ht="22" customHeight="1" x14ac:dyDescent="0.2">
      <c r="A5865" s="150" t="s">
        <v>6694</v>
      </c>
      <c r="B5865" s="151">
        <v>0</v>
      </c>
      <c r="C5865" s="151">
        <v>0</v>
      </c>
      <c r="D5865" s="151">
        <v>0</v>
      </c>
      <c r="E5865" s="151">
        <v>0</v>
      </c>
      <c r="F5865" s="151">
        <v>0</v>
      </c>
      <c r="G5865" s="151">
        <v>0</v>
      </c>
      <c r="H5865" s="151">
        <v>0</v>
      </c>
      <c r="I5865" s="151">
        <v>6.8693582991188014E-5</v>
      </c>
      <c r="J5865" s="151">
        <v>0</v>
      </c>
      <c r="K5865" s="151">
        <v>0</v>
      </c>
      <c r="L5865" s="151">
        <v>0</v>
      </c>
      <c r="M5865" s="151">
        <v>0</v>
      </c>
      <c r="N5865" s="151">
        <v>0</v>
      </c>
      <c r="O5865" s="151">
        <v>0</v>
      </c>
      <c r="P5865" s="151">
        <v>0</v>
      </c>
    </row>
    <row r="5866" spans="1:16" ht="22" customHeight="1" x14ac:dyDescent="0.2">
      <c r="A5866" s="150" t="s">
        <v>6695</v>
      </c>
      <c r="B5866" s="151">
        <v>0</v>
      </c>
      <c r="C5866" s="151">
        <v>0</v>
      </c>
      <c r="D5866" s="151">
        <v>0</v>
      </c>
      <c r="E5866" s="151">
        <v>0</v>
      </c>
      <c r="F5866" s="151">
        <v>0</v>
      </c>
      <c r="G5866" s="151">
        <v>0</v>
      </c>
      <c r="H5866" s="151">
        <v>0</v>
      </c>
      <c r="I5866" s="151">
        <v>6.8693582991188014E-5</v>
      </c>
      <c r="J5866" s="151">
        <v>0</v>
      </c>
      <c r="K5866" s="151">
        <v>1.1895819242060288E-4</v>
      </c>
      <c r="L5866" s="151">
        <v>0</v>
      </c>
      <c r="M5866" s="151">
        <v>1.2005043546037318E-4</v>
      </c>
      <c r="N5866" s="151">
        <v>0</v>
      </c>
      <c r="O5866" s="151">
        <v>0</v>
      </c>
      <c r="P5866" s="151">
        <v>0</v>
      </c>
    </row>
    <row r="5867" spans="1:16" ht="22" customHeight="1" x14ac:dyDescent="0.2">
      <c r="A5867" s="150" t="s">
        <v>6696</v>
      </c>
      <c r="B5867" s="151">
        <v>1.0531713283699887E-4</v>
      </c>
      <c r="C5867" s="151">
        <v>8.101181234848265E-4</v>
      </c>
      <c r="D5867" s="151">
        <v>2.2580908373276957E-4</v>
      </c>
      <c r="E5867" s="151">
        <v>8.0744989466443597E-4</v>
      </c>
      <c r="F5867" s="151">
        <v>1.0318748703998107E-4</v>
      </c>
      <c r="G5867" s="151">
        <v>8.2754622359014973E-4</v>
      </c>
      <c r="H5867" s="151">
        <v>2.5215895883669331E-4</v>
      </c>
      <c r="I5867" s="151">
        <v>1.0990973278590082E-3</v>
      </c>
      <c r="J5867" s="151">
        <v>2.9086180400691417E-4</v>
      </c>
      <c r="K5867" s="151">
        <v>4.7583276968241154E-4</v>
      </c>
      <c r="L5867" s="151">
        <v>1.2729611554199304E-4</v>
      </c>
      <c r="M5867" s="151">
        <v>6.0025217730186591E-4</v>
      </c>
      <c r="N5867" s="151">
        <v>1.6052158799425699E-4</v>
      </c>
      <c r="O5867" s="151">
        <v>1.0407638469745137E-4</v>
      </c>
      <c r="P5867" s="151">
        <v>1.1170014000218708E-4</v>
      </c>
    </row>
    <row r="5868" spans="1:16" ht="22" customHeight="1" x14ac:dyDescent="0.2">
      <c r="A5868" s="150" t="s">
        <v>6697</v>
      </c>
      <c r="B5868" s="151">
        <v>1.0531713283699887E-4</v>
      </c>
      <c r="C5868" s="151">
        <v>9.2584928398265875E-4</v>
      </c>
      <c r="D5868" s="151">
        <v>1.1290454186638479E-4</v>
      </c>
      <c r="E5868" s="151">
        <v>6.8322683394683053E-4</v>
      </c>
      <c r="F5868" s="151">
        <v>2.0637497407996214E-4</v>
      </c>
      <c r="G5868" s="151">
        <v>7.0932533450584264E-4</v>
      </c>
      <c r="H5868" s="151">
        <v>1.2607947941834665E-4</v>
      </c>
      <c r="I5868" s="151">
        <v>8.2432299589425622E-4</v>
      </c>
      <c r="J5868" s="151">
        <v>4.3629270601037122E-4</v>
      </c>
      <c r="K5868" s="151">
        <v>5.9479096210301443E-4</v>
      </c>
      <c r="L5868" s="151">
        <v>2.5459223108398608E-4</v>
      </c>
      <c r="M5868" s="151">
        <v>7.2030261276223909E-4</v>
      </c>
      <c r="N5868" s="151">
        <v>1.8727518599329982E-4</v>
      </c>
      <c r="O5868" s="151">
        <v>2.0815276939490274E-4</v>
      </c>
      <c r="P5868" s="151">
        <v>1.9547524500382741E-4</v>
      </c>
    </row>
    <row r="5869" spans="1:16" ht="22" customHeight="1" x14ac:dyDescent="0.2">
      <c r="A5869" s="150" t="s">
        <v>6698</v>
      </c>
      <c r="B5869" s="151">
        <v>0</v>
      </c>
      <c r="C5869" s="151">
        <v>1.1573116049783234E-4</v>
      </c>
      <c r="D5869" s="151">
        <v>0</v>
      </c>
      <c r="E5869" s="151">
        <v>1.863345910764083E-4</v>
      </c>
      <c r="F5869" s="151">
        <v>0</v>
      </c>
      <c r="G5869" s="151">
        <v>3.5466266725292132E-4</v>
      </c>
      <c r="H5869" s="151">
        <v>0</v>
      </c>
      <c r="I5869" s="151">
        <v>1.3738716598237603E-4</v>
      </c>
      <c r="J5869" s="151">
        <v>0</v>
      </c>
      <c r="K5869" s="151">
        <v>3.5687457726180864E-4</v>
      </c>
      <c r="L5869" s="151">
        <v>0</v>
      </c>
      <c r="M5869" s="151">
        <v>3.6015130638111955E-4</v>
      </c>
      <c r="N5869" s="151">
        <v>0</v>
      </c>
      <c r="O5869" s="151">
        <v>0</v>
      </c>
      <c r="P5869" s="151">
        <v>0</v>
      </c>
    </row>
    <row r="5870" spans="1:16" ht="22" customHeight="1" x14ac:dyDescent="0.2">
      <c r="A5870" s="152" t="s">
        <v>6699</v>
      </c>
      <c r="B5870" s="153">
        <v>0</v>
      </c>
      <c r="C5870" s="153">
        <v>0</v>
      </c>
      <c r="D5870" s="153">
        <v>0</v>
      </c>
      <c r="E5870" s="153">
        <v>0</v>
      </c>
      <c r="F5870" s="153">
        <v>0</v>
      </c>
      <c r="G5870" s="153">
        <v>0</v>
      </c>
      <c r="H5870" s="153">
        <v>0</v>
      </c>
      <c r="I5870" s="153">
        <v>6.8693582991188014E-5</v>
      </c>
      <c r="J5870" s="153">
        <v>0</v>
      </c>
      <c r="K5870" s="153">
        <v>0</v>
      </c>
      <c r="L5870" s="153">
        <v>0</v>
      </c>
      <c r="M5870" s="153">
        <v>0</v>
      </c>
      <c r="N5870" s="153">
        <v>0</v>
      </c>
      <c r="O5870" s="153">
        <v>0</v>
      </c>
      <c r="P5870" s="153">
        <v>0</v>
      </c>
    </row>
    <row r="5871" spans="1:16" ht="22" customHeight="1" x14ac:dyDescent="0.2">
      <c r="A5871" s="150" t="s">
        <v>6700</v>
      </c>
      <c r="B5871" s="151">
        <v>1.0531713283699887E-4</v>
      </c>
      <c r="C5871" s="151">
        <v>0</v>
      </c>
      <c r="D5871" s="151">
        <v>1.6935681279957716E-4</v>
      </c>
      <c r="E5871" s="151">
        <v>0</v>
      </c>
      <c r="F5871" s="151">
        <v>2.0637497407996214E-4</v>
      </c>
      <c r="G5871" s="151">
        <v>0</v>
      </c>
      <c r="H5871" s="151">
        <v>0</v>
      </c>
      <c r="I5871" s="151">
        <v>0</v>
      </c>
      <c r="J5871" s="151">
        <v>0</v>
      </c>
      <c r="K5871" s="151">
        <v>0</v>
      </c>
      <c r="L5871" s="151">
        <v>0</v>
      </c>
      <c r="M5871" s="151">
        <v>0</v>
      </c>
      <c r="N5871" s="151">
        <v>0</v>
      </c>
      <c r="O5871" s="151">
        <v>0</v>
      </c>
      <c r="P5871" s="151">
        <v>0</v>
      </c>
    </row>
    <row r="5872" spans="1:16" ht="22" customHeight="1" x14ac:dyDescent="0.2">
      <c r="A5872" s="150" t="s">
        <v>6701</v>
      </c>
      <c r="B5872" s="151">
        <v>5.2658566418499432E-4</v>
      </c>
      <c r="C5872" s="151">
        <v>0</v>
      </c>
      <c r="D5872" s="151">
        <v>4.5161816746553914E-4</v>
      </c>
      <c r="E5872" s="151">
        <v>0</v>
      </c>
      <c r="F5872" s="151">
        <v>6.1912492223988643E-4</v>
      </c>
      <c r="G5872" s="151">
        <v>0</v>
      </c>
      <c r="H5872" s="151">
        <v>0</v>
      </c>
      <c r="I5872" s="151">
        <v>0</v>
      </c>
      <c r="J5872" s="151">
        <v>0</v>
      </c>
      <c r="K5872" s="151">
        <v>0</v>
      </c>
      <c r="L5872" s="151">
        <v>0</v>
      </c>
      <c r="M5872" s="151">
        <v>0</v>
      </c>
      <c r="N5872" s="151">
        <v>2.1402878399234265E-4</v>
      </c>
      <c r="O5872" s="151">
        <v>2.0815276939490274E-4</v>
      </c>
      <c r="P5872" s="151">
        <v>2.7925035000546774E-4</v>
      </c>
    </row>
    <row r="5873" spans="1:16" ht="22" customHeight="1" x14ac:dyDescent="0.2">
      <c r="A5873" s="150" t="s">
        <v>6702</v>
      </c>
      <c r="B5873" s="151">
        <v>6.3190279702199316E-4</v>
      </c>
      <c r="C5873" s="151">
        <v>1.1573116049783234E-4</v>
      </c>
      <c r="D5873" s="151">
        <v>7.3387952213150112E-4</v>
      </c>
      <c r="E5873" s="151">
        <v>1.2422306071760555E-4</v>
      </c>
      <c r="F5873" s="151">
        <v>7.223124092798675E-4</v>
      </c>
      <c r="G5873" s="151">
        <v>1.182208890843071E-4</v>
      </c>
      <c r="H5873" s="151">
        <v>1.2607947941834665E-4</v>
      </c>
      <c r="I5873" s="151">
        <v>1.3738716598237603E-4</v>
      </c>
      <c r="J5873" s="151">
        <v>1.4543090200345708E-4</v>
      </c>
      <c r="K5873" s="151">
        <v>1.1895819242060288E-4</v>
      </c>
      <c r="L5873" s="151">
        <v>1.2729611554199304E-4</v>
      </c>
      <c r="M5873" s="151">
        <v>1.2005043546037318E-4</v>
      </c>
      <c r="N5873" s="151">
        <v>5.8857915597894232E-4</v>
      </c>
      <c r="O5873" s="151">
        <v>5.2038192348725692E-4</v>
      </c>
      <c r="P5873" s="151">
        <v>6.9812587501366934E-4</v>
      </c>
    </row>
    <row r="5874" spans="1:16" ht="22" customHeight="1" x14ac:dyDescent="0.2">
      <c r="A5874" s="150" t="s">
        <v>6703</v>
      </c>
      <c r="B5874" s="151">
        <v>1.0619477561064051E-4</v>
      </c>
      <c r="C5874" s="151">
        <v>1.1669558683531428E-4</v>
      </c>
      <c r="D5874" s="151">
        <v>1.1384541304860466E-4</v>
      </c>
      <c r="E5874" s="151">
        <v>1.8788737933537837E-4</v>
      </c>
      <c r="F5874" s="151">
        <v>1.0404738276531425E-4</v>
      </c>
      <c r="G5874" s="151">
        <v>1.1920606316000966E-4</v>
      </c>
      <c r="H5874" s="151">
        <v>1.2713014174683287E-4</v>
      </c>
      <c r="I5874" s="151">
        <v>1.3853205903222916E-4</v>
      </c>
      <c r="J5874" s="151">
        <v>1.466428261868192E-4</v>
      </c>
      <c r="K5874" s="151">
        <v>1.1994951069077457E-4</v>
      </c>
      <c r="L5874" s="151">
        <v>1.2835691650484298E-4</v>
      </c>
      <c r="M5874" s="151">
        <v>0</v>
      </c>
      <c r="N5874" s="151">
        <v>0</v>
      </c>
      <c r="O5874" s="151">
        <v>0</v>
      </c>
      <c r="P5874" s="151">
        <v>0</v>
      </c>
    </row>
    <row r="5875" spans="1:16" ht="22" customHeight="1" x14ac:dyDescent="0.2">
      <c r="A5875" s="150" t="s">
        <v>6704</v>
      </c>
      <c r="B5875" s="151">
        <v>0</v>
      </c>
      <c r="C5875" s="151">
        <v>0</v>
      </c>
      <c r="D5875" s="151">
        <v>1.1384541304860466E-4</v>
      </c>
      <c r="E5875" s="151">
        <v>0</v>
      </c>
      <c r="F5875" s="151">
        <v>1.0404738276531425E-4</v>
      </c>
      <c r="G5875" s="151">
        <v>0</v>
      </c>
      <c r="H5875" s="151">
        <v>0</v>
      </c>
      <c r="I5875" s="151">
        <v>0</v>
      </c>
      <c r="J5875" s="151">
        <v>7.3321413093409602E-5</v>
      </c>
      <c r="K5875" s="151">
        <v>0</v>
      </c>
      <c r="L5875" s="151">
        <v>1.2835691650484298E-4</v>
      </c>
      <c r="M5875" s="151">
        <v>0</v>
      </c>
      <c r="N5875" s="151">
        <v>1.0790617859613942E-4</v>
      </c>
      <c r="O5875" s="151">
        <v>1.0494368790326346E-4</v>
      </c>
      <c r="P5875" s="151">
        <v>8.4473230876653993E-5</v>
      </c>
    </row>
    <row r="5876" spans="1:16" ht="22" customHeight="1" x14ac:dyDescent="0.2">
      <c r="A5876" s="150" t="s">
        <v>6705</v>
      </c>
      <c r="B5876" s="151">
        <v>1.0619477561064051E-4</v>
      </c>
      <c r="C5876" s="151">
        <v>0</v>
      </c>
      <c r="D5876" s="151">
        <v>0</v>
      </c>
      <c r="E5876" s="151">
        <v>0</v>
      </c>
      <c r="F5876" s="151">
        <v>0</v>
      </c>
      <c r="G5876" s="151">
        <v>0</v>
      </c>
      <c r="H5876" s="151">
        <v>0</v>
      </c>
      <c r="I5876" s="151">
        <v>0</v>
      </c>
      <c r="J5876" s="151">
        <v>0</v>
      </c>
      <c r="K5876" s="151">
        <v>0</v>
      </c>
      <c r="L5876" s="151">
        <v>0</v>
      </c>
      <c r="M5876" s="151">
        <v>0</v>
      </c>
      <c r="N5876" s="151">
        <v>0</v>
      </c>
      <c r="O5876" s="151">
        <v>0</v>
      </c>
      <c r="P5876" s="151">
        <v>5.6315487251102657E-5</v>
      </c>
    </row>
    <row r="5877" spans="1:16" ht="22" customHeight="1" x14ac:dyDescent="0.2">
      <c r="A5877" s="150" t="s">
        <v>6706</v>
      </c>
      <c r="B5877" s="151">
        <v>0</v>
      </c>
      <c r="C5877" s="151">
        <v>0</v>
      </c>
      <c r="D5877" s="151">
        <v>0</v>
      </c>
      <c r="E5877" s="151">
        <v>6.2629126445126125E-5</v>
      </c>
      <c r="F5877" s="151">
        <v>0</v>
      </c>
      <c r="G5877" s="151">
        <v>0</v>
      </c>
      <c r="H5877" s="151">
        <v>0</v>
      </c>
      <c r="I5877" s="151">
        <v>0</v>
      </c>
      <c r="J5877" s="151">
        <v>0</v>
      </c>
      <c r="K5877" s="151">
        <v>0</v>
      </c>
      <c r="L5877" s="151">
        <v>0</v>
      </c>
      <c r="M5877" s="151">
        <v>0</v>
      </c>
      <c r="N5877" s="151">
        <v>2.6976544649034854E-5</v>
      </c>
      <c r="O5877" s="151">
        <v>0</v>
      </c>
      <c r="P5877" s="151">
        <v>5.6315487251102657E-5</v>
      </c>
    </row>
    <row r="5878" spans="1:16" ht="22" customHeight="1" x14ac:dyDescent="0.2">
      <c r="A5878" s="150" t="s">
        <v>6707</v>
      </c>
      <c r="B5878" s="151">
        <v>2.1238955122128102E-4</v>
      </c>
      <c r="C5878" s="151">
        <v>5.8347793417657138E-4</v>
      </c>
      <c r="D5878" s="151">
        <v>2.2769082609720931E-4</v>
      </c>
      <c r="E5878" s="151">
        <v>4.384038851158829E-4</v>
      </c>
      <c r="F5878" s="151">
        <v>2.080947655306285E-4</v>
      </c>
      <c r="G5878" s="151">
        <v>4.7682425264003865E-4</v>
      </c>
      <c r="H5878" s="151">
        <v>3.8139042524049869E-4</v>
      </c>
      <c r="I5878" s="151">
        <v>4.8486220661280208E-4</v>
      </c>
      <c r="J5878" s="151">
        <v>2.9328565237363841E-4</v>
      </c>
      <c r="K5878" s="151">
        <v>3.5984853207232371E-4</v>
      </c>
      <c r="L5878" s="151">
        <v>3.85070749514529E-4</v>
      </c>
      <c r="M5878" s="151">
        <v>3.6315256726762886E-4</v>
      </c>
      <c r="N5878" s="151">
        <v>2.967419911393834E-4</v>
      </c>
      <c r="O5878" s="151">
        <v>3.1483106370979044E-4</v>
      </c>
      <c r="P5878" s="151">
        <v>3.3789292350661597E-4</v>
      </c>
    </row>
    <row r="5879" spans="1:16" ht="22" customHeight="1" x14ac:dyDescent="0.2">
      <c r="A5879" s="150" t="s">
        <v>6708</v>
      </c>
      <c r="B5879" s="151">
        <v>0</v>
      </c>
      <c r="C5879" s="151">
        <v>0</v>
      </c>
      <c r="D5879" s="151">
        <v>5.6922706524302328E-5</v>
      </c>
      <c r="E5879" s="151">
        <v>6.2629126445126125E-5</v>
      </c>
      <c r="F5879" s="151">
        <v>1.0404738276531425E-4</v>
      </c>
      <c r="G5879" s="151">
        <v>0</v>
      </c>
      <c r="H5879" s="151">
        <v>0</v>
      </c>
      <c r="I5879" s="151">
        <v>6.9266029516114579E-5</v>
      </c>
      <c r="J5879" s="151">
        <v>7.3321413093409602E-5</v>
      </c>
      <c r="K5879" s="151">
        <v>0</v>
      </c>
      <c r="L5879" s="151">
        <v>0</v>
      </c>
      <c r="M5879" s="151">
        <v>0</v>
      </c>
      <c r="N5879" s="151">
        <v>0</v>
      </c>
      <c r="O5879" s="151">
        <v>0</v>
      </c>
      <c r="P5879" s="151">
        <v>0</v>
      </c>
    </row>
    <row r="5880" spans="1:16" ht="22" customHeight="1" x14ac:dyDescent="0.2">
      <c r="A5880" s="150" t="s">
        <v>6709</v>
      </c>
      <c r="B5880" s="151">
        <v>2.1238955122128102E-4</v>
      </c>
      <c r="C5880" s="151">
        <v>7.0017352101188577E-4</v>
      </c>
      <c r="D5880" s="151">
        <v>1.1384541304860466E-4</v>
      </c>
      <c r="E5880" s="151">
        <v>8.768077702317658E-4</v>
      </c>
      <c r="F5880" s="151">
        <v>2.080947655306285E-4</v>
      </c>
      <c r="G5880" s="151">
        <v>5.9603031580004822E-4</v>
      </c>
      <c r="H5880" s="151">
        <v>3.8139042524049869E-4</v>
      </c>
      <c r="I5880" s="151">
        <v>9.6972441322560417E-4</v>
      </c>
      <c r="J5880" s="151">
        <v>3.6660706546704798E-4</v>
      </c>
      <c r="K5880" s="151">
        <v>7.1969706414464743E-4</v>
      </c>
      <c r="L5880" s="151">
        <v>3.85070749514529E-4</v>
      </c>
      <c r="M5880" s="151">
        <v>7.2630513453525772E-4</v>
      </c>
      <c r="N5880" s="151">
        <v>3.2371853578841826E-4</v>
      </c>
      <c r="O5880" s="151">
        <v>3.1483106370979044E-4</v>
      </c>
      <c r="P5880" s="151">
        <v>3.0973517988106458E-4</v>
      </c>
    </row>
    <row r="5881" spans="1:16" ht="22" customHeight="1" x14ac:dyDescent="0.2">
      <c r="A5881" s="150" t="s">
        <v>6710</v>
      </c>
      <c r="B5881" s="151">
        <v>1.0619477561064051E-4</v>
      </c>
      <c r="C5881" s="151">
        <v>4.6678234734125711E-4</v>
      </c>
      <c r="D5881" s="151">
        <v>2.2769082609720931E-4</v>
      </c>
      <c r="E5881" s="151">
        <v>4.384038851158829E-4</v>
      </c>
      <c r="F5881" s="151">
        <v>1.0404738276531425E-4</v>
      </c>
      <c r="G5881" s="151">
        <v>5.9603031580004822E-4</v>
      </c>
      <c r="H5881" s="151">
        <v>3.8139042524049869E-4</v>
      </c>
      <c r="I5881" s="151">
        <v>6.2339426564503124E-4</v>
      </c>
      <c r="J5881" s="151">
        <v>3.6660706546704798E-4</v>
      </c>
      <c r="K5881" s="151">
        <v>4.7979804276309827E-4</v>
      </c>
      <c r="L5881" s="151">
        <v>3.85070749514529E-4</v>
      </c>
      <c r="M5881" s="151">
        <v>4.8420342302350511E-4</v>
      </c>
      <c r="N5881" s="151">
        <v>2.1581235719227883E-4</v>
      </c>
      <c r="O5881" s="151">
        <v>1.0494368790326346E-4</v>
      </c>
      <c r="P5881" s="151">
        <v>3.0973517988106458E-4</v>
      </c>
    </row>
    <row r="5882" spans="1:16" ht="22" customHeight="1" x14ac:dyDescent="0.2">
      <c r="A5882" s="150" t="s">
        <v>6711</v>
      </c>
      <c r="B5882" s="151">
        <v>2.1238955122128102E-4</v>
      </c>
      <c r="C5882" s="151">
        <v>1.1669558683531428E-4</v>
      </c>
      <c r="D5882" s="151">
        <v>2.2769082609720931E-4</v>
      </c>
      <c r="E5882" s="151">
        <v>0</v>
      </c>
      <c r="F5882" s="151">
        <v>2.080947655306285E-4</v>
      </c>
      <c r="G5882" s="151">
        <v>0</v>
      </c>
      <c r="H5882" s="151">
        <v>1.2713014174683287E-4</v>
      </c>
      <c r="I5882" s="151">
        <v>0</v>
      </c>
      <c r="J5882" s="151">
        <v>7.3321413093409602E-5</v>
      </c>
      <c r="K5882" s="151">
        <v>1.1994951069077457E-4</v>
      </c>
      <c r="L5882" s="151">
        <v>1.2835691650484298E-4</v>
      </c>
      <c r="M5882" s="151">
        <v>0</v>
      </c>
      <c r="N5882" s="151">
        <v>3.7767162508648794E-4</v>
      </c>
      <c r="O5882" s="151">
        <v>0</v>
      </c>
      <c r="P5882" s="151">
        <v>1.9710420537885929E-4</v>
      </c>
    </row>
    <row r="5883" spans="1:16" ht="22" customHeight="1" x14ac:dyDescent="0.2">
      <c r="A5883" s="150" t="s">
        <v>6712</v>
      </c>
      <c r="B5883" s="151">
        <v>1.0619477561064051E-4</v>
      </c>
      <c r="C5883" s="151">
        <v>0</v>
      </c>
      <c r="D5883" s="151">
        <v>0</v>
      </c>
      <c r="E5883" s="151">
        <v>0</v>
      </c>
      <c r="F5883" s="151">
        <v>0</v>
      </c>
      <c r="G5883" s="151">
        <v>0</v>
      </c>
      <c r="H5883" s="151">
        <v>0</v>
      </c>
      <c r="I5883" s="151">
        <v>0</v>
      </c>
      <c r="J5883" s="151">
        <v>0</v>
      </c>
      <c r="K5883" s="151">
        <v>0</v>
      </c>
      <c r="L5883" s="151">
        <v>0</v>
      </c>
      <c r="M5883" s="151">
        <v>0</v>
      </c>
      <c r="N5883" s="151">
        <v>1.0790617859613942E-4</v>
      </c>
      <c r="O5883" s="151">
        <v>0</v>
      </c>
      <c r="P5883" s="151">
        <v>1.1263097450220531E-4</v>
      </c>
    </row>
    <row r="5884" spans="1:16" ht="22" customHeight="1" x14ac:dyDescent="0.2">
      <c r="A5884" s="150" t="s">
        <v>6713</v>
      </c>
      <c r="B5884" s="151">
        <v>2.1238955122128102E-4</v>
      </c>
      <c r="C5884" s="151">
        <v>1.1669558683531428E-4</v>
      </c>
      <c r="D5884" s="151">
        <v>1.1384541304860466E-4</v>
      </c>
      <c r="E5884" s="151">
        <v>0</v>
      </c>
      <c r="F5884" s="151">
        <v>2.080947655306285E-4</v>
      </c>
      <c r="G5884" s="151">
        <v>0</v>
      </c>
      <c r="H5884" s="151">
        <v>0</v>
      </c>
      <c r="I5884" s="151">
        <v>0</v>
      </c>
      <c r="J5884" s="151">
        <v>0</v>
      </c>
      <c r="K5884" s="151">
        <v>0</v>
      </c>
      <c r="L5884" s="151">
        <v>0</v>
      </c>
      <c r="M5884" s="151">
        <v>0</v>
      </c>
      <c r="N5884" s="151">
        <v>1.0790617859613942E-4</v>
      </c>
      <c r="O5884" s="151">
        <v>1.0494368790326346E-4</v>
      </c>
      <c r="P5884" s="151">
        <v>1.1263097450220531E-4</v>
      </c>
    </row>
    <row r="5885" spans="1:16" ht="22" customHeight="1" x14ac:dyDescent="0.2">
      <c r="A5885" s="150" t="s">
        <v>6714</v>
      </c>
      <c r="B5885" s="151">
        <v>3.1858432683192156E-4</v>
      </c>
      <c r="C5885" s="151">
        <v>0</v>
      </c>
      <c r="D5885" s="151">
        <v>2.2769082609720931E-4</v>
      </c>
      <c r="E5885" s="151">
        <v>0</v>
      </c>
      <c r="F5885" s="151">
        <v>3.1214214829594275E-4</v>
      </c>
      <c r="G5885" s="151">
        <v>0</v>
      </c>
      <c r="H5885" s="151">
        <v>0</v>
      </c>
      <c r="I5885" s="151">
        <v>0</v>
      </c>
      <c r="J5885" s="151">
        <v>0</v>
      </c>
      <c r="K5885" s="151">
        <v>0</v>
      </c>
      <c r="L5885" s="151">
        <v>0</v>
      </c>
      <c r="M5885" s="151">
        <v>0</v>
      </c>
      <c r="N5885" s="151">
        <v>2.6976544649034854E-5</v>
      </c>
      <c r="O5885" s="151">
        <v>0</v>
      </c>
      <c r="P5885" s="151">
        <v>8.4473230876653993E-5</v>
      </c>
    </row>
    <row r="5886" spans="1:16" ht="22" customHeight="1" x14ac:dyDescent="0.2">
      <c r="A5886" s="150" t="s">
        <v>6715</v>
      </c>
      <c r="B5886" s="151">
        <v>1.0708716868299884E-4</v>
      </c>
      <c r="C5886" s="151">
        <v>0</v>
      </c>
      <c r="D5886" s="151">
        <v>1.7220314578780536E-4</v>
      </c>
      <c r="E5886" s="151">
        <v>0</v>
      </c>
      <c r="F5886" s="151">
        <v>1.0492173051964462E-4</v>
      </c>
      <c r="G5886" s="151">
        <v>0</v>
      </c>
      <c r="H5886" s="151">
        <v>2.5639692453142764E-4</v>
      </c>
      <c r="I5886" s="151">
        <v>0</v>
      </c>
      <c r="J5886" s="151">
        <v>1.4787511884385129E-4</v>
      </c>
      <c r="K5886" s="151">
        <v>0</v>
      </c>
      <c r="L5886" s="151">
        <v>1.2943554605530385E-4</v>
      </c>
      <c r="M5886" s="151">
        <v>0</v>
      </c>
      <c r="N5886" s="151">
        <v>8.1609714904643253E-5</v>
      </c>
      <c r="O5886" s="151">
        <v>1.0582556763354299E-4</v>
      </c>
      <c r="P5886" s="151">
        <v>8.5183089959651071E-5</v>
      </c>
    </row>
    <row r="5887" spans="1:16" ht="22" customHeight="1" x14ac:dyDescent="0.2">
      <c r="A5887" s="150" t="s">
        <v>6716</v>
      </c>
      <c r="B5887" s="151">
        <v>0</v>
      </c>
      <c r="C5887" s="151">
        <v>0</v>
      </c>
      <c r="D5887" s="151">
        <v>5.7401048595935118E-5</v>
      </c>
      <c r="E5887" s="151">
        <v>0</v>
      </c>
      <c r="F5887" s="151">
        <v>0</v>
      </c>
      <c r="G5887" s="151">
        <v>0</v>
      </c>
      <c r="H5887" s="151">
        <v>0</v>
      </c>
      <c r="I5887" s="151">
        <v>0</v>
      </c>
      <c r="J5887" s="151">
        <v>0</v>
      </c>
      <c r="K5887" s="151">
        <v>0</v>
      </c>
      <c r="L5887" s="151">
        <v>0</v>
      </c>
      <c r="M5887" s="151">
        <v>0</v>
      </c>
      <c r="N5887" s="151">
        <v>0</v>
      </c>
      <c r="O5887" s="151">
        <v>0</v>
      </c>
      <c r="P5887" s="151">
        <v>0</v>
      </c>
    </row>
    <row r="5888" spans="1:16" ht="22" customHeight="1" x14ac:dyDescent="0.2">
      <c r="A5888" s="150" t="s">
        <v>6717</v>
      </c>
      <c r="B5888" s="151">
        <v>0</v>
      </c>
      <c r="C5888" s="151">
        <v>0</v>
      </c>
      <c r="D5888" s="151">
        <v>0</v>
      </c>
      <c r="E5888" s="151">
        <v>0</v>
      </c>
      <c r="F5888" s="151">
        <v>0</v>
      </c>
      <c r="G5888" s="151">
        <v>0</v>
      </c>
      <c r="H5888" s="151">
        <v>0</v>
      </c>
      <c r="I5888" s="151">
        <v>0</v>
      </c>
      <c r="J5888" s="151">
        <v>7.3937559421925647E-5</v>
      </c>
      <c r="K5888" s="151">
        <v>0</v>
      </c>
      <c r="L5888" s="151">
        <v>0</v>
      </c>
      <c r="M5888" s="151">
        <v>0</v>
      </c>
      <c r="N5888" s="151">
        <v>8.1609714904643253E-5</v>
      </c>
      <c r="O5888" s="151">
        <v>1.0582556763354299E-4</v>
      </c>
      <c r="P5888" s="151">
        <v>1.1357745327953476E-4</v>
      </c>
    </row>
    <row r="5889" spans="1:16" ht="22" customHeight="1" x14ac:dyDescent="0.2">
      <c r="A5889" s="150" t="s">
        <v>6718</v>
      </c>
      <c r="B5889" s="151">
        <v>7.496101807809919E-4</v>
      </c>
      <c r="C5889" s="151">
        <v>5.883811100940217E-4</v>
      </c>
      <c r="D5889" s="151">
        <v>5.7401048595935123E-4</v>
      </c>
      <c r="E5889" s="151">
        <v>7.5786505950404723E-4</v>
      </c>
      <c r="F5889" s="151">
        <v>5.2460865259822316E-4</v>
      </c>
      <c r="G5889" s="151">
        <v>1.0818701530488271E-3</v>
      </c>
      <c r="H5889" s="151">
        <v>1.0255876981257106E-3</v>
      </c>
      <c r="I5889" s="151">
        <v>7.6832906690143914E-4</v>
      </c>
      <c r="J5889" s="151">
        <v>5.1756291595347957E-4</v>
      </c>
      <c r="K5889" s="151">
        <v>9.6765991817767717E-4</v>
      </c>
      <c r="L5889" s="151">
        <v>1.0354843684424308E-3</v>
      </c>
      <c r="M5889" s="151">
        <v>6.1034044918929222E-4</v>
      </c>
      <c r="N5889" s="151">
        <v>4.8965828942785952E-4</v>
      </c>
      <c r="O5889" s="151">
        <v>4.2330227053417196E-4</v>
      </c>
      <c r="P5889" s="151">
        <v>5.9628162971755755E-4</v>
      </c>
    </row>
    <row r="5890" spans="1:16" ht="22" customHeight="1" x14ac:dyDescent="0.2">
      <c r="A5890" s="150" t="s">
        <v>6719</v>
      </c>
      <c r="B5890" s="151">
        <v>0</v>
      </c>
      <c r="C5890" s="151">
        <v>5.883811100940217E-4</v>
      </c>
      <c r="D5890" s="151">
        <v>1.1480209719187024E-4</v>
      </c>
      <c r="E5890" s="151">
        <v>5.6839879462803537E-4</v>
      </c>
      <c r="F5890" s="151">
        <v>1.0492173051964462E-4</v>
      </c>
      <c r="G5890" s="151">
        <v>4.8083117913281208E-4</v>
      </c>
      <c r="H5890" s="151">
        <v>0</v>
      </c>
      <c r="I5890" s="151">
        <v>6.984809699103992E-4</v>
      </c>
      <c r="J5890" s="151">
        <v>2.9575023768770259E-4</v>
      </c>
      <c r="K5890" s="151">
        <v>7.2574493863325788E-4</v>
      </c>
      <c r="L5890" s="151">
        <v>0</v>
      </c>
      <c r="M5890" s="151">
        <v>3.6620426951357532E-4</v>
      </c>
      <c r="N5890" s="151">
        <v>1.6321942980928651E-4</v>
      </c>
      <c r="O5890" s="151">
        <v>1.0582556763354299E-4</v>
      </c>
      <c r="P5890" s="151">
        <v>1.1357745327953476E-4</v>
      </c>
    </row>
    <row r="5891" spans="1:16" ht="22" customHeight="1" x14ac:dyDescent="0.2">
      <c r="A5891" s="150" t="s">
        <v>6720</v>
      </c>
      <c r="B5891" s="151">
        <v>0</v>
      </c>
      <c r="C5891" s="151">
        <v>1.1767622201880432E-4</v>
      </c>
      <c r="D5891" s="151">
        <v>1.1480209719187024E-4</v>
      </c>
      <c r="E5891" s="151">
        <v>1.2631084325067453E-4</v>
      </c>
      <c r="F5891" s="151">
        <v>1.0492173051964462E-4</v>
      </c>
      <c r="G5891" s="151">
        <v>1.2020779478320302E-4</v>
      </c>
      <c r="H5891" s="151">
        <v>1.2819846226571382E-4</v>
      </c>
      <c r="I5891" s="151">
        <v>1.3969619398207983E-4</v>
      </c>
      <c r="J5891" s="151">
        <v>7.3937559421925647E-5</v>
      </c>
      <c r="K5891" s="151">
        <v>2.4191497954441929E-4</v>
      </c>
      <c r="L5891" s="151">
        <v>1.2943554605530385E-4</v>
      </c>
      <c r="M5891" s="151">
        <v>1.2206808983785844E-4</v>
      </c>
      <c r="N5891" s="151">
        <v>8.1609714904643253E-5</v>
      </c>
      <c r="O5891" s="151">
        <v>2.1165113526708598E-4</v>
      </c>
      <c r="P5891" s="151">
        <v>5.6788726639767378E-5</v>
      </c>
    </row>
    <row r="5892" spans="1:16" ht="22" customHeight="1" x14ac:dyDescent="0.2">
      <c r="A5892" s="150" t="s">
        <v>6721</v>
      </c>
      <c r="B5892" s="151">
        <v>1.0708716868299884E-4</v>
      </c>
      <c r="C5892" s="151">
        <v>8.2373355413163023E-4</v>
      </c>
      <c r="D5892" s="151">
        <v>1.1480209719187024E-4</v>
      </c>
      <c r="E5892" s="151">
        <v>6.3155421625337273E-4</v>
      </c>
      <c r="F5892" s="151">
        <v>0</v>
      </c>
      <c r="G5892" s="151">
        <v>7.2124676869921814E-4</v>
      </c>
      <c r="H5892" s="151">
        <v>5.1279384906285528E-4</v>
      </c>
      <c r="I5892" s="151">
        <v>1.1175695518566386E-3</v>
      </c>
      <c r="J5892" s="151">
        <v>2.2181267826577695E-4</v>
      </c>
      <c r="K5892" s="151">
        <v>8.4670242840546753E-4</v>
      </c>
      <c r="L5892" s="151">
        <v>3.8830663816591155E-4</v>
      </c>
      <c r="M5892" s="151">
        <v>1.0986128085407258E-3</v>
      </c>
      <c r="N5892" s="151">
        <v>1.9042266811083428E-4</v>
      </c>
      <c r="O5892" s="151">
        <v>3.17476702900629E-4</v>
      </c>
      <c r="P5892" s="151">
        <v>1.9876054323918584E-4</v>
      </c>
    </row>
    <row r="5893" spans="1:16" ht="22" customHeight="1" x14ac:dyDescent="0.2">
      <c r="A5893" s="155" t="s">
        <v>6722</v>
      </c>
      <c r="B5893" s="153">
        <v>0</v>
      </c>
      <c r="C5893" s="153">
        <v>0</v>
      </c>
      <c r="D5893" s="153">
        <v>0</v>
      </c>
      <c r="E5893" s="153">
        <v>0</v>
      </c>
      <c r="F5893" s="153">
        <v>0</v>
      </c>
      <c r="G5893" s="153">
        <v>0</v>
      </c>
      <c r="H5893" s="153">
        <v>0</v>
      </c>
      <c r="I5893" s="153">
        <v>0</v>
      </c>
      <c r="J5893" s="153">
        <v>0</v>
      </c>
      <c r="K5893" s="153">
        <v>0</v>
      </c>
      <c r="L5893" s="153">
        <v>0</v>
      </c>
      <c r="M5893" s="153">
        <v>0</v>
      </c>
      <c r="N5893" s="153">
        <v>0</v>
      </c>
      <c r="O5893" s="153">
        <v>1.0582556763354299E-4</v>
      </c>
      <c r="P5893" s="153">
        <v>0</v>
      </c>
    </row>
    <row r="5894" spans="1:16" ht="22" customHeight="1" x14ac:dyDescent="0.2">
      <c r="A5894" s="150" t="s">
        <v>6723</v>
      </c>
      <c r="B5894" s="151">
        <v>0</v>
      </c>
      <c r="C5894" s="151">
        <v>0</v>
      </c>
      <c r="D5894" s="151">
        <v>5.7401048595935118E-5</v>
      </c>
      <c r="E5894" s="151">
        <v>0</v>
      </c>
      <c r="F5894" s="151">
        <v>0</v>
      </c>
      <c r="G5894" s="151">
        <v>0</v>
      </c>
      <c r="H5894" s="151">
        <v>0</v>
      </c>
      <c r="I5894" s="151">
        <v>0</v>
      </c>
      <c r="J5894" s="151">
        <v>0</v>
      </c>
      <c r="K5894" s="151">
        <v>0</v>
      </c>
      <c r="L5894" s="151">
        <v>0</v>
      </c>
      <c r="M5894" s="151">
        <v>0</v>
      </c>
      <c r="N5894" s="151">
        <v>0</v>
      </c>
      <c r="O5894" s="151">
        <v>0</v>
      </c>
      <c r="P5894" s="151">
        <v>0</v>
      </c>
    </row>
    <row r="5895" spans="1:16" ht="22" customHeight="1" x14ac:dyDescent="0.2">
      <c r="A5895" s="150" t="s">
        <v>6724</v>
      </c>
      <c r="B5895" s="151">
        <v>1.0708716868299884E-4</v>
      </c>
      <c r="C5895" s="151">
        <v>1.1767622201880432E-4</v>
      </c>
      <c r="D5895" s="151">
        <v>5.7401048595935118E-5</v>
      </c>
      <c r="E5895" s="151">
        <v>0</v>
      </c>
      <c r="F5895" s="151">
        <v>2.0984346103928924E-4</v>
      </c>
      <c r="G5895" s="151">
        <v>0</v>
      </c>
      <c r="H5895" s="151">
        <v>0</v>
      </c>
      <c r="I5895" s="151">
        <v>0</v>
      </c>
      <c r="J5895" s="151">
        <v>0</v>
      </c>
      <c r="K5895" s="151">
        <v>0</v>
      </c>
      <c r="L5895" s="151">
        <v>1.2943554605530385E-4</v>
      </c>
      <c r="M5895" s="151">
        <v>0</v>
      </c>
      <c r="N5895" s="151">
        <v>1.9042266811083428E-4</v>
      </c>
      <c r="O5895" s="151">
        <v>1.0582556763354299E-4</v>
      </c>
      <c r="P5895" s="151">
        <v>1.1357745327953476E-4</v>
      </c>
    </row>
    <row r="5896" spans="1:16" ht="22" customHeight="1" x14ac:dyDescent="0.2">
      <c r="A5896" s="150" t="s">
        <v>6725</v>
      </c>
      <c r="B5896" s="151">
        <v>0</v>
      </c>
      <c r="C5896" s="151">
        <v>0</v>
      </c>
      <c r="D5896" s="151">
        <v>0</v>
      </c>
      <c r="E5896" s="151">
        <v>0</v>
      </c>
      <c r="F5896" s="151">
        <v>0</v>
      </c>
      <c r="G5896" s="151">
        <v>0</v>
      </c>
      <c r="H5896" s="151">
        <v>0</v>
      </c>
      <c r="I5896" s="151">
        <v>0</v>
      </c>
      <c r="J5896" s="151">
        <v>7.4564148908552142E-5</v>
      </c>
      <c r="K5896" s="151">
        <v>0</v>
      </c>
      <c r="L5896" s="151">
        <v>0</v>
      </c>
      <c r="M5896" s="151">
        <v>0</v>
      </c>
      <c r="N5896" s="151">
        <v>2.7433774219357478E-5</v>
      </c>
      <c r="O5896" s="151">
        <v>0</v>
      </c>
      <c r="P5896" s="151">
        <v>0</v>
      </c>
    </row>
    <row r="5897" spans="1:16" ht="22" customHeight="1" x14ac:dyDescent="0.2">
      <c r="A5897" s="150" t="s">
        <v>6726</v>
      </c>
      <c r="B5897" s="151">
        <v>0</v>
      </c>
      <c r="C5897" s="151">
        <v>0</v>
      </c>
      <c r="D5897" s="151">
        <v>0</v>
      </c>
      <c r="E5897" s="151">
        <v>0</v>
      </c>
      <c r="F5897" s="151">
        <v>0</v>
      </c>
      <c r="G5897" s="151">
        <v>0</v>
      </c>
      <c r="H5897" s="151">
        <v>0</v>
      </c>
      <c r="I5897" s="151">
        <v>0</v>
      </c>
      <c r="J5897" s="151">
        <v>0</v>
      </c>
      <c r="K5897" s="151">
        <v>0</v>
      </c>
      <c r="L5897" s="151">
        <v>1.305324574625522E-4</v>
      </c>
      <c r="M5897" s="151">
        <v>0</v>
      </c>
      <c r="N5897" s="151">
        <v>1.0973509687742991E-4</v>
      </c>
      <c r="O5897" s="151">
        <v>2.134447889557901E-4</v>
      </c>
      <c r="P5897" s="151">
        <v>8.5904980552529482E-5</v>
      </c>
    </row>
    <row r="5898" spans="1:16" ht="22" customHeight="1" x14ac:dyDescent="0.2">
      <c r="A5898" s="150" t="s">
        <v>6727</v>
      </c>
      <c r="B5898" s="151">
        <v>1.0799468706166832E-4</v>
      </c>
      <c r="C5898" s="151">
        <v>0</v>
      </c>
      <c r="D5898" s="151">
        <v>5.7887498160307449E-5</v>
      </c>
      <c r="E5898" s="151">
        <v>0</v>
      </c>
      <c r="F5898" s="151">
        <v>0</v>
      </c>
      <c r="G5898" s="151">
        <v>0</v>
      </c>
      <c r="H5898" s="151">
        <v>2.5856977982406686E-4</v>
      </c>
      <c r="I5898" s="151">
        <v>0</v>
      </c>
      <c r="J5898" s="151">
        <v>7.4564148908552142E-5</v>
      </c>
      <c r="K5898" s="151">
        <v>0</v>
      </c>
      <c r="L5898" s="151">
        <v>1.305324574625522E-4</v>
      </c>
      <c r="M5898" s="151">
        <v>0</v>
      </c>
      <c r="N5898" s="151">
        <v>1.0973509687742991E-4</v>
      </c>
      <c r="O5898" s="151">
        <v>1.0672239447789505E-4</v>
      </c>
      <c r="P5898" s="151">
        <v>8.5904980552529482E-5</v>
      </c>
    </row>
    <row r="5899" spans="1:16" ht="22" customHeight="1" x14ac:dyDescent="0.2">
      <c r="A5899" s="150" t="s">
        <v>6728</v>
      </c>
      <c r="B5899" s="151">
        <v>1.0799468706166832E-4</v>
      </c>
      <c r="C5899" s="151">
        <v>0</v>
      </c>
      <c r="D5899" s="151">
        <v>0</v>
      </c>
      <c r="E5899" s="151">
        <v>0</v>
      </c>
      <c r="F5899" s="151">
        <v>0</v>
      </c>
      <c r="G5899" s="151">
        <v>0</v>
      </c>
      <c r="H5899" s="151">
        <v>0</v>
      </c>
      <c r="I5899" s="151">
        <v>0</v>
      </c>
      <c r="J5899" s="151">
        <v>0</v>
      </c>
      <c r="K5899" s="151">
        <v>0</v>
      </c>
      <c r="L5899" s="151">
        <v>1.305324574625522E-4</v>
      </c>
      <c r="M5899" s="151">
        <v>0</v>
      </c>
      <c r="N5899" s="151">
        <v>2.7433774219357478E-5</v>
      </c>
      <c r="O5899" s="151">
        <v>0</v>
      </c>
      <c r="P5899" s="151">
        <v>0</v>
      </c>
    </row>
    <row r="5900" spans="1:16" ht="22" customHeight="1" x14ac:dyDescent="0.2">
      <c r="A5900" s="150" t="s">
        <v>6729</v>
      </c>
      <c r="B5900" s="151">
        <v>1.0799468706166832E-4</v>
      </c>
      <c r="C5900" s="151">
        <v>2.3734695627521549E-4</v>
      </c>
      <c r="D5900" s="151">
        <v>5.7887498160307449E-5</v>
      </c>
      <c r="E5900" s="151">
        <v>3.821438223770408E-4</v>
      </c>
      <c r="F5900" s="151">
        <v>1.0581089772743822E-4</v>
      </c>
      <c r="G5900" s="151">
        <v>2.424530098169688E-4</v>
      </c>
      <c r="H5900" s="151">
        <v>1.2928488991203343E-4</v>
      </c>
      <c r="I5900" s="151">
        <v>4.2264018009832629E-4</v>
      </c>
      <c r="J5900" s="151">
        <v>2.2369244672565644E-4</v>
      </c>
      <c r="K5900" s="151">
        <v>4.8793021297942194E-4</v>
      </c>
      <c r="L5900" s="151">
        <v>1.305324574625522E-4</v>
      </c>
      <c r="M5900" s="151">
        <v>2.4620513035093484E-4</v>
      </c>
      <c r="N5900" s="151">
        <v>1.9203641953550237E-4</v>
      </c>
      <c r="O5900" s="151">
        <v>2.134447889557901E-4</v>
      </c>
      <c r="P5900" s="151">
        <v>1.7180996110505896E-4</v>
      </c>
    </row>
    <row r="5901" spans="1:16" ht="22" customHeight="1" x14ac:dyDescent="0.2">
      <c r="A5901" s="150" t="s">
        <v>6730</v>
      </c>
      <c r="B5901" s="151">
        <v>2.6998671765417078E-3</v>
      </c>
      <c r="C5901" s="151">
        <v>2.8481634753025863E-3</v>
      </c>
      <c r="D5901" s="151">
        <v>2.9522624061756801E-3</v>
      </c>
      <c r="E5901" s="151">
        <v>2.7386973937021252E-3</v>
      </c>
      <c r="F5901" s="151">
        <v>2.9627051363682703E-3</v>
      </c>
      <c r="G5901" s="151">
        <v>2.7882096128951411E-3</v>
      </c>
      <c r="H5901" s="151">
        <v>3.8785466973610032E-3</v>
      </c>
      <c r="I5901" s="151">
        <v>3.3811214407866103E-3</v>
      </c>
      <c r="J5901" s="151">
        <v>3.9518998921532636E-3</v>
      </c>
      <c r="K5901" s="151">
        <v>2.927581277876532E-3</v>
      </c>
      <c r="L5901" s="151">
        <v>3.9159737238765651E-3</v>
      </c>
      <c r="M5901" s="151">
        <v>3.3237692597376202E-3</v>
      </c>
      <c r="N5901" s="151">
        <v>2.5513410024002457E-3</v>
      </c>
      <c r="O5901" s="151">
        <v>2.8815046509031664E-3</v>
      </c>
      <c r="P5901" s="151">
        <v>2.7203243841634334E-3</v>
      </c>
    </row>
    <row r="5902" spans="1:16" ht="22" customHeight="1" x14ac:dyDescent="0.2">
      <c r="A5902" s="150" t="s">
        <v>6731</v>
      </c>
      <c r="B5902" s="151">
        <v>4.319787482466733E-4</v>
      </c>
      <c r="C5902" s="151">
        <v>3.5602043441282328E-4</v>
      </c>
      <c r="D5902" s="151">
        <v>3.4732498896184475E-4</v>
      </c>
      <c r="E5902" s="151">
        <v>5.09525096502721E-4</v>
      </c>
      <c r="F5902" s="151">
        <v>1.0581089772743822E-4</v>
      </c>
      <c r="G5902" s="151">
        <v>3.6367951472545323E-4</v>
      </c>
      <c r="H5902" s="151">
        <v>3.8785466973610032E-4</v>
      </c>
      <c r="I5902" s="151">
        <v>4.9308021011471405E-4</v>
      </c>
      <c r="J5902" s="151">
        <v>2.9825659563420857E-4</v>
      </c>
      <c r="K5902" s="151">
        <v>3.659476597345665E-4</v>
      </c>
      <c r="L5902" s="151">
        <v>2.6106491492510441E-4</v>
      </c>
      <c r="M5902" s="151">
        <v>4.9241026070186969E-4</v>
      </c>
      <c r="N5902" s="151">
        <v>3.5663906485164723E-4</v>
      </c>
      <c r="O5902" s="151">
        <v>1.0672239447789505E-4</v>
      </c>
      <c r="P5902" s="151">
        <v>4.0088990924513755E-4</v>
      </c>
    </row>
    <row r="5903" spans="1:16" ht="22" customHeight="1" x14ac:dyDescent="0.2">
      <c r="A5903" s="150" t="s">
        <v>6732</v>
      </c>
      <c r="B5903" s="151">
        <v>3.2398406118500501E-4</v>
      </c>
      <c r="C5903" s="151">
        <v>2.3734695627521549E-4</v>
      </c>
      <c r="D5903" s="151">
        <v>3.4732498896184475E-4</v>
      </c>
      <c r="E5903" s="151">
        <v>4.4583445943988093E-4</v>
      </c>
      <c r="F5903" s="151">
        <v>1.0581089772743822E-4</v>
      </c>
      <c r="G5903" s="151">
        <v>3.6367951472545323E-4</v>
      </c>
      <c r="H5903" s="151">
        <v>2.5856977982406686E-4</v>
      </c>
      <c r="I5903" s="151">
        <v>4.9308021011471405E-4</v>
      </c>
      <c r="J5903" s="151">
        <v>4.4738489345131288E-4</v>
      </c>
      <c r="K5903" s="151">
        <v>4.8793021297942194E-4</v>
      </c>
      <c r="L5903" s="151">
        <v>2.6106491492510441E-4</v>
      </c>
      <c r="M5903" s="151">
        <v>4.9241026070186969E-4</v>
      </c>
      <c r="N5903" s="151">
        <v>3.8407283907100474E-4</v>
      </c>
      <c r="O5903" s="151">
        <v>3.2016718343368518E-4</v>
      </c>
      <c r="P5903" s="151">
        <v>3.4361992221011793E-4</v>
      </c>
    </row>
    <row r="5904" spans="1:16" ht="22" customHeight="1" x14ac:dyDescent="0.2">
      <c r="A5904" s="150" t="s">
        <v>6733</v>
      </c>
      <c r="B5904" s="151">
        <v>8.6395749649334659E-4</v>
      </c>
      <c r="C5904" s="151">
        <v>1.1867347813760775E-4</v>
      </c>
      <c r="D5904" s="151">
        <v>6.9464997792368949E-4</v>
      </c>
      <c r="E5904" s="151">
        <v>1.2738127412568025E-4</v>
      </c>
      <c r="F5904" s="151">
        <v>6.3486538636462939E-4</v>
      </c>
      <c r="G5904" s="151">
        <v>1.212265049084844E-4</v>
      </c>
      <c r="H5904" s="151">
        <v>2.5856977982406686E-4</v>
      </c>
      <c r="I5904" s="151">
        <v>7.0440030016387714E-5</v>
      </c>
      <c r="J5904" s="151">
        <v>2.9825659563420857E-4</v>
      </c>
      <c r="K5904" s="151">
        <v>1.2198255324485548E-4</v>
      </c>
      <c r="L5904" s="151">
        <v>5.2212982985020881E-4</v>
      </c>
      <c r="M5904" s="151">
        <v>1.2310256517546742E-4</v>
      </c>
      <c r="N5904" s="151">
        <v>7.1327812970329446E-4</v>
      </c>
      <c r="O5904" s="151">
        <v>7.4705676134526533E-4</v>
      </c>
      <c r="P5904" s="151">
        <v>7.4450983145525542E-4</v>
      </c>
    </row>
    <row r="5905" spans="1:16" ht="22" customHeight="1" x14ac:dyDescent="0.2">
      <c r="A5905" s="150" t="s">
        <v>6734</v>
      </c>
      <c r="B5905" s="151">
        <v>3.2675315572504776E-4</v>
      </c>
      <c r="C5905" s="151">
        <v>1.1968778136955312E-4</v>
      </c>
      <c r="D5905" s="151">
        <v>3.5029357861109122E-4</v>
      </c>
      <c r="E5905" s="151">
        <v>1.2847000296436131E-4</v>
      </c>
      <c r="F5905" s="151">
        <v>2.1343052874936257E-4</v>
      </c>
      <c r="G5905" s="151">
        <v>0</v>
      </c>
      <c r="H5905" s="151">
        <v>3.9116966691333193E-4</v>
      </c>
      <c r="I5905" s="151">
        <v>0</v>
      </c>
      <c r="J5905" s="151">
        <v>1.5040289865314794E-4</v>
      </c>
      <c r="K5905" s="151">
        <v>0</v>
      </c>
      <c r="L5905" s="151">
        <v>2.6329623898429334E-4</v>
      </c>
      <c r="M5905" s="151">
        <v>0</v>
      </c>
      <c r="N5905" s="151">
        <v>8.3004752766261089E-5</v>
      </c>
      <c r="O5905" s="151">
        <v>1.0763455169565485E-4</v>
      </c>
      <c r="P5905" s="151">
        <v>5.7759474103695038E-5</v>
      </c>
    </row>
    <row r="5906" spans="1:16" ht="22" customHeight="1" x14ac:dyDescent="0.2">
      <c r="A5906" s="150" t="s">
        <v>6735</v>
      </c>
      <c r="B5906" s="151">
        <v>1.0891771857501592E-4</v>
      </c>
      <c r="C5906" s="151">
        <v>1.1968778136955312E-4</v>
      </c>
      <c r="D5906" s="151">
        <v>5.8382263101848547E-5</v>
      </c>
      <c r="E5906" s="151">
        <v>6.4235001482180654E-5</v>
      </c>
      <c r="F5906" s="151">
        <v>1.0671526437468128E-4</v>
      </c>
      <c r="G5906" s="151">
        <v>1.2226262888206122E-4</v>
      </c>
      <c r="H5906" s="151">
        <v>2.6077977794222132E-4</v>
      </c>
      <c r="I5906" s="151">
        <v>0</v>
      </c>
      <c r="J5906" s="151">
        <v>2.2560434797972185E-4</v>
      </c>
      <c r="K5906" s="151">
        <v>1.2302513917002522E-4</v>
      </c>
      <c r="L5906" s="151">
        <v>2.6329623898429334E-4</v>
      </c>
      <c r="M5906" s="151">
        <v>0</v>
      </c>
      <c r="N5906" s="151">
        <v>1.3834125461043516E-4</v>
      </c>
      <c r="O5906" s="151">
        <v>1.0763455169565485E-4</v>
      </c>
      <c r="P5906" s="151">
        <v>1.4439868525923757E-4</v>
      </c>
    </row>
    <row r="5907" spans="1:16" ht="22" customHeight="1" x14ac:dyDescent="0.2">
      <c r="A5907" s="150" t="s">
        <v>6736</v>
      </c>
      <c r="B5907" s="151">
        <v>0</v>
      </c>
      <c r="C5907" s="151">
        <v>1.1968778136955312E-4</v>
      </c>
      <c r="D5907" s="151">
        <v>0</v>
      </c>
      <c r="E5907" s="151">
        <v>1.2847000296436131E-4</v>
      </c>
      <c r="F5907" s="151">
        <v>0</v>
      </c>
      <c r="G5907" s="151">
        <v>1.2226262888206122E-4</v>
      </c>
      <c r="H5907" s="151">
        <v>0</v>
      </c>
      <c r="I5907" s="151">
        <v>1.4208416310997865E-4</v>
      </c>
      <c r="J5907" s="151">
        <v>7.5201449326573968E-5</v>
      </c>
      <c r="K5907" s="151">
        <v>1.2302513917002522E-4</v>
      </c>
      <c r="L5907" s="151">
        <v>1.3164811949214667E-4</v>
      </c>
      <c r="M5907" s="151">
        <v>1.2415472385218082E-4</v>
      </c>
      <c r="N5907" s="151">
        <v>0</v>
      </c>
      <c r="O5907" s="151">
        <v>0</v>
      </c>
      <c r="P5907" s="151">
        <v>0</v>
      </c>
    </row>
    <row r="5908" spans="1:16" ht="22" customHeight="1" x14ac:dyDescent="0.2">
      <c r="A5908" s="150" t="s">
        <v>6737</v>
      </c>
      <c r="B5908" s="151">
        <v>0</v>
      </c>
      <c r="C5908" s="151">
        <v>0</v>
      </c>
      <c r="D5908" s="151">
        <v>5.8382263101848547E-5</v>
      </c>
      <c r="E5908" s="151">
        <v>0</v>
      </c>
      <c r="F5908" s="151">
        <v>0</v>
      </c>
      <c r="G5908" s="151">
        <v>0</v>
      </c>
      <c r="H5908" s="151">
        <v>1.3038988897111066E-4</v>
      </c>
      <c r="I5908" s="151">
        <v>0</v>
      </c>
      <c r="J5908" s="151">
        <v>1.5040289865314794E-4</v>
      </c>
      <c r="K5908" s="151">
        <v>0</v>
      </c>
      <c r="L5908" s="151">
        <v>2.6329623898429334E-4</v>
      </c>
      <c r="M5908" s="151">
        <v>0</v>
      </c>
      <c r="N5908" s="151">
        <v>1.1067300368834813E-4</v>
      </c>
      <c r="O5908" s="151">
        <v>1.0763455169565485E-4</v>
      </c>
      <c r="P5908" s="151">
        <v>5.7759474103695038E-5</v>
      </c>
    </row>
    <row r="5909" spans="1:16" ht="22" customHeight="1" x14ac:dyDescent="0.2">
      <c r="A5909" s="150" t="s">
        <v>6738</v>
      </c>
      <c r="B5909" s="151">
        <v>3.2675315572504776E-4</v>
      </c>
      <c r="C5909" s="151">
        <v>1.1968778136955312E-4</v>
      </c>
      <c r="D5909" s="151">
        <v>2.9191131550924271E-4</v>
      </c>
      <c r="E5909" s="151">
        <v>6.4235001482180654E-5</v>
      </c>
      <c r="F5909" s="151">
        <v>1.0671526437468128E-4</v>
      </c>
      <c r="G5909" s="151">
        <v>0</v>
      </c>
      <c r="H5909" s="151">
        <v>3.9116966691333193E-4</v>
      </c>
      <c r="I5909" s="151">
        <v>0</v>
      </c>
      <c r="J5909" s="151">
        <v>6.0161159461259175E-4</v>
      </c>
      <c r="K5909" s="151">
        <v>2.4605027834005043E-4</v>
      </c>
      <c r="L5909" s="151">
        <v>6.5824059746073327E-4</v>
      </c>
      <c r="M5909" s="151">
        <v>2.4830944770436164E-4</v>
      </c>
      <c r="N5909" s="151">
        <v>6.0870152028591462E-4</v>
      </c>
      <c r="O5909" s="151">
        <v>6.4580731017392905E-4</v>
      </c>
      <c r="P5909" s="151">
        <v>8.37512374503578E-4</v>
      </c>
    </row>
    <row r="5910" spans="1:16" ht="22" customHeight="1" x14ac:dyDescent="0.2">
      <c r="A5910" s="150" t="s">
        <v>6739</v>
      </c>
      <c r="B5910" s="151">
        <v>0</v>
      </c>
      <c r="C5910" s="151">
        <v>0</v>
      </c>
      <c r="D5910" s="151">
        <v>0</v>
      </c>
      <c r="E5910" s="151">
        <v>0</v>
      </c>
      <c r="F5910" s="151">
        <v>0</v>
      </c>
      <c r="G5910" s="151">
        <v>0</v>
      </c>
      <c r="H5910" s="151">
        <v>0</v>
      </c>
      <c r="I5910" s="151">
        <v>0</v>
      </c>
      <c r="J5910" s="151">
        <v>0</v>
      </c>
      <c r="K5910" s="151">
        <v>0</v>
      </c>
      <c r="L5910" s="151">
        <v>0</v>
      </c>
      <c r="M5910" s="151">
        <v>0</v>
      </c>
      <c r="N5910" s="151">
        <v>2.7668250922087033E-5</v>
      </c>
      <c r="O5910" s="151">
        <v>0</v>
      </c>
      <c r="P5910" s="151">
        <v>0</v>
      </c>
    </row>
    <row r="5911" spans="1:16" ht="22" customHeight="1" x14ac:dyDescent="0.2">
      <c r="A5911" s="150" t="s">
        <v>6740</v>
      </c>
      <c r="B5911" s="151">
        <v>1.0891771857501592E-4</v>
      </c>
      <c r="C5911" s="151">
        <v>2.3937556273910624E-4</v>
      </c>
      <c r="D5911" s="151">
        <v>1.1676452620369709E-4</v>
      </c>
      <c r="E5911" s="151">
        <v>2.5694000592872262E-4</v>
      </c>
      <c r="F5911" s="151">
        <v>1.0671526437468128E-4</v>
      </c>
      <c r="G5911" s="151">
        <v>4.8905051552824486E-4</v>
      </c>
      <c r="H5911" s="151">
        <v>2.6077977794222132E-4</v>
      </c>
      <c r="I5911" s="151">
        <v>2.841683262199573E-4</v>
      </c>
      <c r="J5911" s="151">
        <v>2.2560434797972185E-4</v>
      </c>
      <c r="K5911" s="151">
        <v>2.4605027834005043E-4</v>
      </c>
      <c r="L5911" s="151">
        <v>1.3164811949214667E-4</v>
      </c>
      <c r="M5911" s="151">
        <v>2.4830944770436164E-4</v>
      </c>
      <c r="N5911" s="151">
        <v>1.3834125461043516E-4</v>
      </c>
      <c r="O5911" s="151">
        <v>2.152691033913097E-4</v>
      </c>
      <c r="P5911" s="151">
        <v>1.1551894820739008E-4</v>
      </c>
    </row>
    <row r="5912" spans="1:16" ht="22" customHeight="1" x14ac:dyDescent="0.2">
      <c r="A5912" s="150" t="s">
        <v>6741</v>
      </c>
      <c r="B5912" s="151">
        <v>0</v>
      </c>
      <c r="C5912" s="151">
        <v>1.1968778136955312E-4</v>
      </c>
      <c r="D5912" s="151">
        <v>0</v>
      </c>
      <c r="E5912" s="151">
        <v>1.2847000296436131E-4</v>
      </c>
      <c r="F5912" s="151">
        <v>0</v>
      </c>
      <c r="G5912" s="151">
        <v>1.2226262888206122E-4</v>
      </c>
      <c r="H5912" s="151">
        <v>1.3038988897111066E-4</v>
      </c>
      <c r="I5912" s="151">
        <v>1.4208416310997865E-4</v>
      </c>
      <c r="J5912" s="151">
        <v>7.5201449326573968E-5</v>
      </c>
      <c r="K5912" s="151">
        <v>1.2302513917002522E-4</v>
      </c>
      <c r="L5912" s="151">
        <v>0</v>
      </c>
      <c r="M5912" s="151">
        <v>1.2415472385218082E-4</v>
      </c>
      <c r="N5912" s="151">
        <v>0</v>
      </c>
      <c r="O5912" s="151">
        <v>0</v>
      </c>
      <c r="P5912" s="151">
        <v>0</v>
      </c>
    </row>
    <row r="5913" spans="1:16" ht="22" customHeight="1" x14ac:dyDescent="0.2">
      <c r="A5913" s="150" t="s">
        <v>6742</v>
      </c>
      <c r="B5913" s="151">
        <v>2.1783543715003185E-4</v>
      </c>
      <c r="C5913" s="151">
        <v>9.5750225095642496E-4</v>
      </c>
      <c r="D5913" s="151">
        <v>2.9191131550924271E-4</v>
      </c>
      <c r="E5913" s="151">
        <v>1.3489350311257935E-3</v>
      </c>
      <c r="F5913" s="151">
        <v>2.1343052874936257E-4</v>
      </c>
      <c r="G5913" s="151">
        <v>1.344888917702673E-3</v>
      </c>
      <c r="H5913" s="151">
        <v>2.6077977794222132E-4</v>
      </c>
      <c r="I5913" s="151">
        <v>1.6339678757647542E-3</v>
      </c>
      <c r="J5913" s="151">
        <v>4.512086959594437E-4</v>
      </c>
      <c r="K5913" s="151">
        <v>1.1072262525302268E-3</v>
      </c>
      <c r="L5913" s="151">
        <v>2.6329623898429334E-4</v>
      </c>
      <c r="M5913" s="151">
        <v>1.3657019623739889E-3</v>
      </c>
      <c r="N5913" s="151">
        <v>6.3636977120800167E-4</v>
      </c>
      <c r="O5913" s="151">
        <v>5.3817275847827418E-4</v>
      </c>
      <c r="P5913" s="151">
        <v>4.909555298814078E-4</v>
      </c>
    </row>
    <row r="5914" spans="1:16" ht="22" customHeight="1" x14ac:dyDescent="0.2">
      <c r="A5914" s="150" t="s">
        <v>6743</v>
      </c>
      <c r="B5914" s="151">
        <v>0</v>
      </c>
      <c r="C5914" s="151">
        <v>0</v>
      </c>
      <c r="D5914" s="151">
        <v>0</v>
      </c>
      <c r="E5914" s="151">
        <v>0</v>
      </c>
      <c r="F5914" s="151">
        <v>0</v>
      </c>
      <c r="G5914" s="151">
        <v>0</v>
      </c>
      <c r="H5914" s="151">
        <v>0</v>
      </c>
      <c r="I5914" s="151">
        <v>0</v>
      </c>
      <c r="J5914" s="151">
        <v>7.5201449326573968E-5</v>
      </c>
      <c r="K5914" s="151">
        <v>0</v>
      </c>
      <c r="L5914" s="151">
        <v>0</v>
      </c>
      <c r="M5914" s="151">
        <v>0</v>
      </c>
      <c r="N5914" s="151">
        <v>0</v>
      </c>
      <c r="O5914" s="151">
        <v>0</v>
      </c>
      <c r="P5914" s="151">
        <v>0</v>
      </c>
    </row>
    <row r="5915" spans="1:16" ht="22" customHeight="1" x14ac:dyDescent="0.2">
      <c r="A5915" s="150" t="s">
        <v>6744</v>
      </c>
      <c r="B5915" s="151">
        <v>1.0891771857501592E-4</v>
      </c>
      <c r="C5915" s="151">
        <v>9.5750225095642496E-4</v>
      </c>
      <c r="D5915" s="151">
        <v>3.5029357861109122E-4</v>
      </c>
      <c r="E5915" s="151">
        <v>1.2847000296436128E-3</v>
      </c>
      <c r="F5915" s="151">
        <v>1.0671526437468128E-4</v>
      </c>
      <c r="G5915" s="151">
        <v>1.2226262888206118E-3</v>
      </c>
      <c r="H5915" s="151">
        <v>2.6077977794222132E-4</v>
      </c>
      <c r="I5915" s="151">
        <v>1.4918837126547757E-3</v>
      </c>
      <c r="J5915" s="151">
        <v>2.2560434797972185E-4</v>
      </c>
      <c r="K5915" s="151">
        <v>1.5993268092103275E-3</v>
      </c>
      <c r="L5915" s="151">
        <v>2.6329623898429334E-4</v>
      </c>
      <c r="M5915" s="151">
        <v>1.2415472385218082E-3</v>
      </c>
      <c r="N5915" s="151">
        <v>6.3636977120800167E-4</v>
      </c>
      <c r="O5915" s="151">
        <v>5.3817275847827418E-4</v>
      </c>
      <c r="P5915" s="151">
        <v>5.198352669332553E-4</v>
      </c>
    </row>
    <row r="5916" spans="1:16" ht="22" customHeight="1" x14ac:dyDescent="0.2">
      <c r="A5916" s="150" t="s">
        <v>6745</v>
      </c>
      <c r="B5916" s="151">
        <v>7.6242403002511146E-4</v>
      </c>
      <c r="C5916" s="151">
        <v>0</v>
      </c>
      <c r="D5916" s="151">
        <v>8.173516834258796E-4</v>
      </c>
      <c r="E5916" s="151">
        <v>1.2847000296436131E-4</v>
      </c>
      <c r="F5916" s="151">
        <v>6.402915862480877E-4</v>
      </c>
      <c r="G5916" s="151">
        <v>0</v>
      </c>
      <c r="H5916" s="151">
        <v>1.3038988897111066E-4</v>
      </c>
      <c r="I5916" s="151">
        <v>7.1042081554989326E-5</v>
      </c>
      <c r="J5916" s="151">
        <v>1.5040289865314794E-4</v>
      </c>
      <c r="K5916" s="151">
        <v>0</v>
      </c>
      <c r="L5916" s="151">
        <v>1.3164811949214667E-4</v>
      </c>
      <c r="M5916" s="151">
        <v>0</v>
      </c>
      <c r="N5916" s="151">
        <v>4.9802851659756656E-4</v>
      </c>
      <c r="O5916" s="151">
        <v>5.3817275847827418E-4</v>
      </c>
      <c r="P5916" s="151">
        <v>6.3535421514064529E-4</v>
      </c>
    </row>
    <row r="5917" spans="1:16" ht="22" customHeight="1" x14ac:dyDescent="0.2">
      <c r="A5917" s="150" t="s">
        <v>6746</v>
      </c>
      <c r="B5917" s="151">
        <v>5.4458859287507958E-4</v>
      </c>
      <c r="C5917" s="151">
        <v>0</v>
      </c>
      <c r="D5917" s="151">
        <v>5.8382263101848541E-4</v>
      </c>
      <c r="E5917" s="151">
        <v>0</v>
      </c>
      <c r="F5917" s="151">
        <v>4.2686105749872513E-4</v>
      </c>
      <c r="G5917" s="151">
        <v>0</v>
      </c>
      <c r="H5917" s="151">
        <v>0</v>
      </c>
      <c r="I5917" s="151">
        <v>0</v>
      </c>
      <c r="J5917" s="151">
        <v>0</v>
      </c>
      <c r="K5917" s="151">
        <v>0</v>
      </c>
      <c r="L5917" s="151">
        <v>0</v>
      </c>
      <c r="M5917" s="151">
        <v>0</v>
      </c>
      <c r="N5917" s="151">
        <v>1.1067300368834813E-4</v>
      </c>
      <c r="O5917" s="151">
        <v>0</v>
      </c>
      <c r="P5917" s="151">
        <v>0</v>
      </c>
    </row>
    <row r="5918" spans="1:16" ht="22" customHeight="1" x14ac:dyDescent="0.2">
      <c r="A5918" s="150" t="s">
        <v>6747</v>
      </c>
      <c r="B5918" s="151">
        <v>9.8025946717514322E-4</v>
      </c>
      <c r="C5918" s="151">
        <v>0</v>
      </c>
      <c r="D5918" s="151">
        <v>9.9249847273142526E-4</v>
      </c>
      <c r="E5918" s="151">
        <v>6.4235001482180654E-5</v>
      </c>
      <c r="F5918" s="151">
        <v>9.6043737937213155E-4</v>
      </c>
      <c r="G5918" s="151">
        <v>0</v>
      </c>
      <c r="H5918" s="151">
        <v>2.6077977794222132E-4</v>
      </c>
      <c r="I5918" s="151">
        <v>0</v>
      </c>
      <c r="J5918" s="151">
        <v>1.5040289865314794E-4</v>
      </c>
      <c r="K5918" s="151">
        <v>0</v>
      </c>
      <c r="L5918" s="151">
        <v>1.3164811949214667E-4</v>
      </c>
      <c r="M5918" s="151">
        <v>0</v>
      </c>
      <c r="N5918" s="151">
        <v>8.3004752766261086E-4</v>
      </c>
      <c r="O5918" s="151">
        <v>6.4580731017392905E-4</v>
      </c>
      <c r="P5918" s="151">
        <v>8.37512374503578E-4</v>
      </c>
    </row>
    <row r="5919" spans="1:16" ht="22" customHeight="1" x14ac:dyDescent="0.2">
      <c r="A5919" s="150" t="s">
        <v>6748</v>
      </c>
      <c r="B5919" s="151">
        <v>6.5350631145009552E-4</v>
      </c>
      <c r="C5919" s="151">
        <v>0</v>
      </c>
      <c r="D5919" s="151">
        <v>4.086758417129398E-4</v>
      </c>
      <c r="E5919" s="151">
        <v>0</v>
      </c>
      <c r="F5919" s="151">
        <v>7.4700685062276898E-4</v>
      </c>
      <c r="G5919" s="151">
        <v>0</v>
      </c>
      <c r="H5919" s="151">
        <v>2.6077977794222132E-4</v>
      </c>
      <c r="I5919" s="151">
        <v>0</v>
      </c>
      <c r="J5919" s="151">
        <v>2.2560434797972185E-4</v>
      </c>
      <c r="K5919" s="151">
        <v>1.2302513917002522E-4</v>
      </c>
      <c r="L5919" s="151">
        <v>1.3164811949214667E-4</v>
      </c>
      <c r="M5919" s="151">
        <v>0</v>
      </c>
      <c r="N5919" s="151">
        <v>4.9802851659756656E-4</v>
      </c>
      <c r="O5919" s="151">
        <v>5.3817275847827418E-4</v>
      </c>
      <c r="P5919" s="151">
        <v>6.0647447808879779E-4</v>
      </c>
    </row>
    <row r="5920" spans="1:16" ht="22" customHeight="1" x14ac:dyDescent="0.2">
      <c r="A5920" s="150" t="s">
        <v>6749</v>
      </c>
      <c r="B5920" s="151">
        <v>1.0985666442480054E-4</v>
      </c>
      <c r="C5920" s="151">
        <v>1.2071957258825615E-4</v>
      </c>
      <c r="D5920" s="151">
        <v>1.1777111694683241E-4</v>
      </c>
      <c r="E5920" s="151">
        <v>1.2957750298991613E-4</v>
      </c>
      <c r="F5920" s="151">
        <v>1.0763522355032508E-4</v>
      </c>
      <c r="G5920" s="151">
        <v>1.2331661706207895E-4</v>
      </c>
      <c r="H5920" s="151">
        <v>2.6302787947620593E-4</v>
      </c>
      <c r="I5920" s="151">
        <v>1.4330902658506465E-4</v>
      </c>
      <c r="J5920" s="151">
        <v>2.2754921304851257E-4</v>
      </c>
      <c r="K5920" s="151">
        <v>1.2408570071459438E-4</v>
      </c>
      <c r="L5920" s="151">
        <v>1.3278301707397551E-4</v>
      </c>
      <c r="M5920" s="151">
        <v>1.2522502319573409E-4</v>
      </c>
      <c r="N5920" s="151">
        <v>8.3720310979763335E-5</v>
      </c>
      <c r="O5920" s="151">
        <v>1.0856243576199669E-4</v>
      </c>
      <c r="P5920" s="151">
        <v>5.8257400604588952E-5</v>
      </c>
    </row>
    <row r="5921" spans="1:16" ht="22" customHeight="1" x14ac:dyDescent="0.2">
      <c r="A5921" s="150" t="s">
        <v>6750</v>
      </c>
      <c r="B5921" s="151">
        <v>1.0985666442480054E-4</v>
      </c>
      <c r="C5921" s="151">
        <v>0</v>
      </c>
      <c r="D5921" s="151">
        <v>0</v>
      </c>
      <c r="E5921" s="151">
        <v>0</v>
      </c>
      <c r="F5921" s="151">
        <v>1.0763522355032508E-4</v>
      </c>
      <c r="G5921" s="151">
        <v>0</v>
      </c>
      <c r="H5921" s="151">
        <v>0</v>
      </c>
      <c r="I5921" s="151">
        <v>0</v>
      </c>
      <c r="J5921" s="151">
        <v>0</v>
      </c>
      <c r="K5921" s="151">
        <v>0</v>
      </c>
      <c r="L5921" s="151">
        <v>0</v>
      </c>
      <c r="M5921" s="151">
        <v>0</v>
      </c>
      <c r="N5921" s="151">
        <v>0</v>
      </c>
      <c r="O5921" s="151">
        <v>0</v>
      </c>
      <c r="P5921" s="151">
        <v>0</v>
      </c>
    </row>
    <row r="5922" spans="1:16" ht="22" customHeight="1" x14ac:dyDescent="0.2">
      <c r="A5922" s="150" t="s">
        <v>6751</v>
      </c>
      <c r="B5922" s="151">
        <v>0</v>
      </c>
      <c r="C5922" s="151">
        <v>0</v>
      </c>
      <c r="D5922" s="151">
        <v>1.1777111694683241E-4</v>
      </c>
      <c r="E5922" s="151">
        <v>0</v>
      </c>
      <c r="F5922" s="151">
        <v>0</v>
      </c>
      <c r="G5922" s="151">
        <v>0</v>
      </c>
      <c r="H5922" s="151">
        <v>1.3151393973810297E-4</v>
      </c>
      <c r="I5922" s="151">
        <v>0</v>
      </c>
      <c r="J5922" s="151">
        <v>7.5849737682837516E-5</v>
      </c>
      <c r="K5922" s="151">
        <v>0</v>
      </c>
      <c r="L5922" s="151">
        <v>1.3278301707397551E-4</v>
      </c>
      <c r="M5922" s="151">
        <v>1.2522502319573409E-4</v>
      </c>
      <c r="N5922" s="151">
        <v>5.5813540653175559E-5</v>
      </c>
      <c r="O5922" s="151">
        <v>0</v>
      </c>
      <c r="P5922" s="151">
        <v>0</v>
      </c>
    </row>
    <row r="5923" spans="1:16" ht="22" customHeight="1" x14ac:dyDescent="0.2">
      <c r="A5923" s="150" t="s">
        <v>6752</v>
      </c>
      <c r="B5923" s="151">
        <v>1.0985666442480054E-4</v>
      </c>
      <c r="C5923" s="151">
        <v>0</v>
      </c>
      <c r="D5923" s="151">
        <v>1.7665667542024859E-4</v>
      </c>
      <c r="E5923" s="151">
        <v>0</v>
      </c>
      <c r="F5923" s="151">
        <v>1.0763522355032508E-4</v>
      </c>
      <c r="G5923" s="151">
        <v>0</v>
      </c>
      <c r="H5923" s="151">
        <v>2.6302787947620593E-4</v>
      </c>
      <c r="I5923" s="151">
        <v>0</v>
      </c>
      <c r="J5923" s="151">
        <v>1.5169947536567503E-4</v>
      </c>
      <c r="K5923" s="151">
        <v>0</v>
      </c>
      <c r="L5923" s="151">
        <v>1.3278301707397551E-4</v>
      </c>
      <c r="M5923" s="151">
        <v>0</v>
      </c>
      <c r="N5923" s="151">
        <v>1.9534739228611447E-4</v>
      </c>
      <c r="O5923" s="151">
        <v>3.2568730728599007E-4</v>
      </c>
      <c r="P5923" s="151">
        <v>1.4564350151147239E-4</v>
      </c>
    </row>
    <row r="5924" spans="1:16" ht="22" customHeight="1" x14ac:dyDescent="0.2">
      <c r="A5924" s="150" t="s">
        <v>6753</v>
      </c>
      <c r="B5924" s="151">
        <v>0</v>
      </c>
      <c r="C5924" s="151">
        <v>1.2071957258825615E-4</v>
      </c>
      <c r="D5924" s="151">
        <v>0</v>
      </c>
      <c r="E5924" s="151">
        <v>6.4788751494958063E-5</v>
      </c>
      <c r="F5924" s="151">
        <v>0</v>
      </c>
      <c r="G5924" s="151">
        <v>0</v>
      </c>
      <c r="H5924" s="151">
        <v>0</v>
      </c>
      <c r="I5924" s="151">
        <v>7.1654513292532327E-5</v>
      </c>
      <c r="J5924" s="151">
        <v>0</v>
      </c>
      <c r="K5924" s="151">
        <v>0</v>
      </c>
      <c r="L5924" s="151">
        <v>0</v>
      </c>
      <c r="M5924" s="151">
        <v>0</v>
      </c>
      <c r="N5924" s="151">
        <v>2.7906770326587779E-5</v>
      </c>
      <c r="O5924" s="151">
        <v>0</v>
      </c>
      <c r="P5924" s="151">
        <v>2.9128700302294476E-5</v>
      </c>
    </row>
    <row r="5925" spans="1:16" ht="22" customHeight="1" x14ac:dyDescent="0.2">
      <c r="A5925" s="150" t="s">
        <v>6754</v>
      </c>
      <c r="B5925" s="151">
        <v>2.1971332884960108E-4</v>
      </c>
      <c r="C5925" s="151">
        <v>4.8287829035302462E-4</v>
      </c>
      <c r="D5925" s="151">
        <v>1.7665667542024859E-4</v>
      </c>
      <c r="E5925" s="151">
        <v>7.1267626644453861E-4</v>
      </c>
      <c r="F5925" s="151">
        <v>2.1527044710065017E-4</v>
      </c>
      <c r="G5925" s="151">
        <v>4.9326646824831579E-4</v>
      </c>
      <c r="H5925" s="151">
        <v>1.3151393973810297E-4</v>
      </c>
      <c r="I5925" s="151">
        <v>6.44890619632791E-4</v>
      </c>
      <c r="J5925" s="151">
        <v>3.0339895073135006E-4</v>
      </c>
      <c r="K5925" s="151">
        <v>6.2042850357297197E-4</v>
      </c>
      <c r="L5925" s="151">
        <v>2.6556603414795103E-4</v>
      </c>
      <c r="M5925" s="151">
        <v>5.0090009278293637E-4</v>
      </c>
      <c r="N5925" s="151">
        <v>5.0232186587858001E-4</v>
      </c>
      <c r="O5925" s="151">
        <v>4.3424974304798674E-4</v>
      </c>
      <c r="P5925" s="151">
        <v>3.4954440362753371E-4</v>
      </c>
    </row>
    <row r="5926" spans="1:16" ht="22" customHeight="1" x14ac:dyDescent="0.2">
      <c r="A5926" s="150" t="s">
        <v>6755</v>
      </c>
      <c r="B5926" s="151">
        <v>0</v>
      </c>
      <c r="C5926" s="151">
        <v>0</v>
      </c>
      <c r="D5926" s="151">
        <v>0</v>
      </c>
      <c r="E5926" s="151">
        <v>0</v>
      </c>
      <c r="F5926" s="151">
        <v>0</v>
      </c>
      <c r="G5926" s="151">
        <v>0</v>
      </c>
      <c r="H5926" s="151">
        <v>0</v>
      </c>
      <c r="I5926" s="151">
        <v>7.1654513292532327E-5</v>
      </c>
      <c r="J5926" s="151">
        <v>0</v>
      </c>
      <c r="K5926" s="151">
        <v>0</v>
      </c>
      <c r="L5926" s="151">
        <v>0</v>
      </c>
      <c r="M5926" s="151">
        <v>0</v>
      </c>
      <c r="N5926" s="151">
        <v>0</v>
      </c>
      <c r="O5926" s="151">
        <v>0</v>
      </c>
      <c r="P5926" s="151">
        <v>0</v>
      </c>
    </row>
    <row r="5927" spans="1:16" ht="22" customHeight="1" x14ac:dyDescent="0.2">
      <c r="A5927" s="150" t="s">
        <v>6756</v>
      </c>
      <c r="B5927" s="151">
        <v>1.0985666442480054E-4</v>
      </c>
      <c r="C5927" s="151">
        <v>0</v>
      </c>
      <c r="D5927" s="151">
        <v>5.8885558473416204E-5</v>
      </c>
      <c r="E5927" s="151">
        <v>0</v>
      </c>
      <c r="F5927" s="151">
        <v>0</v>
      </c>
      <c r="G5927" s="151">
        <v>0</v>
      </c>
      <c r="H5927" s="151">
        <v>0</v>
      </c>
      <c r="I5927" s="151">
        <v>0</v>
      </c>
      <c r="J5927" s="151">
        <v>0</v>
      </c>
      <c r="K5927" s="151">
        <v>0</v>
      </c>
      <c r="L5927" s="151">
        <v>0</v>
      </c>
      <c r="M5927" s="151">
        <v>0</v>
      </c>
      <c r="N5927" s="151">
        <v>0</v>
      </c>
      <c r="O5927" s="151">
        <v>0</v>
      </c>
      <c r="P5927" s="151">
        <v>0</v>
      </c>
    </row>
    <row r="5928" spans="1:16" ht="22" customHeight="1" x14ac:dyDescent="0.2">
      <c r="A5928" s="150" t="s">
        <v>6757</v>
      </c>
      <c r="B5928" s="151">
        <v>0</v>
      </c>
      <c r="C5928" s="151">
        <v>1.2071957258825615E-4</v>
      </c>
      <c r="D5928" s="151">
        <v>0</v>
      </c>
      <c r="E5928" s="151">
        <v>1.2957750298991613E-4</v>
      </c>
      <c r="F5928" s="151">
        <v>0</v>
      </c>
      <c r="G5928" s="151">
        <v>0</v>
      </c>
      <c r="H5928" s="151">
        <v>0</v>
      </c>
      <c r="I5928" s="151">
        <v>7.1654513292532327E-5</v>
      </c>
      <c r="J5928" s="151">
        <v>0</v>
      </c>
      <c r="K5928" s="151">
        <v>1.2408570071459438E-4</v>
      </c>
      <c r="L5928" s="151">
        <v>0</v>
      </c>
      <c r="M5928" s="151">
        <v>2.5045004639146818E-4</v>
      </c>
      <c r="N5928" s="151">
        <v>0</v>
      </c>
      <c r="O5928" s="151">
        <v>0</v>
      </c>
      <c r="P5928" s="151">
        <v>5.8257400604588952E-5</v>
      </c>
    </row>
    <row r="5929" spans="1:16" ht="22" customHeight="1" x14ac:dyDescent="0.2">
      <c r="A5929" s="150" t="s">
        <v>6758</v>
      </c>
      <c r="B5929" s="151">
        <v>6.5913998654880325E-4</v>
      </c>
      <c r="C5929" s="151">
        <v>1.2071957258825615E-4</v>
      </c>
      <c r="D5929" s="151">
        <v>5.8885558473416202E-4</v>
      </c>
      <c r="E5929" s="151">
        <v>6.4788751494958063E-5</v>
      </c>
      <c r="F5929" s="151">
        <v>8.6108178840260067E-4</v>
      </c>
      <c r="G5929" s="151">
        <v>1.2331661706207895E-4</v>
      </c>
      <c r="H5929" s="151">
        <v>0</v>
      </c>
      <c r="I5929" s="151">
        <v>7.1654513292532327E-5</v>
      </c>
      <c r="J5929" s="151">
        <v>7.5849737682837516E-5</v>
      </c>
      <c r="K5929" s="151">
        <v>0</v>
      </c>
      <c r="L5929" s="151">
        <v>0</v>
      </c>
      <c r="M5929" s="151">
        <v>0</v>
      </c>
      <c r="N5929" s="151">
        <v>5.0232186587858001E-4</v>
      </c>
      <c r="O5929" s="151">
        <v>4.3424974304798674E-4</v>
      </c>
      <c r="P5929" s="151">
        <v>4.9518790513900608E-4</v>
      </c>
    </row>
    <row r="5930" spans="1:16" ht="22" customHeight="1" x14ac:dyDescent="0.2">
      <c r="A5930" s="150" t="s">
        <v>6759</v>
      </c>
      <c r="B5930" s="151">
        <v>8.788533153984043E-4</v>
      </c>
      <c r="C5930" s="151">
        <v>0</v>
      </c>
      <c r="D5930" s="151">
        <v>7.6551226015441059E-4</v>
      </c>
      <c r="E5930" s="151">
        <v>0</v>
      </c>
      <c r="F5930" s="151">
        <v>9.6871701195292575E-4</v>
      </c>
      <c r="G5930" s="151">
        <v>0</v>
      </c>
      <c r="H5930" s="151">
        <v>0</v>
      </c>
      <c r="I5930" s="151">
        <v>0</v>
      </c>
      <c r="J5930" s="151">
        <v>7.5849737682837516E-5</v>
      </c>
      <c r="K5930" s="151">
        <v>0</v>
      </c>
      <c r="L5930" s="151">
        <v>0</v>
      </c>
      <c r="M5930" s="151">
        <v>0</v>
      </c>
      <c r="N5930" s="151">
        <v>3.6278801424564114E-4</v>
      </c>
      <c r="O5930" s="151">
        <v>3.2568730728599007E-4</v>
      </c>
      <c r="P5930" s="151">
        <v>3.2041570332523925E-4</v>
      </c>
    </row>
    <row r="5931" spans="1:16" ht="22" customHeight="1" x14ac:dyDescent="0.2">
      <c r="A5931" s="150" t="s">
        <v>6760</v>
      </c>
      <c r="B5931" s="151">
        <v>0</v>
      </c>
      <c r="C5931" s="151">
        <v>0</v>
      </c>
      <c r="D5931" s="151">
        <v>1.1879521361593529E-4</v>
      </c>
      <c r="E5931" s="151">
        <v>0</v>
      </c>
      <c r="F5931" s="151">
        <v>0</v>
      </c>
      <c r="G5931" s="151">
        <v>0</v>
      </c>
      <c r="H5931" s="151">
        <v>0</v>
      </c>
      <c r="I5931" s="151">
        <v>0</v>
      </c>
      <c r="J5931" s="151">
        <v>7.6509300619210022E-5</v>
      </c>
      <c r="K5931" s="151">
        <v>0</v>
      </c>
      <c r="L5931" s="151">
        <v>0</v>
      </c>
      <c r="M5931" s="151">
        <v>0</v>
      </c>
      <c r="N5931" s="151">
        <v>2.8149437894645065E-5</v>
      </c>
      <c r="O5931" s="151">
        <v>0</v>
      </c>
      <c r="P5931" s="151">
        <v>2.9381993348401387E-5</v>
      </c>
    </row>
    <row r="5932" spans="1:16" ht="22" customHeight="1" x14ac:dyDescent="0.2">
      <c r="A5932" s="150" t="s">
        <v>6761</v>
      </c>
      <c r="B5932" s="151">
        <v>0</v>
      </c>
      <c r="C5932" s="151">
        <v>0</v>
      </c>
      <c r="D5932" s="151">
        <v>5.9397606807967644E-5</v>
      </c>
      <c r="E5932" s="151">
        <v>0</v>
      </c>
      <c r="F5932" s="151">
        <v>0</v>
      </c>
      <c r="G5932" s="151">
        <v>0</v>
      </c>
      <c r="H5932" s="151">
        <v>0</v>
      </c>
      <c r="I5932" s="151">
        <v>0</v>
      </c>
      <c r="J5932" s="151">
        <v>7.6509300619210022E-5</v>
      </c>
      <c r="K5932" s="151">
        <v>0</v>
      </c>
      <c r="L5932" s="151">
        <v>0</v>
      </c>
      <c r="M5932" s="151">
        <v>0</v>
      </c>
      <c r="N5932" s="151">
        <v>0</v>
      </c>
      <c r="O5932" s="151">
        <v>0</v>
      </c>
      <c r="P5932" s="151">
        <v>2.9381993348401387E-5</v>
      </c>
    </row>
    <row r="5933" spans="1:16" ht="22" customHeight="1" x14ac:dyDescent="0.2">
      <c r="A5933" s="150" t="s">
        <v>6762</v>
      </c>
      <c r="B5933" s="151">
        <v>1.1081193976762489E-4</v>
      </c>
      <c r="C5933" s="151">
        <v>0</v>
      </c>
      <c r="D5933" s="151">
        <v>0</v>
      </c>
      <c r="E5933" s="151">
        <v>0</v>
      </c>
      <c r="F5933" s="151">
        <v>1.0857118201598009E-4</v>
      </c>
      <c r="G5933" s="151">
        <v>0</v>
      </c>
      <c r="H5933" s="151">
        <v>1.3265753921408649E-4</v>
      </c>
      <c r="I5933" s="151">
        <v>0</v>
      </c>
      <c r="J5933" s="151">
        <v>7.6509300619210022E-5</v>
      </c>
      <c r="K5933" s="151">
        <v>0</v>
      </c>
      <c r="L5933" s="151">
        <v>2.6787530401010712E-4</v>
      </c>
      <c r="M5933" s="151">
        <v>0</v>
      </c>
      <c r="N5933" s="151">
        <v>1.6889662736787039E-4</v>
      </c>
      <c r="O5933" s="151">
        <v>2.1901291388507158E-4</v>
      </c>
      <c r="P5933" s="151">
        <v>3.5258392018081659E-4</v>
      </c>
    </row>
    <row r="5934" spans="1:16" ht="22" customHeight="1" x14ac:dyDescent="0.2">
      <c r="A5934" s="150" t="s">
        <v>6763</v>
      </c>
      <c r="B5934" s="151">
        <v>2.2162387953524978E-4</v>
      </c>
      <c r="C5934" s="151">
        <v>0</v>
      </c>
      <c r="D5934" s="151">
        <v>5.3457846127170883E-4</v>
      </c>
      <c r="E5934" s="151">
        <v>6.535213194274031E-5</v>
      </c>
      <c r="F5934" s="151">
        <v>3.2571354604794025E-4</v>
      </c>
      <c r="G5934" s="151">
        <v>0</v>
      </c>
      <c r="H5934" s="151">
        <v>2.6531507842817299E-4</v>
      </c>
      <c r="I5934" s="151">
        <v>1.4455519203363044E-4</v>
      </c>
      <c r="J5934" s="151">
        <v>6.8858370557289025E-4</v>
      </c>
      <c r="K5934" s="151">
        <v>1.2516470680776475E-4</v>
      </c>
      <c r="L5934" s="151">
        <v>4.0181295601516063E-4</v>
      </c>
      <c r="M5934" s="151">
        <v>1.2631393644091439E-4</v>
      </c>
      <c r="N5934" s="151">
        <v>3.3779325473574077E-4</v>
      </c>
      <c r="O5934" s="151">
        <v>5.4753228471267899E-4</v>
      </c>
      <c r="P5934" s="151">
        <v>3.5258392018081659E-4</v>
      </c>
    </row>
    <row r="5935" spans="1:16" ht="22" customHeight="1" x14ac:dyDescent="0.2">
      <c r="A5935" s="150" t="s">
        <v>6764</v>
      </c>
      <c r="B5935" s="151">
        <v>0</v>
      </c>
      <c r="C5935" s="151">
        <v>0</v>
      </c>
      <c r="D5935" s="151">
        <v>0</v>
      </c>
      <c r="E5935" s="151">
        <v>0</v>
      </c>
      <c r="F5935" s="151">
        <v>0</v>
      </c>
      <c r="G5935" s="151">
        <v>0</v>
      </c>
      <c r="H5935" s="151">
        <v>0</v>
      </c>
      <c r="I5935" s="151">
        <v>0</v>
      </c>
      <c r="J5935" s="151">
        <v>7.6509300619210022E-5</v>
      </c>
      <c r="K5935" s="151">
        <v>0</v>
      </c>
      <c r="L5935" s="151">
        <v>2.6787530401010712E-4</v>
      </c>
      <c r="M5935" s="151">
        <v>0</v>
      </c>
      <c r="N5935" s="151">
        <v>2.5334494105180562E-4</v>
      </c>
      <c r="O5935" s="151">
        <v>2.1901291388507158E-4</v>
      </c>
      <c r="P5935" s="151">
        <v>2.056739534388097E-4</v>
      </c>
    </row>
    <row r="5936" spans="1:16" ht="22" customHeight="1" x14ac:dyDescent="0.2">
      <c r="A5936" s="150" t="s">
        <v>6765</v>
      </c>
      <c r="B5936" s="151">
        <v>0</v>
      </c>
      <c r="C5936" s="151">
        <v>1.2176930800206708E-3</v>
      </c>
      <c r="D5936" s="151">
        <v>0</v>
      </c>
      <c r="E5936" s="151">
        <v>9.8028197914110451E-4</v>
      </c>
      <c r="F5936" s="151">
        <v>0</v>
      </c>
      <c r="G5936" s="151">
        <v>1.1195004192418299E-3</v>
      </c>
      <c r="H5936" s="151">
        <v>0</v>
      </c>
      <c r="I5936" s="151">
        <v>1.300996728302674E-3</v>
      </c>
      <c r="J5936" s="151">
        <v>0</v>
      </c>
      <c r="K5936" s="151">
        <v>1.2516470680776475E-3</v>
      </c>
      <c r="L5936" s="151">
        <v>0</v>
      </c>
      <c r="M5936" s="151">
        <v>1.2631393644091438E-3</v>
      </c>
      <c r="N5936" s="151">
        <v>1.1259775157858026E-4</v>
      </c>
      <c r="O5936" s="151">
        <v>1.0950645694253579E-4</v>
      </c>
      <c r="P5936" s="151">
        <v>1.1752797339360555E-4</v>
      </c>
    </row>
    <row r="5937" spans="1:16" ht="22" customHeight="1" x14ac:dyDescent="0.2">
      <c r="A5937" s="150" t="s">
        <v>6766</v>
      </c>
      <c r="B5937" s="151">
        <v>3.3243581930287463E-4</v>
      </c>
      <c r="C5937" s="151">
        <v>2.5571554680434085E-3</v>
      </c>
      <c r="D5937" s="151">
        <v>2.3759042723187058E-4</v>
      </c>
      <c r="E5937" s="151">
        <v>2.2219724860531704E-3</v>
      </c>
      <c r="F5937" s="151">
        <v>1.0857118201598009E-4</v>
      </c>
      <c r="G5937" s="151">
        <v>2.8609455158402318E-3</v>
      </c>
      <c r="H5937" s="151">
        <v>6.6328769607043245E-4</v>
      </c>
      <c r="I5937" s="151">
        <v>2.8911038406726087E-3</v>
      </c>
      <c r="J5937" s="151">
        <v>5.3556510433447021E-4</v>
      </c>
      <c r="K5937" s="151">
        <v>3.1291176701941188E-3</v>
      </c>
      <c r="L5937" s="151">
        <v>2.6787530401010712E-4</v>
      </c>
      <c r="M5937" s="151">
        <v>3.1578484110228594E-3</v>
      </c>
      <c r="N5937" s="151">
        <v>9.2893145052328722E-4</v>
      </c>
      <c r="O5937" s="151">
        <v>7.6654519859775054E-4</v>
      </c>
      <c r="P5937" s="151">
        <v>1.1165157472392525E-3</v>
      </c>
    </row>
    <row r="5938" spans="1:16" ht="22" customHeight="1" x14ac:dyDescent="0.2">
      <c r="A5938" s="150" t="s">
        <v>6767</v>
      </c>
      <c r="B5938" s="151">
        <v>0</v>
      </c>
      <c r="C5938" s="151">
        <v>0</v>
      </c>
      <c r="D5938" s="151">
        <v>0</v>
      </c>
      <c r="E5938" s="151">
        <v>0</v>
      </c>
      <c r="F5938" s="151">
        <v>0</v>
      </c>
      <c r="G5938" s="151">
        <v>0</v>
      </c>
      <c r="H5938" s="151">
        <v>0</v>
      </c>
      <c r="I5938" s="151">
        <v>7.227759601681522E-5</v>
      </c>
      <c r="J5938" s="151">
        <v>0</v>
      </c>
      <c r="K5938" s="151">
        <v>0</v>
      </c>
      <c r="L5938" s="151">
        <v>0</v>
      </c>
      <c r="M5938" s="151">
        <v>0</v>
      </c>
      <c r="N5938" s="151">
        <v>0</v>
      </c>
      <c r="O5938" s="151">
        <v>0</v>
      </c>
      <c r="P5938" s="151">
        <v>2.9381993348401387E-5</v>
      </c>
    </row>
    <row r="5939" spans="1:16" ht="22" customHeight="1" x14ac:dyDescent="0.2">
      <c r="A5939" s="150" t="s">
        <v>6768</v>
      </c>
      <c r="B5939" s="151">
        <v>9.9730745790862401E-4</v>
      </c>
      <c r="C5939" s="151">
        <v>2.4353861600413416E-4</v>
      </c>
      <c r="D5939" s="151">
        <v>1.3067473497752882E-3</v>
      </c>
      <c r="E5939" s="151">
        <v>2.6140852777096124E-4</v>
      </c>
      <c r="F5939" s="151">
        <v>1.6285677302397012E-3</v>
      </c>
      <c r="G5939" s="151">
        <v>3.7316680641394324E-4</v>
      </c>
      <c r="H5939" s="151">
        <v>1.3265753921408649E-4</v>
      </c>
      <c r="I5939" s="151">
        <v>1.4455519203363044E-4</v>
      </c>
      <c r="J5939" s="151">
        <v>2.2952790185763007E-4</v>
      </c>
      <c r="K5939" s="151">
        <v>1.2516470680776475E-4</v>
      </c>
      <c r="L5939" s="151">
        <v>2.6787530401010712E-4</v>
      </c>
      <c r="M5939" s="151">
        <v>1.2631393644091439E-4</v>
      </c>
      <c r="N5939" s="151">
        <v>1.1259775157858025E-3</v>
      </c>
      <c r="O5939" s="151">
        <v>1.095064569425358E-3</v>
      </c>
      <c r="P5939" s="151">
        <v>1.3809536873748652E-3</v>
      </c>
    </row>
    <row r="5940" spans="1:16" ht="22" customHeight="1" x14ac:dyDescent="0.2">
      <c r="A5940" s="150" t="s">
        <v>6769</v>
      </c>
      <c r="B5940" s="151">
        <v>1.9003275635588303E-3</v>
      </c>
      <c r="C5940" s="151">
        <v>8.598622187865262E-4</v>
      </c>
      <c r="D5940" s="151">
        <v>1.6777218765057528E-3</v>
      </c>
      <c r="E5940" s="151">
        <v>1.0548063401284399E-3</v>
      </c>
      <c r="F5940" s="151">
        <v>1.642853412083909E-3</v>
      </c>
      <c r="G5940" s="151">
        <v>1.0038405318737655E-3</v>
      </c>
      <c r="H5940" s="151">
        <v>2.9440664404529718E-3</v>
      </c>
      <c r="I5940" s="151">
        <v>1.0936741502544408E-3</v>
      </c>
      <c r="J5940" s="151">
        <v>2.1610521753847038E-3</v>
      </c>
      <c r="K5940" s="151">
        <v>1.1363637854915484E-3</v>
      </c>
      <c r="L5940" s="151">
        <v>2.2969132427182429E-3</v>
      </c>
      <c r="M5940" s="151">
        <v>1.0193756274179055E-3</v>
      </c>
      <c r="N5940" s="151">
        <v>1.9309526696151263E-3</v>
      </c>
      <c r="O5940" s="151">
        <v>1.5465385585744088E-3</v>
      </c>
      <c r="P5940" s="151">
        <v>1.8969427284581946E-3</v>
      </c>
    </row>
    <row r="5941" spans="1:16" ht="22" customHeight="1" x14ac:dyDescent="0.2">
      <c r="A5941" s="150" t="s">
        <v>6770</v>
      </c>
      <c r="B5941" s="151">
        <v>0</v>
      </c>
      <c r="C5941" s="151">
        <v>0</v>
      </c>
      <c r="D5941" s="151">
        <v>5.9918638446634025E-5</v>
      </c>
      <c r="E5941" s="151">
        <v>0</v>
      </c>
      <c r="F5941" s="151">
        <v>0</v>
      </c>
      <c r="G5941" s="151">
        <v>0</v>
      </c>
      <c r="H5941" s="151">
        <v>0</v>
      </c>
      <c r="I5941" s="151">
        <v>0</v>
      </c>
      <c r="J5941" s="151">
        <v>0</v>
      </c>
      <c r="K5941" s="151">
        <v>0</v>
      </c>
      <c r="L5941" s="151">
        <v>0</v>
      </c>
      <c r="M5941" s="151">
        <v>0</v>
      </c>
      <c r="N5941" s="151">
        <v>0</v>
      </c>
      <c r="O5941" s="151">
        <v>0</v>
      </c>
      <c r="P5941" s="151">
        <v>0</v>
      </c>
    </row>
    <row r="5942" spans="1:16" ht="22" customHeight="1" x14ac:dyDescent="0.2">
      <c r="A5942" s="150" t="s">
        <v>6771</v>
      </c>
      <c r="B5942" s="151">
        <v>0</v>
      </c>
      <c r="C5942" s="151">
        <v>0</v>
      </c>
      <c r="D5942" s="151">
        <v>0</v>
      </c>
      <c r="E5942" s="151">
        <v>0</v>
      </c>
      <c r="F5942" s="151">
        <v>0</v>
      </c>
      <c r="G5942" s="151">
        <v>1.2548006648422069E-4</v>
      </c>
      <c r="H5942" s="151">
        <v>0</v>
      </c>
      <c r="I5942" s="151">
        <v>0</v>
      </c>
      <c r="J5942" s="151">
        <v>0</v>
      </c>
      <c r="K5942" s="151">
        <v>0</v>
      </c>
      <c r="L5942" s="151">
        <v>0</v>
      </c>
      <c r="M5942" s="151">
        <v>0</v>
      </c>
      <c r="N5942" s="151">
        <v>0</v>
      </c>
      <c r="O5942" s="151">
        <v>0</v>
      </c>
      <c r="P5942" s="151">
        <v>0</v>
      </c>
    </row>
    <row r="5943" spans="1:16" ht="22" customHeight="1" x14ac:dyDescent="0.2">
      <c r="A5943" s="150" t="s">
        <v>6772</v>
      </c>
      <c r="B5943" s="151">
        <v>3.3535192298097004E-4</v>
      </c>
      <c r="C5943" s="151">
        <v>0</v>
      </c>
      <c r="D5943" s="151">
        <v>2.9959319223317015E-4</v>
      </c>
      <c r="E5943" s="151">
        <v>6.5925396258027493E-5</v>
      </c>
      <c r="F5943" s="151">
        <v>4.3809424322237576E-4</v>
      </c>
      <c r="G5943" s="151">
        <v>0</v>
      </c>
      <c r="H5943" s="151">
        <v>5.352848073550858E-4</v>
      </c>
      <c r="I5943" s="151">
        <v>1.4582322003392544E-4</v>
      </c>
      <c r="J5943" s="151">
        <v>6.1744347868134398E-4</v>
      </c>
      <c r="K5943" s="151">
        <v>0</v>
      </c>
      <c r="L5943" s="151">
        <v>5.4045017475723358E-4</v>
      </c>
      <c r="M5943" s="151">
        <v>2.5484390685447637E-4</v>
      </c>
      <c r="N5943" s="151">
        <v>4.5434180461532384E-4</v>
      </c>
      <c r="O5943" s="151">
        <v>4.4186815959268823E-4</v>
      </c>
      <c r="P5943" s="151">
        <v>4.7423568211454864E-4</v>
      </c>
    </row>
    <row r="5944" spans="1:16" ht="22" customHeight="1" x14ac:dyDescent="0.2">
      <c r="A5944" s="150" t="s">
        <v>6773</v>
      </c>
      <c r="B5944" s="151">
        <v>1.1178397432699002E-4</v>
      </c>
      <c r="C5944" s="151">
        <v>0</v>
      </c>
      <c r="D5944" s="151">
        <v>0</v>
      </c>
      <c r="E5944" s="151">
        <v>0</v>
      </c>
      <c r="F5944" s="151">
        <v>0</v>
      </c>
      <c r="G5944" s="151">
        <v>0</v>
      </c>
      <c r="H5944" s="151">
        <v>1.3382120183877145E-4</v>
      </c>
      <c r="I5944" s="151">
        <v>0</v>
      </c>
      <c r="J5944" s="151">
        <v>7.7180434835167998E-5</v>
      </c>
      <c r="K5944" s="151">
        <v>0</v>
      </c>
      <c r="L5944" s="151">
        <v>1.3511254368930839E-4</v>
      </c>
      <c r="M5944" s="151">
        <v>0</v>
      </c>
      <c r="N5944" s="151">
        <v>1.4198181394228869E-4</v>
      </c>
      <c r="O5944" s="151">
        <v>0</v>
      </c>
      <c r="P5944" s="151">
        <v>1.7783838079295575E-4</v>
      </c>
    </row>
    <row r="5945" spans="1:16" ht="22" customHeight="1" x14ac:dyDescent="0.2">
      <c r="A5945" s="150" t="s">
        <v>6774</v>
      </c>
      <c r="B5945" s="151">
        <v>0</v>
      </c>
      <c r="C5945" s="151">
        <v>2.4567491965329322E-4</v>
      </c>
      <c r="D5945" s="151">
        <v>0</v>
      </c>
      <c r="E5945" s="151">
        <v>1.9777618877408248E-4</v>
      </c>
      <c r="F5945" s="151">
        <v>1.0952356080559394E-4</v>
      </c>
      <c r="G5945" s="151">
        <v>2.5096013296844138E-4</v>
      </c>
      <c r="H5945" s="151">
        <v>1.3382120183877145E-4</v>
      </c>
      <c r="I5945" s="151">
        <v>2.1873483005088815E-4</v>
      </c>
      <c r="J5945" s="151">
        <v>2.3154130450550399E-4</v>
      </c>
      <c r="K5945" s="151">
        <v>1.2626264283239428E-4</v>
      </c>
      <c r="L5945" s="151">
        <v>1.3511254368930839E-4</v>
      </c>
      <c r="M5945" s="151">
        <v>1.2742195342723819E-4</v>
      </c>
      <c r="N5945" s="151">
        <v>8.5189088365373219E-5</v>
      </c>
      <c r="O5945" s="151">
        <v>1.1046703989817206E-4</v>
      </c>
      <c r="P5945" s="151">
        <v>5.927946026431858E-5</v>
      </c>
    </row>
    <row r="5946" spans="1:16" ht="22" customHeight="1" x14ac:dyDescent="0.2">
      <c r="A5946" s="150" t="s">
        <v>6775</v>
      </c>
      <c r="B5946" s="151">
        <v>0</v>
      </c>
      <c r="C5946" s="151">
        <v>1.2283745982664661E-4</v>
      </c>
      <c r="D5946" s="151">
        <v>0</v>
      </c>
      <c r="E5946" s="151">
        <v>1.3185079251605499E-4</v>
      </c>
      <c r="F5946" s="151">
        <v>0</v>
      </c>
      <c r="G5946" s="151">
        <v>1.2548006648422069E-4</v>
      </c>
      <c r="H5946" s="151">
        <v>0</v>
      </c>
      <c r="I5946" s="151">
        <v>7.2911610016962718E-5</v>
      </c>
      <c r="J5946" s="151">
        <v>1.54360869670336E-4</v>
      </c>
      <c r="K5946" s="151">
        <v>2.5252528566478856E-4</v>
      </c>
      <c r="L5946" s="151">
        <v>0</v>
      </c>
      <c r="M5946" s="151">
        <v>1.2742195342723819E-4</v>
      </c>
      <c r="N5946" s="151">
        <v>1.1358545115383096E-4</v>
      </c>
      <c r="O5946" s="151">
        <v>1.1046703989817206E-4</v>
      </c>
      <c r="P5946" s="151">
        <v>8.8919190396477874E-5</v>
      </c>
    </row>
    <row r="5947" spans="1:16" ht="22" customHeight="1" x14ac:dyDescent="0.2">
      <c r="A5947" s="150" t="s">
        <v>6776</v>
      </c>
      <c r="B5947" s="151">
        <v>1.1178397432699002E-4</v>
      </c>
      <c r="C5947" s="151">
        <v>1.2283745982664661E-4</v>
      </c>
      <c r="D5947" s="151">
        <v>1.1983727689326805E-4</v>
      </c>
      <c r="E5947" s="151">
        <v>1.3185079251605499E-4</v>
      </c>
      <c r="F5947" s="151">
        <v>1.0952356080559394E-4</v>
      </c>
      <c r="G5947" s="151">
        <v>0</v>
      </c>
      <c r="H5947" s="151">
        <v>1.3382120183877145E-4</v>
      </c>
      <c r="I5947" s="151">
        <v>1.4582322003392544E-4</v>
      </c>
      <c r="J5947" s="151">
        <v>1.54360869670336E-4</v>
      </c>
      <c r="K5947" s="151">
        <v>2.5252528566478856E-4</v>
      </c>
      <c r="L5947" s="151">
        <v>1.3511254368930839E-4</v>
      </c>
      <c r="M5947" s="151">
        <v>1.2742195342723819E-4</v>
      </c>
      <c r="N5947" s="151">
        <v>8.5189088365373219E-5</v>
      </c>
      <c r="O5947" s="151">
        <v>2.2093407979634412E-4</v>
      </c>
      <c r="P5947" s="151">
        <v>5.927946026431858E-5</v>
      </c>
    </row>
    <row r="5948" spans="1:16" ht="22" customHeight="1" x14ac:dyDescent="0.2">
      <c r="A5948" s="150" t="s">
        <v>6777</v>
      </c>
      <c r="B5948" s="151">
        <v>0</v>
      </c>
      <c r="C5948" s="151">
        <v>3.6851237947993981E-4</v>
      </c>
      <c r="D5948" s="151">
        <v>0</v>
      </c>
      <c r="E5948" s="151">
        <v>3.2962698129013749E-4</v>
      </c>
      <c r="F5948" s="151">
        <v>0</v>
      </c>
      <c r="G5948" s="151">
        <v>3.7644019945266209E-4</v>
      </c>
      <c r="H5948" s="151">
        <v>0</v>
      </c>
      <c r="I5948" s="151">
        <v>5.1038127011873897E-4</v>
      </c>
      <c r="J5948" s="151">
        <v>0</v>
      </c>
      <c r="K5948" s="151">
        <v>5.0505057132957712E-4</v>
      </c>
      <c r="L5948" s="151">
        <v>0</v>
      </c>
      <c r="M5948" s="151">
        <v>2.5484390685447637E-4</v>
      </c>
      <c r="N5948" s="151">
        <v>8.5189088365373219E-5</v>
      </c>
      <c r="O5948" s="151">
        <v>1.1046703989817206E-4</v>
      </c>
      <c r="P5948" s="151">
        <v>5.927946026431858E-5</v>
      </c>
    </row>
    <row r="5949" spans="1:16" ht="22" customHeight="1" x14ac:dyDescent="0.2">
      <c r="A5949" s="150" t="s">
        <v>6778</v>
      </c>
      <c r="B5949" s="151">
        <v>0</v>
      </c>
      <c r="C5949" s="151">
        <v>0</v>
      </c>
      <c r="D5949" s="151">
        <v>0</v>
      </c>
      <c r="E5949" s="151">
        <v>0</v>
      </c>
      <c r="F5949" s="151">
        <v>0</v>
      </c>
      <c r="G5949" s="151">
        <v>0</v>
      </c>
      <c r="H5949" s="151">
        <v>0</v>
      </c>
      <c r="I5949" s="151">
        <v>0</v>
      </c>
      <c r="J5949" s="151">
        <v>7.7180434835167998E-5</v>
      </c>
      <c r="K5949" s="151">
        <v>0</v>
      </c>
      <c r="L5949" s="151">
        <v>0</v>
      </c>
      <c r="M5949" s="151">
        <v>0</v>
      </c>
      <c r="N5949" s="151">
        <v>1.1358545115383096E-4</v>
      </c>
      <c r="O5949" s="151">
        <v>1.1046703989817206E-4</v>
      </c>
      <c r="P5949" s="151">
        <v>8.8919190396477874E-5</v>
      </c>
    </row>
    <row r="5950" spans="1:16" ht="22" customHeight="1" x14ac:dyDescent="0.2">
      <c r="A5950" s="150" t="s">
        <v>6779</v>
      </c>
      <c r="B5950" s="151">
        <v>0</v>
      </c>
      <c r="C5950" s="151">
        <v>0</v>
      </c>
      <c r="D5950" s="151">
        <v>5.9918638446634025E-5</v>
      </c>
      <c r="E5950" s="151">
        <v>0</v>
      </c>
      <c r="F5950" s="151">
        <v>0</v>
      </c>
      <c r="G5950" s="151">
        <v>0</v>
      </c>
      <c r="H5950" s="151">
        <v>0</v>
      </c>
      <c r="I5950" s="151">
        <v>0</v>
      </c>
      <c r="J5950" s="151">
        <v>0</v>
      </c>
      <c r="K5950" s="151">
        <v>0</v>
      </c>
      <c r="L5950" s="151">
        <v>0</v>
      </c>
      <c r="M5950" s="151">
        <v>0</v>
      </c>
      <c r="N5950" s="151">
        <v>0</v>
      </c>
      <c r="O5950" s="151">
        <v>0</v>
      </c>
      <c r="P5950" s="151">
        <v>0</v>
      </c>
    </row>
    <row r="5951" spans="1:16" ht="22" customHeight="1" x14ac:dyDescent="0.2">
      <c r="A5951" s="150" t="s">
        <v>6780</v>
      </c>
      <c r="B5951" s="151">
        <v>3.3535192298097004E-4</v>
      </c>
      <c r="C5951" s="151">
        <v>0</v>
      </c>
      <c r="D5951" s="151">
        <v>1.7975591533990208E-4</v>
      </c>
      <c r="E5951" s="151">
        <v>0</v>
      </c>
      <c r="F5951" s="151">
        <v>2.1904712161118788E-4</v>
      </c>
      <c r="G5951" s="151">
        <v>0</v>
      </c>
      <c r="H5951" s="151">
        <v>0</v>
      </c>
      <c r="I5951" s="151">
        <v>0</v>
      </c>
      <c r="J5951" s="151">
        <v>0</v>
      </c>
      <c r="K5951" s="151">
        <v>0</v>
      </c>
      <c r="L5951" s="151">
        <v>0</v>
      </c>
      <c r="M5951" s="151">
        <v>0</v>
      </c>
      <c r="N5951" s="151">
        <v>0</v>
      </c>
      <c r="O5951" s="151">
        <v>0</v>
      </c>
      <c r="P5951" s="151">
        <v>0</v>
      </c>
    </row>
    <row r="5952" spans="1:16" ht="22" customHeight="1" x14ac:dyDescent="0.2">
      <c r="A5952" s="150" t="s">
        <v>6781</v>
      </c>
      <c r="B5952" s="151">
        <v>0</v>
      </c>
      <c r="C5952" s="151">
        <v>0</v>
      </c>
      <c r="D5952" s="151">
        <v>0</v>
      </c>
      <c r="E5952" s="151">
        <v>0</v>
      </c>
      <c r="F5952" s="151">
        <v>0</v>
      </c>
      <c r="G5952" s="151">
        <v>0</v>
      </c>
      <c r="H5952" s="151">
        <v>0</v>
      </c>
      <c r="I5952" s="151">
        <v>0</v>
      </c>
      <c r="J5952" s="151">
        <v>0</v>
      </c>
      <c r="K5952" s="151">
        <v>0</v>
      </c>
      <c r="L5952" s="151">
        <v>0</v>
      </c>
      <c r="M5952" s="151">
        <v>0</v>
      </c>
      <c r="N5952" s="151">
        <v>1.1358545115383096E-4</v>
      </c>
      <c r="O5952" s="151">
        <v>1.1046703989817206E-4</v>
      </c>
      <c r="P5952" s="151">
        <v>1.4819865066079645E-4</v>
      </c>
    </row>
    <row r="5953" spans="1:16" ht="22" customHeight="1" x14ac:dyDescent="0.2">
      <c r="A5953" s="150" t="s">
        <v>6782</v>
      </c>
      <c r="B5953" s="151">
        <v>2.2356794865398003E-4</v>
      </c>
      <c r="C5953" s="151">
        <v>0</v>
      </c>
      <c r="D5953" s="151">
        <v>1.1983727689326805E-4</v>
      </c>
      <c r="E5953" s="151">
        <v>0</v>
      </c>
      <c r="F5953" s="151">
        <v>2.1904712161118788E-4</v>
      </c>
      <c r="G5953" s="151">
        <v>0</v>
      </c>
      <c r="H5953" s="151">
        <v>0</v>
      </c>
      <c r="I5953" s="151">
        <v>0</v>
      </c>
      <c r="J5953" s="151">
        <v>0</v>
      </c>
      <c r="K5953" s="151">
        <v>0</v>
      </c>
      <c r="L5953" s="151">
        <v>0</v>
      </c>
      <c r="M5953" s="151">
        <v>0</v>
      </c>
      <c r="N5953" s="151">
        <v>2.839636278845774E-5</v>
      </c>
      <c r="O5953" s="151">
        <v>0</v>
      </c>
      <c r="P5953" s="151">
        <v>5.927946026431858E-5</v>
      </c>
    </row>
    <row r="5954" spans="1:16" ht="22" customHeight="1" x14ac:dyDescent="0.2">
      <c r="A5954" s="150" t="s">
        <v>6783</v>
      </c>
      <c r="B5954" s="151">
        <v>3.3535192298097004E-4</v>
      </c>
      <c r="C5954" s="151">
        <v>0</v>
      </c>
      <c r="D5954" s="151">
        <v>3.5951183067980415E-4</v>
      </c>
      <c r="E5954" s="151">
        <v>0</v>
      </c>
      <c r="F5954" s="151">
        <v>4.3809424322237576E-4</v>
      </c>
      <c r="G5954" s="151">
        <v>0</v>
      </c>
      <c r="H5954" s="151">
        <v>0</v>
      </c>
      <c r="I5954" s="151">
        <v>0</v>
      </c>
      <c r="J5954" s="151">
        <v>0</v>
      </c>
      <c r="K5954" s="151">
        <v>0</v>
      </c>
      <c r="L5954" s="151">
        <v>0</v>
      </c>
      <c r="M5954" s="151">
        <v>0</v>
      </c>
      <c r="N5954" s="151">
        <v>2.2717090230766192E-4</v>
      </c>
      <c r="O5954" s="151">
        <v>3.3140111969451617E-4</v>
      </c>
      <c r="P5954" s="151">
        <v>3.260370314537522E-4</v>
      </c>
    </row>
    <row r="5955" spans="1:16" ht="22" customHeight="1" x14ac:dyDescent="0.2">
      <c r="A5955" s="150" t="s">
        <v>6784</v>
      </c>
      <c r="B5955" s="151">
        <v>0</v>
      </c>
      <c r="C5955" s="151">
        <v>0</v>
      </c>
      <c r="D5955" s="151">
        <v>0</v>
      </c>
      <c r="E5955" s="151">
        <v>6.650880684438172E-5</v>
      </c>
      <c r="F5955" s="151">
        <v>0</v>
      </c>
      <c r="G5955" s="151">
        <v>0</v>
      </c>
      <c r="H5955" s="151">
        <v>0</v>
      </c>
      <c r="I5955" s="151">
        <v>0</v>
      </c>
      <c r="J5955" s="151">
        <v>0</v>
      </c>
      <c r="K5955" s="151">
        <v>1.2738001135303493E-4</v>
      </c>
      <c r="L5955" s="151">
        <v>0</v>
      </c>
      <c r="M5955" s="151">
        <v>0</v>
      </c>
      <c r="N5955" s="151">
        <v>0</v>
      </c>
      <c r="O5955" s="151">
        <v>0</v>
      </c>
      <c r="P5955" s="151">
        <v>0</v>
      </c>
    </row>
    <row r="5956" spans="1:16" ht="22" customHeight="1" x14ac:dyDescent="0.2">
      <c r="A5956" s="150" t="s">
        <v>6785</v>
      </c>
      <c r="B5956" s="151">
        <v>3.3831963911354503E-4</v>
      </c>
      <c r="C5956" s="151">
        <v>0</v>
      </c>
      <c r="D5956" s="151">
        <v>1.8134667565264457E-4</v>
      </c>
      <c r="E5956" s="151">
        <v>6.650880684438172E-5</v>
      </c>
      <c r="F5956" s="151">
        <v>1.1049279585697089E-4</v>
      </c>
      <c r="G5956" s="151">
        <v>0</v>
      </c>
      <c r="H5956" s="151">
        <v>4.0501638078637022E-4</v>
      </c>
      <c r="I5956" s="151">
        <v>7.355684550383849E-5</v>
      </c>
      <c r="J5956" s="151">
        <v>4.6718068519694615E-4</v>
      </c>
      <c r="K5956" s="151">
        <v>0</v>
      </c>
      <c r="L5956" s="151">
        <v>6.815411495832371E-4</v>
      </c>
      <c r="M5956" s="151">
        <v>1.2854958133367393E-4</v>
      </c>
      <c r="N5956" s="151">
        <v>7.1619145085933243E-4</v>
      </c>
      <c r="O5956" s="151">
        <v>6.686677459322982E-4</v>
      </c>
      <c r="P5956" s="151">
        <v>6.8774665846479347E-4</v>
      </c>
    </row>
    <row r="5957" spans="1:16" ht="22" customHeight="1" x14ac:dyDescent="0.2">
      <c r="A5957" s="150" t="s">
        <v>6786</v>
      </c>
      <c r="B5957" s="151">
        <v>1.1277321303784833E-4</v>
      </c>
      <c r="C5957" s="151">
        <v>0</v>
      </c>
      <c r="D5957" s="151">
        <v>0</v>
      </c>
      <c r="E5957" s="151">
        <v>0</v>
      </c>
      <c r="F5957" s="151">
        <v>1.1049279585697089E-4</v>
      </c>
      <c r="G5957" s="151">
        <v>0</v>
      </c>
      <c r="H5957" s="151">
        <v>0</v>
      </c>
      <c r="I5957" s="151">
        <v>0</v>
      </c>
      <c r="J5957" s="151">
        <v>7.7863447532824353E-5</v>
      </c>
      <c r="K5957" s="151">
        <v>0</v>
      </c>
      <c r="L5957" s="151">
        <v>0</v>
      </c>
      <c r="M5957" s="151">
        <v>0</v>
      </c>
      <c r="N5957" s="151">
        <v>0</v>
      </c>
      <c r="O5957" s="151">
        <v>0</v>
      </c>
      <c r="P5957" s="151">
        <v>2.9902028628904063E-5</v>
      </c>
    </row>
    <row r="5958" spans="1:16" ht="22" customHeight="1" x14ac:dyDescent="0.2">
      <c r="A5958" s="150" t="s">
        <v>6787</v>
      </c>
      <c r="B5958" s="151">
        <v>1.1277321303784833E-4</v>
      </c>
      <c r="C5958" s="151">
        <v>3.717735509797623E-4</v>
      </c>
      <c r="D5958" s="151">
        <v>2.4179556753685944E-4</v>
      </c>
      <c r="E5958" s="151">
        <v>1.9952642053314517E-4</v>
      </c>
      <c r="F5958" s="151">
        <v>3.3147838757091266E-4</v>
      </c>
      <c r="G5958" s="151">
        <v>1.2659050955045274E-4</v>
      </c>
      <c r="H5958" s="151">
        <v>4.0501638078637022E-4</v>
      </c>
      <c r="I5958" s="151">
        <v>2.9422738201535396E-4</v>
      </c>
      <c r="J5958" s="151">
        <v>3.1145379013129741E-4</v>
      </c>
      <c r="K5958" s="151">
        <v>3.8214003405910482E-4</v>
      </c>
      <c r="L5958" s="151">
        <v>4.0892468974994224E-4</v>
      </c>
      <c r="M5958" s="151">
        <v>3.8564874400102181E-4</v>
      </c>
      <c r="N5958" s="151">
        <v>1.4323829017186647E-4</v>
      </c>
      <c r="O5958" s="151">
        <v>1.1144462432204969E-4</v>
      </c>
      <c r="P5958" s="151">
        <v>1.4951014314452032E-4</v>
      </c>
    </row>
    <row r="5959" spans="1:16" ht="22" customHeight="1" x14ac:dyDescent="0.2">
      <c r="A5959" s="150" t="s">
        <v>6788</v>
      </c>
      <c r="B5959" s="151">
        <v>5.638660651892417E-4</v>
      </c>
      <c r="C5959" s="151">
        <v>7.4354710195952459E-4</v>
      </c>
      <c r="D5959" s="151">
        <v>5.4404002695793369E-4</v>
      </c>
      <c r="E5959" s="151">
        <v>7.3159687528819896E-4</v>
      </c>
      <c r="F5959" s="151">
        <v>4.4197118342788355E-4</v>
      </c>
      <c r="G5959" s="151">
        <v>7.5954305730271639E-4</v>
      </c>
      <c r="H5959" s="151">
        <v>6.7502730131061711E-4</v>
      </c>
      <c r="I5959" s="151">
        <v>7.3556845503838493E-4</v>
      </c>
      <c r="J5959" s="151">
        <v>8.5649792286106796E-4</v>
      </c>
      <c r="K5959" s="151">
        <v>8.9166007947124454E-4</v>
      </c>
      <c r="L5959" s="151">
        <v>8.1784937949988448E-4</v>
      </c>
      <c r="M5959" s="151">
        <v>7.7129748800204361E-4</v>
      </c>
      <c r="N5959" s="151">
        <v>6.3024847675621255E-4</v>
      </c>
      <c r="O5959" s="151">
        <v>6.686677459322982E-4</v>
      </c>
      <c r="P5959" s="151">
        <v>7.1764868709369757E-4</v>
      </c>
    </row>
    <row r="5960" spans="1:16" ht="22" customHeight="1" x14ac:dyDescent="0.2">
      <c r="A5960" s="150" t="s">
        <v>6789</v>
      </c>
      <c r="B5960" s="151">
        <v>0</v>
      </c>
      <c r="C5960" s="151">
        <v>1.2392451699325412E-4</v>
      </c>
      <c r="D5960" s="151">
        <v>0</v>
      </c>
      <c r="E5960" s="151">
        <v>0</v>
      </c>
      <c r="F5960" s="151">
        <v>0</v>
      </c>
      <c r="G5960" s="151">
        <v>0</v>
      </c>
      <c r="H5960" s="151">
        <v>0</v>
      </c>
      <c r="I5960" s="151">
        <v>0</v>
      </c>
      <c r="J5960" s="151">
        <v>0</v>
      </c>
      <c r="K5960" s="151">
        <v>0</v>
      </c>
      <c r="L5960" s="151">
        <v>0</v>
      </c>
      <c r="M5960" s="151">
        <v>0</v>
      </c>
      <c r="N5960" s="151">
        <v>0</v>
      </c>
      <c r="O5960" s="151">
        <v>0</v>
      </c>
      <c r="P5960" s="151">
        <v>0</v>
      </c>
    </row>
    <row r="5961" spans="1:16" ht="22" customHeight="1" x14ac:dyDescent="0.2">
      <c r="A5961" s="150" t="s">
        <v>6790</v>
      </c>
      <c r="B5961" s="151">
        <v>0</v>
      </c>
      <c r="C5961" s="151">
        <v>0</v>
      </c>
      <c r="D5961" s="151">
        <v>0</v>
      </c>
      <c r="E5961" s="151">
        <v>0</v>
      </c>
      <c r="F5961" s="151">
        <v>0</v>
      </c>
      <c r="G5961" s="151">
        <v>0</v>
      </c>
      <c r="H5961" s="151">
        <v>0</v>
      </c>
      <c r="I5961" s="151">
        <v>0</v>
      </c>
      <c r="J5961" s="151">
        <v>0</v>
      </c>
      <c r="K5961" s="151">
        <v>0</v>
      </c>
      <c r="L5961" s="151">
        <v>1.3630822991664743E-4</v>
      </c>
      <c r="M5961" s="151">
        <v>0</v>
      </c>
      <c r="N5961" s="151">
        <v>2.8647658034373297E-5</v>
      </c>
      <c r="O5961" s="151">
        <v>0</v>
      </c>
      <c r="P5961" s="151">
        <v>0</v>
      </c>
    </row>
    <row r="5962" spans="1:16" ht="22" customHeight="1" x14ac:dyDescent="0.2">
      <c r="A5962" s="150" t="s">
        <v>6791</v>
      </c>
      <c r="B5962" s="151">
        <v>1.2405053434163316E-3</v>
      </c>
      <c r="C5962" s="151">
        <v>2.6024148568583364E-3</v>
      </c>
      <c r="D5962" s="151">
        <v>1.3298756214527268E-3</v>
      </c>
      <c r="E5962" s="151">
        <v>3.3919491490634677E-3</v>
      </c>
      <c r="F5962" s="151">
        <v>1.1049279585697088E-3</v>
      </c>
      <c r="G5962" s="151">
        <v>2.4052196814586023E-3</v>
      </c>
      <c r="H5962" s="151">
        <v>1.7550709834076043E-3</v>
      </c>
      <c r="I5962" s="151">
        <v>3.2365012021688937E-3</v>
      </c>
      <c r="J5962" s="151">
        <v>1.7129958457221359E-3</v>
      </c>
      <c r="K5962" s="151">
        <v>2.6749802384137336E-3</v>
      </c>
      <c r="L5962" s="151">
        <v>1.4993905290831217E-3</v>
      </c>
      <c r="M5962" s="151">
        <v>3.3422891146755221E-3</v>
      </c>
      <c r="N5962" s="151">
        <v>1.6615641659936513E-3</v>
      </c>
      <c r="O5962" s="151">
        <v>1.3373354918645964E-3</v>
      </c>
      <c r="P5962" s="151">
        <v>1.6745136032186275E-3</v>
      </c>
    </row>
    <row r="5963" spans="1:16" ht="22" customHeight="1" x14ac:dyDescent="0.2">
      <c r="A5963" s="150" t="s">
        <v>6792</v>
      </c>
      <c r="B5963" s="151">
        <v>1.1277321303784833E-4</v>
      </c>
      <c r="C5963" s="151">
        <v>3.717735509797623E-4</v>
      </c>
      <c r="D5963" s="151">
        <v>1.2089778376842972E-4</v>
      </c>
      <c r="E5963" s="151">
        <v>2.6603522737752688E-4</v>
      </c>
      <c r="F5963" s="151">
        <v>1.1049279585697089E-4</v>
      </c>
      <c r="G5963" s="151">
        <v>2.5318101910090548E-4</v>
      </c>
      <c r="H5963" s="151">
        <v>1.3500546026212342E-4</v>
      </c>
      <c r="I5963" s="151">
        <v>3.6778422751919247E-4</v>
      </c>
      <c r="J5963" s="151">
        <v>1.5572689506564871E-4</v>
      </c>
      <c r="K5963" s="151">
        <v>2.5476002270606986E-4</v>
      </c>
      <c r="L5963" s="151">
        <v>1.3630822991664743E-4</v>
      </c>
      <c r="M5963" s="151">
        <v>2.5709916266734785E-4</v>
      </c>
      <c r="N5963" s="151">
        <v>1.1459063213749319E-4</v>
      </c>
      <c r="O5963" s="151">
        <v>0</v>
      </c>
      <c r="P5963" s="151">
        <v>1.1960811451561625E-4</v>
      </c>
    </row>
    <row r="5964" spans="1:16" ht="22" customHeight="1" x14ac:dyDescent="0.2">
      <c r="A5964" s="155" t="s">
        <v>6793</v>
      </c>
      <c r="B5964" s="153">
        <v>0</v>
      </c>
      <c r="C5964" s="153">
        <v>0</v>
      </c>
      <c r="D5964" s="153">
        <v>0</v>
      </c>
      <c r="E5964" s="153">
        <v>0</v>
      </c>
      <c r="F5964" s="153">
        <v>0</v>
      </c>
      <c r="G5964" s="153">
        <v>0</v>
      </c>
      <c r="H5964" s="153">
        <v>0</v>
      </c>
      <c r="I5964" s="153">
        <v>0</v>
      </c>
      <c r="J5964" s="153">
        <v>0</v>
      </c>
      <c r="K5964" s="153">
        <v>0</v>
      </c>
      <c r="L5964" s="153">
        <v>0</v>
      </c>
      <c r="M5964" s="153">
        <v>0</v>
      </c>
      <c r="N5964" s="153">
        <v>2.8647658034373297E-5</v>
      </c>
      <c r="O5964" s="153">
        <v>1.1144462432204969E-4</v>
      </c>
      <c r="P5964" s="153">
        <v>2.9902028628904063E-5</v>
      </c>
    </row>
    <row r="5965" spans="1:16" ht="22" customHeight="1" x14ac:dyDescent="0.2">
      <c r="A5965" s="150" t="s">
        <v>6794</v>
      </c>
      <c r="B5965" s="151">
        <v>0</v>
      </c>
      <c r="C5965" s="151">
        <v>0</v>
      </c>
      <c r="D5965" s="151">
        <v>6.044889188421486E-5</v>
      </c>
      <c r="E5965" s="151">
        <v>0</v>
      </c>
      <c r="F5965" s="151">
        <v>1.1049279585697089E-4</v>
      </c>
      <c r="G5965" s="151">
        <v>0</v>
      </c>
      <c r="H5965" s="151">
        <v>0</v>
      </c>
      <c r="I5965" s="151">
        <v>0</v>
      </c>
      <c r="J5965" s="151">
        <v>0</v>
      </c>
      <c r="K5965" s="151">
        <v>0</v>
      </c>
      <c r="L5965" s="151">
        <v>0</v>
      </c>
      <c r="M5965" s="151">
        <v>0</v>
      </c>
      <c r="N5965" s="151">
        <v>1.1459063213749319E-4</v>
      </c>
      <c r="O5965" s="151">
        <v>1.1144462432204969E-4</v>
      </c>
      <c r="P5965" s="151">
        <v>1.7941217177342439E-4</v>
      </c>
    </row>
    <row r="5966" spans="1:16" ht="22" customHeight="1" x14ac:dyDescent="0.2">
      <c r="A5966" s="150" t="s">
        <v>6795</v>
      </c>
      <c r="B5966" s="151">
        <v>1.1378011672568627E-4</v>
      </c>
      <c r="C5966" s="151">
        <v>0</v>
      </c>
      <c r="D5966" s="151">
        <v>1.2197722826636213E-4</v>
      </c>
      <c r="E5966" s="151">
        <v>0</v>
      </c>
      <c r="F5966" s="151">
        <v>1.1147933867712241E-4</v>
      </c>
      <c r="G5966" s="151">
        <v>0</v>
      </c>
      <c r="H5966" s="151">
        <v>1.3621086615732094E-4</v>
      </c>
      <c r="I5966" s="151">
        <v>0</v>
      </c>
      <c r="J5966" s="151">
        <v>1.5711731377159201E-4</v>
      </c>
      <c r="K5966" s="151">
        <v>0</v>
      </c>
      <c r="L5966" s="151">
        <v>1.3752526768376033E-4</v>
      </c>
      <c r="M5966" s="151">
        <v>0</v>
      </c>
      <c r="N5966" s="151">
        <v>2.023240848677614E-4</v>
      </c>
      <c r="O5966" s="151">
        <v>0</v>
      </c>
      <c r="P5966" s="151">
        <v>2.1118307719163496E-4</v>
      </c>
    </row>
    <row r="5967" spans="1:16" ht="22" customHeight="1" x14ac:dyDescent="0.2">
      <c r="A5967" s="150" t="s">
        <v>6796</v>
      </c>
      <c r="B5967" s="151">
        <v>0</v>
      </c>
      <c r="C5967" s="151">
        <v>0</v>
      </c>
      <c r="D5967" s="151">
        <v>0</v>
      </c>
      <c r="E5967" s="151">
        <v>0</v>
      </c>
      <c r="F5967" s="151">
        <v>0</v>
      </c>
      <c r="G5967" s="151">
        <v>0</v>
      </c>
      <c r="H5967" s="151">
        <v>0</v>
      </c>
      <c r="I5967" s="151">
        <v>0</v>
      </c>
      <c r="J5967" s="151">
        <v>0</v>
      </c>
      <c r="K5967" s="151">
        <v>0</v>
      </c>
      <c r="L5967" s="151">
        <v>0</v>
      </c>
      <c r="M5967" s="151">
        <v>0</v>
      </c>
      <c r="N5967" s="151">
        <v>5.7806881390788969E-5</v>
      </c>
      <c r="O5967" s="151">
        <v>0</v>
      </c>
      <c r="P5967" s="151">
        <v>0</v>
      </c>
    </row>
    <row r="5968" spans="1:16" ht="22" customHeight="1" x14ac:dyDescent="0.2">
      <c r="A5968" s="150" t="s">
        <v>6797</v>
      </c>
      <c r="B5968" s="151">
        <v>1.1378011672568627E-4</v>
      </c>
      <c r="C5968" s="151">
        <v>2.5006197178995915E-4</v>
      </c>
      <c r="D5968" s="151">
        <v>1.8296584239954318E-4</v>
      </c>
      <c r="E5968" s="151">
        <v>2.0130790643076252E-4</v>
      </c>
      <c r="F5968" s="151">
        <v>2.2295867735424481E-4</v>
      </c>
      <c r="G5968" s="151">
        <v>2.5544156391430639E-4</v>
      </c>
      <c r="H5968" s="151">
        <v>4.0863259847196282E-4</v>
      </c>
      <c r="I5968" s="151">
        <v>1.4842720610595982E-4</v>
      </c>
      <c r="J5968" s="151">
        <v>1.5711731377159201E-4</v>
      </c>
      <c r="K5968" s="151">
        <v>1.2851733288297274E-4</v>
      </c>
      <c r="L5968" s="151">
        <v>2.7505053536752065E-4</v>
      </c>
      <c r="M5968" s="151">
        <v>2.5939469090544915E-4</v>
      </c>
      <c r="N5968" s="151">
        <v>1.4451720347697243E-4</v>
      </c>
      <c r="O5968" s="151">
        <v>2.2487933122127885E-4</v>
      </c>
      <c r="P5968" s="151">
        <v>2.1118307719163496E-4</v>
      </c>
    </row>
    <row r="5969" spans="1:16" ht="22" customHeight="1" x14ac:dyDescent="0.2">
      <c r="A5969" s="150" t="s">
        <v>6798</v>
      </c>
      <c r="B5969" s="151">
        <v>0</v>
      </c>
      <c r="C5969" s="151">
        <v>1.2503098589497957E-4</v>
      </c>
      <c r="D5969" s="151">
        <v>0</v>
      </c>
      <c r="E5969" s="151">
        <v>6.710263547692085E-5</v>
      </c>
      <c r="F5969" s="151">
        <v>0</v>
      </c>
      <c r="G5969" s="151">
        <v>1.2772078195715319E-4</v>
      </c>
      <c r="H5969" s="151">
        <v>0</v>
      </c>
      <c r="I5969" s="151">
        <v>7.421360305297991E-5</v>
      </c>
      <c r="J5969" s="151">
        <v>0</v>
      </c>
      <c r="K5969" s="151">
        <v>1.2851733288297274E-4</v>
      </c>
      <c r="L5969" s="151">
        <v>0</v>
      </c>
      <c r="M5969" s="151">
        <v>1.2969734545272457E-4</v>
      </c>
      <c r="N5969" s="151">
        <v>2.8903440695394484E-5</v>
      </c>
      <c r="O5969" s="151">
        <v>0</v>
      </c>
      <c r="P5969" s="151">
        <v>0</v>
      </c>
    </row>
    <row r="5970" spans="1:16" ht="22" customHeight="1" x14ac:dyDescent="0.2">
      <c r="A5970" s="150" t="s">
        <v>6799</v>
      </c>
      <c r="B5970" s="151">
        <v>0</v>
      </c>
      <c r="C5970" s="151">
        <v>0</v>
      </c>
      <c r="D5970" s="151">
        <v>0</v>
      </c>
      <c r="E5970" s="151">
        <v>0</v>
      </c>
      <c r="F5970" s="151">
        <v>0</v>
      </c>
      <c r="G5970" s="151">
        <v>0</v>
      </c>
      <c r="H5970" s="151">
        <v>0</v>
      </c>
      <c r="I5970" s="151">
        <v>0</v>
      </c>
      <c r="J5970" s="151">
        <v>0</v>
      </c>
      <c r="K5970" s="151">
        <v>0</v>
      </c>
      <c r="L5970" s="151">
        <v>0</v>
      </c>
      <c r="M5970" s="151">
        <v>0</v>
      </c>
      <c r="N5970" s="151">
        <v>5.7806881390788969E-5</v>
      </c>
      <c r="O5970" s="151">
        <v>0</v>
      </c>
      <c r="P5970" s="151">
        <v>3.0169011027376422E-5</v>
      </c>
    </row>
    <row r="5971" spans="1:16" ht="22" customHeight="1" x14ac:dyDescent="0.2">
      <c r="A5971" s="150" t="s">
        <v>6800</v>
      </c>
      <c r="B5971" s="151">
        <v>2.3893824512394115E-3</v>
      </c>
      <c r="C5971" s="151">
        <v>2.2505577461096327E-3</v>
      </c>
      <c r="D5971" s="151">
        <v>2.1955901087945184E-3</v>
      </c>
      <c r="E5971" s="151">
        <v>2.2814896062153087E-3</v>
      </c>
      <c r="F5971" s="151">
        <v>2.7869834669280603E-3</v>
      </c>
      <c r="G5971" s="151">
        <v>2.8098572030573706E-3</v>
      </c>
      <c r="H5971" s="151">
        <v>4.6311694493489115E-3</v>
      </c>
      <c r="I5971" s="151">
        <v>2.7459033129602567E-3</v>
      </c>
      <c r="J5971" s="151">
        <v>3.6922568736324122E-3</v>
      </c>
      <c r="K5971" s="151">
        <v>2.6988639905424277E-3</v>
      </c>
      <c r="L5971" s="151">
        <v>4.4008085658803304E-3</v>
      </c>
      <c r="M5971" s="151">
        <v>2.7236442545072164E-3</v>
      </c>
      <c r="N5971" s="151">
        <v>2.1966614928499812E-3</v>
      </c>
      <c r="O5971" s="151">
        <v>2.4736726434340674E-3</v>
      </c>
      <c r="P5971" s="151">
        <v>2.654872970409125E-3</v>
      </c>
    </row>
    <row r="5972" spans="1:16" ht="22" customHeight="1" x14ac:dyDescent="0.2">
      <c r="A5972" s="150" t="s">
        <v>6801</v>
      </c>
      <c r="B5972" s="151">
        <v>3.4134035017705877E-4</v>
      </c>
      <c r="C5972" s="151">
        <v>1.2503098589497959E-3</v>
      </c>
      <c r="D5972" s="151">
        <v>6.0988614133181064E-4</v>
      </c>
      <c r="E5972" s="151">
        <v>9.394368966768919E-4</v>
      </c>
      <c r="F5972" s="151">
        <v>5.573966933856121E-4</v>
      </c>
      <c r="G5972" s="151">
        <v>1.2772078195715322E-3</v>
      </c>
      <c r="H5972" s="151">
        <v>6.8105433078660476E-4</v>
      </c>
      <c r="I5972" s="151">
        <v>8.9056323663575887E-4</v>
      </c>
      <c r="J5972" s="151">
        <v>5.49910598200572E-4</v>
      </c>
      <c r="K5972" s="151">
        <v>1.2851733288297275E-3</v>
      </c>
      <c r="L5972" s="151">
        <v>9.6267687378632236E-4</v>
      </c>
      <c r="M5972" s="151">
        <v>6.4848672726362301E-4</v>
      </c>
      <c r="N5972" s="151">
        <v>7.803928987756511E-4</v>
      </c>
      <c r="O5972" s="151">
        <v>1.0119569904957549E-3</v>
      </c>
      <c r="P5972" s="151">
        <v>7.542252756844106E-4</v>
      </c>
    </row>
    <row r="5973" spans="1:16" ht="22" customHeight="1" x14ac:dyDescent="0.2">
      <c r="A5973" s="150" t="s">
        <v>6802</v>
      </c>
      <c r="B5973" s="151">
        <v>0</v>
      </c>
      <c r="C5973" s="151">
        <v>1.2503098589497957E-4</v>
      </c>
      <c r="D5973" s="151">
        <v>0</v>
      </c>
      <c r="E5973" s="151">
        <v>6.710263547692085E-5</v>
      </c>
      <c r="F5973" s="151">
        <v>0</v>
      </c>
      <c r="G5973" s="151">
        <v>0</v>
      </c>
      <c r="H5973" s="151">
        <v>0</v>
      </c>
      <c r="I5973" s="151">
        <v>0</v>
      </c>
      <c r="J5973" s="151">
        <v>0</v>
      </c>
      <c r="K5973" s="151">
        <v>0</v>
      </c>
      <c r="L5973" s="151">
        <v>0</v>
      </c>
      <c r="M5973" s="151">
        <v>0</v>
      </c>
      <c r="N5973" s="151">
        <v>1.1561376278157794E-4</v>
      </c>
      <c r="O5973" s="151">
        <v>1.1243966561063943E-4</v>
      </c>
      <c r="P5973" s="151">
        <v>9.0507033082129259E-5</v>
      </c>
    </row>
    <row r="5974" spans="1:16" ht="22" customHeight="1" x14ac:dyDescent="0.2">
      <c r="A5974" s="150" t="s">
        <v>6803</v>
      </c>
      <c r="B5974" s="151">
        <v>0</v>
      </c>
      <c r="C5974" s="151">
        <v>0</v>
      </c>
      <c r="D5974" s="151">
        <v>0</v>
      </c>
      <c r="E5974" s="151">
        <v>0</v>
      </c>
      <c r="F5974" s="151">
        <v>1.1147933867712241E-4</v>
      </c>
      <c r="G5974" s="151">
        <v>0</v>
      </c>
      <c r="H5974" s="151">
        <v>0</v>
      </c>
      <c r="I5974" s="151">
        <v>0</v>
      </c>
      <c r="J5974" s="151">
        <v>0</v>
      </c>
      <c r="K5974" s="151">
        <v>0</v>
      </c>
      <c r="L5974" s="151">
        <v>0</v>
      </c>
      <c r="M5974" s="151">
        <v>0</v>
      </c>
      <c r="N5974" s="151">
        <v>0</v>
      </c>
      <c r="O5974" s="151">
        <v>0</v>
      </c>
      <c r="P5974" s="151">
        <v>3.0169011027376422E-5</v>
      </c>
    </row>
    <row r="5975" spans="1:16" ht="22" customHeight="1" x14ac:dyDescent="0.2">
      <c r="A5975" s="150" t="s">
        <v>6804</v>
      </c>
      <c r="B5975" s="151">
        <v>0</v>
      </c>
      <c r="C5975" s="151">
        <v>0</v>
      </c>
      <c r="D5975" s="151">
        <v>0</v>
      </c>
      <c r="E5975" s="151">
        <v>0</v>
      </c>
      <c r="F5975" s="151">
        <v>1.1147933867712241E-4</v>
      </c>
      <c r="G5975" s="151">
        <v>0</v>
      </c>
      <c r="H5975" s="151">
        <v>0</v>
      </c>
      <c r="I5975" s="151">
        <v>0</v>
      </c>
      <c r="J5975" s="151">
        <v>0</v>
      </c>
      <c r="K5975" s="151">
        <v>0</v>
      </c>
      <c r="L5975" s="151">
        <v>0</v>
      </c>
      <c r="M5975" s="151">
        <v>0</v>
      </c>
      <c r="N5975" s="151">
        <v>2.8903440695394484E-5</v>
      </c>
      <c r="O5975" s="151">
        <v>0</v>
      </c>
      <c r="P5975" s="151">
        <v>3.0169011027376422E-5</v>
      </c>
    </row>
    <row r="5976" spans="1:16" ht="22" customHeight="1" x14ac:dyDescent="0.2">
      <c r="A5976" s="150" t="s">
        <v>6805</v>
      </c>
      <c r="B5976" s="151">
        <v>1.1480516282231407E-4</v>
      </c>
      <c r="C5976" s="151">
        <v>1.2615739117331274E-4</v>
      </c>
      <c r="D5976" s="151">
        <v>1.2307612221470774E-4</v>
      </c>
      <c r="E5976" s="151">
        <v>6.7707163724460673E-5</v>
      </c>
      <c r="F5976" s="151">
        <v>1.1248365704358297E-4</v>
      </c>
      <c r="G5976" s="151">
        <v>1.2887141963244288E-4</v>
      </c>
      <c r="H5976" s="151">
        <v>1.3743799107765716E-4</v>
      </c>
      <c r="I5976" s="151">
        <v>7.4882194071475232E-5</v>
      </c>
      <c r="J5976" s="151">
        <v>1.5853278506683158E-4</v>
      </c>
      <c r="K5976" s="151">
        <v>1.2967514669272925E-4</v>
      </c>
      <c r="L5976" s="151">
        <v>1.3876423405928971E-4</v>
      </c>
      <c r="M5976" s="151">
        <v>1.3086579000635274E-4</v>
      </c>
      <c r="N5976" s="151">
        <v>4.6662131284817046E-4</v>
      </c>
      <c r="O5976" s="151">
        <v>3.4035790671328693E-4</v>
      </c>
      <c r="P5976" s="151">
        <v>5.1749366663175408E-4</v>
      </c>
    </row>
    <row r="5977" spans="1:16" ht="22" customHeight="1" x14ac:dyDescent="0.2">
      <c r="A5977" s="150" t="s">
        <v>6806</v>
      </c>
      <c r="B5977" s="151">
        <v>5.740258141115704E-4</v>
      </c>
      <c r="C5977" s="151">
        <v>2.5231478234662548E-4</v>
      </c>
      <c r="D5977" s="151">
        <v>7.9999479439560024E-4</v>
      </c>
      <c r="E5977" s="151">
        <v>2.7082865489784269E-4</v>
      </c>
      <c r="F5977" s="151">
        <v>5.6241828521791479E-4</v>
      </c>
      <c r="G5977" s="151">
        <v>2.5774283926488576E-4</v>
      </c>
      <c r="H5977" s="151">
        <v>8.2462794646594303E-4</v>
      </c>
      <c r="I5977" s="151">
        <v>7.4882194071475232E-5</v>
      </c>
      <c r="J5977" s="151">
        <v>1.0304631029344053E-3</v>
      </c>
      <c r="K5977" s="151">
        <v>2.5935029338545849E-4</v>
      </c>
      <c r="L5977" s="151">
        <v>5.5505693623715882E-4</v>
      </c>
      <c r="M5977" s="151">
        <v>3.9259737001905826E-4</v>
      </c>
      <c r="N5977" s="151">
        <v>5.2494897695419182E-4</v>
      </c>
      <c r="O5977" s="151">
        <v>5.6726317785547821E-4</v>
      </c>
      <c r="P5977" s="151">
        <v>7.9146090190738863E-4</v>
      </c>
    </row>
    <row r="5978" spans="1:16" ht="22" customHeight="1" x14ac:dyDescent="0.2">
      <c r="A5978" s="150" t="s">
        <v>6807</v>
      </c>
      <c r="B5978" s="151">
        <v>1.1480516282231407E-4</v>
      </c>
      <c r="C5978" s="151">
        <v>0</v>
      </c>
      <c r="D5978" s="151">
        <v>1.2307612221470774E-4</v>
      </c>
      <c r="E5978" s="151">
        <v>0</v>
      </c>
      <c r="F5978" s="151">
        <v>1.1248365704358297E-4</v>
      </c>
      <c r="G5978" s="151">
        <v>0</v>
      </c>
      <c r="H5978" s="151">
        <v>1.3743799107765716E-4</v>
      </c>
      <c r="I5978" s="151">
        <v>0</v>
      </c>
      <c r="J5978" s="151">
        <v>2.3779917760024738E-4</v>
      </c>
      <c r="K5978" s="151">
        <v>0</v>
      </c>
      <c r="L5978" s="151">
        <v>1.3876423405928971E-4</v>
      </c>
      <c r="M5978" s="151">
        <v>0</v>
      </c>
      <c r="N5978" s="151">
        <v>5.8327664106021307E-5</v>
      </c>
      <c r="O5978" s="151">
        <v>0</v>
      </c>
      <c r="P5978" s="151">
        <v>9.1322411758544854E-5</v>
      </c>
    </row>
    <row r="5979" spans="1:16" ht="22" customHeight="1" x14ac:dyDescent="0.2">
      <c r="A5979" s="150" t="s">
        <v>6808</v>
      </c>
      <c r="B5979" s="151">
        <v>0</v>
      </c>
      <c r="C5979" s="151">
        <v>0</v>
      </c>
      <c r="D5979" s="151">
        <v>0</v>
      </c>
      <c r="E5979" s="151">
        <v>6.7707163724460673E-5</v>
      </c>
      <c r="F5979" s="151">
        <v>0</v>
      </c>
      <c r="G5979" s="151">
        <v>0</v>
      </c>
      <c r="H5979" s="151">
        <v>0</v>
      </c>
      <c r="I5979" s="151">
        <v>0</v>
      </c>
      <c r="J5979" s="151">
        <v>0</v>
      </c>
      <c r="K5979" s="151">
        <v>0</v>
      </c>
      <c r="L5979" s="151">
        <v>0</v>
      </c>
      <c r="M5979" s="151">
        <v>0</v>
      </c>
      <c r="N5979" s="151">
        <v>0</v>
      </c>
      <c r="O5979" s="151">
        <v>0</v>
      </c>
      <c r="P5979" s="151">
        <v>0</v>
      </c>
    </row>
    <row r="5980" spans="1:16" ht="22" customHeight="1" x14ac:dyDescent="0.2">
      <c r="A5980" s="150" t="s">
        <v>6809</v>
      </c>
      <c r="B5980" s="151">
        <v>1.1480516282231407E-4</v>
      </c>
      <c r="C5980" s="151">
        <v>0</v>
      </c>
      <c r="D5980" s="151">
        <v>6.153806110735387E-5</v>
      </c>
      <c r="E5980" s="151">
        <v>0</v>
      </c>
      <c r="F5980" s="151">
        <v>0</v>
      </c>
      <c r="G5980" s="151">
        <v>0</v>
      </c>
      <c r="H5980" s="151">
        <v>0</v>
      </c>
      <c r="I5980" s="151">
        <v>0</v>
      </c>
      <c r="J5980" s="151">
        <v>0</v>
      </c>
      <c r="K5980" s="151">
        <v>0</v>
      </c>
      <c r="L5980" s="151">
        <v>0</v>
      </c>
      <c r="M5980" s="151">
        <v>0</v>
      </c>
      <c r="N5980" s="151">
        <v>5.8327664106021307E-5</v>
      </c>
      <c r="O5980" s="151">
        <v>1.1345263557109564E-4</v>
      </c>
      <c r="P5980" s="151">
        <v>3.0440803919514949E-5</v>
      </c>
    </row>
    <row r="5981" spans="1:16" ht="22" customHeight="1" x14ac:dyDescent="0.2">
      <c r="A5981" s="150" t="s">
        <v>6810</v>
      </c>
      <c r="B5981" s="151">
        <v>1.1584884612069874E-4</v>
      </c>
      <c r="C5981" s="151">
        <v>0</v>
      </c>
      <c r="D5981" s="151">
        <v>1.2419499605302326E-4</v>
      </c>
      <c r="E5981" s="151">
        <v>0</v>
      </c>
      <c r="F5981" s="151">
        <v>1.1350623574397917E-4</v>
      </c>
      <c r="G5981" s="151">
        <v>0</v>
      </c>
      <c r="H5981" s="151">
        <v>1.3868742736018131E-4</v>
      </c>
      <c r="I5981" s="151">
        <v>0</v>
      </c>
      <c r="J5981" s="151">
        <v>2.3996098830570415E-4</v>
      </c>
      <c r="K5981" s="151">
        <v>0</v>
      </c>
      <c r="L5981" s="151">
        <v>1.4002572709619234E-4</v>
      </c>
      <c r="M5981" s="151">
        <v>0</v>
      </c>
      <c r="N5981" s="151">
        <v>1.4714478899473558E-4</v>
      </c>
      <c r="O5981" s="151">
        <v>1.144840231671965E-4</v>
      </c>
      <c r="P5981" s="151">
        <v>1.8430523100360869E-4</v>
      </c>
    </row>
    <row r="5982" spans="1:16" ht="22" customHeight="1" x14ac:dyDescent="0.2">
      <c r="A5982" s="150" t="s">
        <v>6811</v>
      </c>
      <c r="B5982" s="151">
        <v>5.7924423060349379E-4</v>
      </c>
      <c r="C5982" s="151">
        <v>0</v>
      </c>
      <c r="D5982" s="151">
        <v>8.072674743446512E-4</v>
      </c>
      <c r="E5982" s="151">
        <v>0</v>
      </c>
      <c r="F5982" s="151">
        <v>6.8103741446387501E-4</v>
      </c>
      <c r="G5982" s="151">
        <v>0</v>
      </c>
      <c r="H5982" s="151">
        <v>0</v>
      </c>
      <c r="I5982" s="151">
        <v>0</v>
      </c>
      <c r="J5982" s="151">
        <v>0</v>
      </c>
      <c r="K5982" s="151">
        <v>0</v>
      </c>
      <c r="L5982" s="151">
        <v>0</v>
      </c>
      <c r="M5982" s="151">
        <v>0</v>
      </c>
      <c r="N5982" s="151">
        <v>4.1200540918525952E-4</v>
      </c>
      <c r="O5982" s="151">
        <v>3.4345206950158949E-4</v>
      </c>
      <c r="P5982" s="151">
        <v>3.9932800050781884E-4</v>
      </c>
    </row>
    <row r="5983" spans="1:16" ht="22" customHeight="1" x14ac:dyDescent="0.2">
      <c r="A5983" s="150" t="s">
        <v>6812</v>
      </c>
      <c r="B5983" s="151">
        <v>1.1584884612069874E-4</v>
      </c>
      <c r="C5983" s="151">
        <v>0</v>
      </c>
      <c r="D5983" s="151">
        <v>1.2419499605302326E-4</v>
      </c>
      <c r="E5983" s="151">
        <v>0</v>
      </c>
      <c r="F5983" s="151">
        <v>2.2701247148795834E-4</v>
      </c>
      <c r="G5983" s="151">
        <v>0</v>
      </c>
      <c r="H5983" s="151">
        <v>0</v>
      </c>
      <c r="I5983" s="151">
        <v>0</v>
      </c>
      <c r="J5983" s="151">
        <v>0</v>
      </c>
      <c r="K5983" s="151">
        <v>0</v>
      </c>
      <c r="L5983" s="151">
        <v>0</v>
      </c>
      <c r="M5983" s="151">
        <v>0</v>
      </c>
      <c r="N5983" s="151">
        <v>1.1771583119578845E-4</v>
      </c>
      <c r="O5983" s="151">
        <v>1.144840231671965E-4</v>
      </c>
      <c r="P5983" s="151">
        <v>9.2152615501804345E-5</v>
      </c>
    </row>
    <row r="5984" spans="1:16" ht="22" customHeight="1" x14ac:dyDescent="0.2">
      <c r="A5984" s="150" t="s">
        <v>6813</v>
      </c>
      <c r="B5984" s="151">
        <v>0</v>
      </c>
      <c r="C5984" s="151">
        <v>0</v>
      </c>
      <c r="D5984" s="151">
        <v>0</v>
      </c>
      <c r="E5984" s="151">
        <v>0</v>
      </c>
      <c r="F5984" s="151">
        <v>0</v>
      </c>
      <c r="G5984" s="151">
        <v>0</v>
      </c>
      <c r="H5984" s="151">
        <v>1.3995978907908207E-4</v>
      </c>
      <c r="I5984" s="151">
        <v>0</v>
      </c>
      <c r="J5984" s="151">
        <v>0</v>
      </c>
      <c r="K5984" s="151">
        <v>0</v>
      </c>
      <c r="L5984" s="151">
        <v>0</v>
      </c>
      <c r="M5984" s="151">
        <v>0</v>
      </c>
      <c r="N5984" s="151">
        <v>0</v>
      </c>
      <c r="O5984" s="151">
        <v>0</v>
      </c>
      <c r="P5984" s="151">
        <v>0</v>
      </c>
    </row>
    <row r="5985" spans="1:16" ht="22" customHeight="1" x14ac:dyDescent="0.2">
      <c r="A5985" s="150" t="s">
        <v>6814</v>
      </c>
      <c r="B5985" s="151">
        <v>1.1691167957134736E-4</v>
      </c>
      <c r="C5985" s="151">
        <v>0</v>
      </c>
      <c r="D5985" s="151">
        <v>0</v>
      </c>
      <c r="E5985" s="151">
        <v>0</v>
      </c>
      <c r="F5985" s="151">
        <v>0</v>
      </c>
      <c r="G5985" s="151">
        <v>0</v>
      </c>
      <c r="H5985" s="151">
        <v>0</v>
      </c>
      <c r="I5985" s="151">
        <v>0</v>
      </c>
      <c r="J5985" s="151">
        <v>1.6144164350842484E-4</v>
      </c>
      <c r="K5985" s="151">
        <v>1.320545071825041E-4</v>
      </c>
      <c r="L5985" s="151">
        <v>0</v>
      </c>
      <c r="M5985" s="151">
        <v>0</v>
      </c>
      <c r="N5985" s="151">
        <v>0</v>
      </c>
      <c r="O5985" s="151">
        <v>0</v>
      </c>
      <c r="P5985" s="151">
        <v>0</v>
      </c>
    </row>
    <row r="5986" spans="1:16" ht="22" customHeight="1" x14ac:dyDescent="0.2">
      <c r="A5986" s="150" t="s">
        <v>6815</v>
      </c>
      <c r="B5986" s="151">
        <v>0</v>
      </c>
      <c r="C5986" s="151">
        <v>0</v>
      </c>
      <c r="D5986" s="151">
        <v>6.2667199843268617E-5</v>
      </c>
      <c r="E5986" s="151">
        <v>0</v>
      </c>
      <c r="F5986" s="151">
        <v>0</v>
      </c>
      <c r="G5986" s="151">
        <v>0</v>
      </c>
      <c r="H5986" s="151">
        <v>0</v>
      </c>
      <c r="I5986" s="151">
        <v>0</v>
      </c>
      <c r="J5986" s="151">
        <v>8.0720821754212419E-5</v>
      </c>
      <c r="K5986" s="151">
        <v>0</v>
      </c>
      <c r="L5986" s="151">
        <v>0</v>
      </c>
      <c r="M5986" s="151">
        <v>0</v>
      </c>
      <c r="N5986" s="151">
        <v>2.9698948237469565E-5</v>
      </c>
      <c r="O5986" s="151">
        <v>0</v>
      </c>
      <c r="P5986" s="151">
        <v>6.1998701560846958E-5</v>
      </c>
    </row>
    <row r="5987" spans="1:16" ht="22" customHeight="1" x14ac:dyDescent="0.2">
      <c r="A5987" s="150" t="s">
        <v>6816</v>
      </c>
      <c r="B5987" s="151">
        <v>1.1691167957134736E-4</v>
      </c>
      <c r="C5987" s="151">
        <v>0</v>
      </c>
      <c r="D5987" s="151">
        <v>0</v>
      </c>
      <c r="E5987" s="151">
        <v>0</v>
      </c>
      <c r="F5987" s="151">
        <v>0</v>
      </c>
      <c r="G5987" s="151">
        <v>0</v>
      </c>
      <c r="H5987" s="151">
        <v>0</v>
      </c>
      <c r="I5987" s="151">
        <v>0</v>
      </c>
      <c r="J5987" s="151">
        <v>1.6144164350842484E-4</v>
      </c>
      <c r="K5987" s="151">
        <v>0</v>
      </c>
      <c r="L5987" s="151">
        <v>2.8262073358864515E-4</v>
      </c>
      <c r="M5987" s="151">
        <v>0</v>
      </c>
      <c r="N5987" s="151">
        <v>1.7819368942481739E-4</v>
      </c>
      <c r="O5987" s="151">
        <v>1.155343353063451E-4</v>
      </c>
      <c r="P5987" s="151">
        <v>3.099935078042348E-4</v>
      </c>
    </row>
    <row r="5988" spans="1:16" ht="22" customHeight="1" x14ac:dyDescent="0.2">
      <c r="A5988" s="150" t="s">
        <v>6817</v>
      </c>
      <c r="B5988" s="151">
        <v>0</v>
      </c>
      <c r="C5988" s="151">
        <v>1.2847220569025427E-4</v>
      </c>
      <c r="D5988" s="151">
        <v>0</v>
      </c>
      <c r="E5988" s="151">
        <v>1.3789899400761717E-4</v>
      </c>
      <c r="F5988" s="151">
        <v>0</v>
      </c>
      <c r="G5988" s="151">
        <v>1.312360328367079E-4</v>
      </c>
      <c r="H5988" s="151">
        <v>0</v>
      </c>
      <c r="I5988" s="151">
        <v>1.5251235856759176E-4</v>
      </c>
      <c r="J5988" s="151">
        <v>0</v>
      </c>
      <c r="K5988" s="151">
        <v>1.320545071825041E-4</v>
      </c>
      <c r="L5988" s="151">
        <v>0</v>
      </c>
      <c r="M5988" s="151">
        <v>0</v>
      </c>
      <c r="N5988" s="151">
        <v>0</v>
      </c>
      <c r="O5988" s="151">
        <v>0</v>
      </c>
      <c r="P5988" s="151">
        <v>0</v>
      </c>
    </row>
    <row r="5989" spans="1:16" ht="22" customHeight="1" x14ac:dyDescent="0.2">
      <c r="A5989" s="150" t="s">
        <v>6818</v>
      </c>
      <c r="B5989" s="151">
        <v>1.1691167957134736E-4</v>
      </c>
      <c r="C5989" s="151">
        <v>2.5694441138050854E-4</v>
      </c>
      <c r="D5989" s="151">
        <v>1.8800159952980585E-4</v>
      </c>
      <c r="E5989" s="151">
        <v>2.0684849101142575E-4</v>
      </c>
      <c r="F5989" s="151">
        <v>1.1454757735630927E-4</v>
      </c>
      <c r="G5989" s="151">
        <v>1.312360328367079E-4</v>
      </c>
      <c r="H5989" s="151">
        <v>2.7991957815816414E-4</v>
      </c>
      <c r="I5989" s="151">
        <v>2.2876853785138763E-4</v>
      </c>
      <c r="J5989" s="151">
        <v>1.6144164350842484E-4</v>
      </c>
      <c r="K5989" s="151">
        <v>1.320545071825041E-4</v>
      </c>
      <c r="L5989" s="151">
        <v>0</v>
      </c>
      <c r="M5989" s="151">
        <v>1.3326699716243262E-4</v>
      </c>
      <c r="N5989" s="151">
        <v>1.4849474118734782E-4</v>
      </c>
      <c r="O5989" s="151">
        <v>1.155343353063451E-4</v>
      </c>
      <c r="P5989" s="151">
        <v>1.549967539021174E-4</v>
      </c>
    </row>
    <row r="5990" spans="1:16" ht="22" customHeight="1" x14ac:dyDescent="0.2">
      <c r="A5990" s="150" t="s">
        <v>6819</v>
      </c>
      <c r="B5990" s="151">
        <v>0</v>
      </c>
      <c r="C5990" s="151">
        <v>1.2847220569025427E-4</v>
      </c>
      <c r="D5990" s="151">
        <v>6.2667199843268617E-5</v>
      </c>
      <c r="E5990" s="151">
        <v>1.3789899400761717E-4</v>
      </c>
      <c r="F5990" s="151">
        <v>0</v>
      </c>
      <c r="G5990" s="151">
        <v>1.312360328367079E-4</v>
      </c>
      <c r="H5990" s="151">
        <v>0</v>
      </c>
      <c r="I5990" s="151">
        <v>1.5251235856759176E-4</v>
      </c>
      <c r="J5990" s="151">
        <v>0</v>
      </c>
      <c r="K5990" s="151">
        <v>1.320545071825041E-4</v>
      </c>
      <c r="L5990" s="151">
        <v>0</v>
      </c>
      <c r="M5990" s="151">
        <v>1.3326699716243262E-4</v>
      </c>
      <c r="N5990" s="151">
        <v>5.9397896474939131E-5</v>
      </c>
      <c r="O5990" s="151">
        <v>0</v>
      </c>
      <c r="P5990" s="151">
        <v>6.1998701560846958E-5</v>
      </c>
    </row>
    <row r="5991" spans="1:16" ht="22" customHeight="1" x14ac:dyDescent="0.2">
      <c r="A5991" s="150" t="s">
        <v>6820</v>
      </c>
      <c r="B5991" s="151">
        <v>1.1691167957134736E-4</v>
      </c>
      <c r="C5991" s="151">
        <v>0</v>
      </c>
      <c r="D5991" s="151">
        <v>0</v>
      </c>
      <c r="E5991" s="151">
        <v>6.8949497003808585E-5</v>
      </c>
      <c r="F5991" s="151">
        <v>0</v>
      </c>
      <c r="G5991" s="151">
        <v>0</v>
      </c>
      <c r="H5991" s="151">
        <v>1.3995978907908207E-4</v>
      </c>
      <c r="I5991" s="151">
        <v>1.5251235856759176E-4</v>
      </c>
      <c r="J5991" s="151">
        <v>1.6144164350842484E-4</v>
      </c>
      <c r="K5991" s="151">
        <v>0</v>
      </c>
      <c r="L5991" s="151">
        <v>0</v>
      </c>
      <c r="M5991" s="151">
        <v>0</v>
      </c>
      <c r="N5991" s="151">
        <v>0</v>
      </c>
      <c r="O5991" s="151">
        <v>0</v>
      </c>
      <c r="P5991" s="151">
        <v>0</v>
      </c>
    </row>
    <row r="5992" spans="1:16" ht="22" customHeight="1" x14ac:dyDescent="0.2">
      <c r="A5992" s="150" t="s">
        <v>6821</v>
      </c>
      <c r="B5992" s="151">
        <v>0</v>
      </c>
      <c r="C5992" s="151">
        <v>0</v>
      </c>
      <c r="D5992" s="151">
        <v>0</v>
      </c>
      <c r="E5992" s="151">
        <v>0</v>
      </c>
      <c r="F5992" s="151">
        <v>0</v>
      </c>
      <c r="G5992" s="151">
        <v>0</v>
      </c>
      <c r="H5992" s="151">
        <v>0</v>
      </c>
      <c r="I5992" s="151">
        <v>7.6256179283795881E-5</v>
      </c>
      <c r="J5992" s="151">
        <v>0</v>
      </c>
      <c r="K5992" s="151">
        <v>0</v>
      </c>
      <c r="L5992" s="151">
        <v>0</v>
      </c>
      <c r="M5992" s="151">
        <v>1.3326699716243262E-4</v>
      </c>
      <c r="N5992" s="151">
        <v>0</v>
      </c>
      <c r="O5992" s="151">
        <v>0</v>
      </c>
      <c r="P5992" s="151">
        <v>0</v>
      </c>
    </row>
    <row r="5993" spans="1:16" ht="22" customHeight="1" x14ac:dyDescent="0.2">
      <c r="A5993" s="150" t="s">
        <v>6822</v>
      </c>
      <c r="B5993" s="151">
        <v>2.3382335914269472E-4</v>
      </c>
      <c r="C5993" s="151">
        <v>2.5694441138050854E-4</v>
      </c>
      <c r="D5993" s="151">
        <v>1.8800159952980585E-4</v>
      </c>
      <c r="E5993" s="151">
        <v>1.3789899400761717E-4</v>
      </c>
      <c r="F5993" s="151">
        <v>2.2909515471261854E-4</v>
      </c>
      <c r="G5993" s="151">
        <v>1.312360328367079E-4</v>
      </c>
      <c r="H5993" s="151">
        <v>1.3995978907908207E-4</v>
      </c>
      <c r="I5993" s="151">
        <v>1.5251235856759176E-4</v>
      </c>
      <c r="J5993" s="151">
        <v>3.2288328701684968E-4</v>
      </c>
      <c r="K5993" s="151">
        <v>1.320545071825041E-4</v>
      </c>
      <c r="L5993" s="151">
        <v>2.8262073358864515E-4</v>
      </c>
      <c r="M5993" s="151">
        <v>1.3326699716243262E-4</v>
      </c>
      <c r="N5993" s="151">
        <v>1.7819368942481739E-4</v>
      </c>
      <c r="O5993" s="151">
        <v>2.3106867061269021E-4</v>
      </c>
      <c r="P5993" s="151">
        <v>1.8599610468254089E-4</v>
      </c>
    </row>
    <row r="5994" spans="1:16" ht="22" customHeight="1" x14ac:dyDescent="0.2">
      <c r="A5994" s="150" t="s">
        <v>6823</v>
      </c>
      <c r="B5994" s="151">
        <v>0</v>
      </c>
      <c r="C5994" s="151">
        <v>1.2847220569025427E-4</v>
      </c>
      <c r="D5994" s="151">
        <v>0</v>
      </c>
      <c r="E5994" s="151">
        <v>1.3789899400761717E-4</v>
      </c>
      <c r="F5994" s="151">
        <v>0</v>
      </c>
      <c r="G5994" s="151">
        <v>1.312360328367079E-4</v>
      </c>
      <c r="H5994" s="151">
        <v>0</v>
      </c>
      <c r="I5994" s="151">
        <v>1.5251235856759176E-4</v>
      </c>
      <c r="J5994" s="151">
        <v>0</v>
      </c>
      <c r="K5994" s="151">
        <v>1.320545071825041E-4</v>
      </c>
      <c r="L5994" s="151">
        <v>0</v>
      </c>
      <c r="M5994" s="151">
        <v>1.3326699716243262E-4</v>
      </c>
      <c r="N5994" s="151">
        <v>2.9698948237469565E-5</v>
      </c>
      <c r="O5994" s="151">
        <v>0</v>
      </c>
      <c r="P5994" s="151">
        <v>3.0999350780423479E-5</v>
      </c>
    </row>
    <row r="5995" spans="1:16" ht="22" customHeight="1" x14ac:dyDescent="0.2">
      <c r="A5995" s="150" t="s">
        <v>6824</v>
      </c>
      <c r="B5995" s="151">
        <v>2.3382335914269472E-4</v>
      </c>
      <c r="C5995" s="151">
        <v>0</v>
      </c>
      <c r="D5995" s="151">
        <v>3.1333599921634311E-4</v>
      </c>
      <c r="E5995" s="151">
        <v>0</v>
      </c>
      <c r="F5995" s="151">
        <v>2.2909515471261854E-4</v>
      </c>
      <c r="G5995" s="151">
        <v>0</v>
      </c>
      <c r="H5995" s="151">
        <v>0</v>
      </c>
      <c r="I5995" s="151">
        <v>0</v>
      </c>
      <c r="J5995" s="151">
        <v>8.0720821754212419E-5</v>
      </c>
      <c r="K5995" s="151">
        <v>0</v>
      </c>
      <c r="L5995" s="151">
        <v>0</v>
      </c>
      <c r="M5995" s="151">
        <v>0</v>
      </c>
      <c r="N5995" s="151">
        <v>2.6729053413722609E-4</v>
      </c>
      <c r="O5995" s="151">
        <v>1.155343353063451E-4</v>
      </c>
      <c r="P5995" s="151">
        <v>2.4799480624338783E-4</v>
      </c>
    </row>
    <row r="5996" spans="1:16" ht="22" customHeight="1" x14ac:dyDescent="0.2">
      <c r="A5996" s="150" t="s">
        <v>6825</v>
      </c>
      <c r="B5996" s="151">
        <v>0</v>
      </c>
      <c r="C5996" s="151">
        <v>0</v>
      </c>
      <c r="D5996" s="151">
        <v>6.2667199843268617E-5</v>
      </c>
      <c r="E5996" s="151">
        <v>0</v>
      </c>
      <c r="F5996" s="151">
        <v>0</v>
      </c>
      <c r="G5996" s="151">
        <v>0</v>
      </c>
      <c r="H5996" s="151">
        <v>0</v>
      </c>
      <c r="I5996" s="151">
        <v>0</v>
      </c>
      <c r="J5996" s="151">
        <v>0</v>
      </c>
      <c r="K5996" s="151">
        <v>0</v>
      </c>
      <c r="L5996" s="151">
        <v>0</v>
      </c>
      <c r="M5996" s="151">
        <v>0</v>
      </c>
      <c r="N5996" s="151">
        <v>0</v>
      </c>
      <c r="O5996" s="151">
        <v>0</v>
      </c>
      <c r="P5996" s="151">
        <v>0</v>
      </c>
    </row>
    <row r="5997" spans="1:16" ht="22" customHeight="1" x14ac:dyDescent="0.2">
      <c r="A5997" s="150" t="s">
        <v>6826</v>
      </c>
      <c r="B5997" s="151">
        <v>0</v>
      </c>
      <c r="C5997" s="151">
        <v>0</v>
      </c>
      <c r="D5997" s="151">
        <v>0</v>
      </c>
      <c r="E5997" s="151">
        <v>6.8949497003808585E-5</v>
      </c>
      <c r="F5997" s="151">
        <v>0</v>
      </c>
      <c r="G5997" s="151">
        <v>0</v>
      </c>
      <c r="H5997" s="151">
        <v>0</v>
      </c>
      <c r="I5997" s="151">
        <v>0</v>
      </c>
      <c r="J5997" s="151">
        <v>0</v>
      </c>
      <c r="K5997" s="151">
        <v>0</v>
      </c>
      <c r="L5997" s="151">
        <v>0</v>
      </c>
      <c r="M5997" s="151">
        <v>0</v>
      </c>
      <c r="N5997" s="151">
        <v>0</v>
      </c>
      <c r="O5997" s="151">
        <v>0</v>
      </c>
      <c r="P5997" s="151">
        <v>0</v>
      </c>
    </row>
    <row r="5998" spans="1:16" ht="22" customHeight="1" x14ac:dyDescent="0.2">
      <c r="A5998" s="150" t="s">
        <v>6827</v>
      </c>
      <c r="B5998" s="151">
        <v>4.6764671828538945E-4</v>
      </c>
      <c r="C5998" s="151">
        <v>1.2847220569025427E-4</v>
      </c>
      <c r="D5998" s="151">
        <v>3.760031990596117E-4</v>
      </c>
      <c r="E5998" s="151">
        <v>1.3789899400761717E-4</v>
      </c>
      <c r="F5998" s="151">
        <v>4.5819030942523709E-4</v>
      </c>
      <c r="G5998" s="151">
        <v>1.312360328367079E-4</v>
      </c>
      <c r="H5998" s="151">
        <v>1.3995978907908207E-4</v>
      </c>
      <c r="I5998" s="151">
        <v>7.6256179283795881E-5</v>
      </c>
      <c r="J5998" s="151">
        <v>1.6144164350842484E-4</v>
      </c>
      <c r="K5998" s="151">
        <v>1.320545071825041E-4</v>
      </c>
      <c r="L5998" s="151">
        <v>1.4131036679432258E-4</v>
      </c>
      <c r="M5998" s="151">
        <v>1.3326699716243262E-4</v>
      </c>
      <c r="N5998" s="151">
        <v>5.0488212003698264E-4</v>
      </c>
      <c r="O5998" s="151">
        <v>4.6213734122538041E-4</v>
      </c>
      <c r="P5998" s="151">
        <v>3.7199220936508178E-4</v>
      </c>
    </row>
    <row r="5999" spans="1:16" ht="22" customHeight="1" x14ac:dyDescent="0.2">
      <c r="A5999" s="150" t="s">
        <v>6828</v>
      </c>
      <c r="B5999" s="151">
        <v>0</v>
      </c>
      <c r="C5999" s="151">
        <v>0</v>
      </c>
      <c r="D5999" s="151">
        <v>0</v>
      </c>
      <c r="E5999" s="151">
        <v>0</v>
      </c>
      <c r="F5999" s="151">
        <v>0</v>
      </c>
      <c r="G5999" s="151">
        <v>0</v>
      </c>
      <c r="H5999" s="151">
        <v>0</v>
      </c>
      <c r="I5999" s="151">
        <v>0</v>
      </c>
      <c r="J5999" s="151">
        <v>0</v>
      </c>
      <c r="K5999" s="151">
        <v>0</v>
      </c>
      <c r="L5999" s="151">
        <v>0</v>
      </c>
      <c r="M5999" s="151">
        <v>0</v>
      </c>
      <c r="N5999" s="151">
        <v>0</v>
      </c>
      <c r="O5999" s="151">
        <v>0</v>
      </c>
      <c r="P5999" s="151">
        <v>3.1286381806168141E-5</v>
      </c>
    </row>
    <row r="6000" spans="1:16" ht="22" customHeight="1" x14ac:dyDescent="0.2">
      <c r="A6000" s="150" t="s">
        <v>6829</v>
      </c>
      <c r="B6000" s="151">
        <v>0</v>
      </c>
      <c r="C6000" s="151">
        <v>2.5932352630069839E-4</v>
      </c>
      <c r="D6000" s="151">
        <v>6.3247451693669243E-5</v>
      </c>
      <c r="E6000" s="151">
        <v>1.3917583654472472E-4</v>
      </c>
      <c r="F6000" s="151">
        <v>0</v>
      </c>
      <c r="G6000" s="151">
        <v>0</v>
      </c>
      <c r="H6000" s="151">
        <v>1.4125571305203654E-4</v>
      </c>
      <c r="I6000" s="151">
        <v>1.5392451003581019E-4</v>
      </c>
      <c r="J6000" s="151">
        <v>8.1468236770455116E-5</v>
      </c>
      <c r="K6000" s="151">
        <v>1.3327723410086061E-4</v>
      </c>
      <c r="L6000" s="151">
        <v>1.4261879611649221E-4</v>
      </c>
      <c r="M6000" s="151">
        <v>2.6900190167972507E-4</v>
      </c>
      <c r="N6000" s="151">
        <v>2.9973938498927615E-5</v>
      </c>
      <c r="O6000" s="151">
        <v>1.1660409767029274E-4</v>
      </c>
      <c r="P6000" s="151">
        <v>3.1286381806168141E-5</v>
      </c>
    </row>
    <row r="6001" spans="1:16" ht="22" customHeight="1" x14ac:dyDescent="0.2">
      <c r="A6001" s="150" t="s">
        <v>6830</v>
      </c>
      <c r="B6001" s="151">
        <v>0</v>
      </c>
      <c r="C6001" s="151">
        <v>0</v>
      </c>
      <c r="D6001" s="151">
        <v>6.3247451693669243E-5</v>
      </c>
      <c r="E6001" s="151">
        <v>0</v>
      </c>
      <c r="F6001" s="151">
        <v>0</v>
      </c>
      <c r="G6001" s="151">
        <v>0</v>
      </c>
      <c r="H6001" s="151">
        <v>0</v>
      </c>
      <c r="I6001" s="151">
        <v>0</v>
      </c>
      <c r="J6001" s="151">
        <v>0</v>
      </c>
      <c r="K6001" s="151">
        <v>0</v>
      </c>
      <c r="L6001" s="151">
        <v>0</v>
      </c>
      <c r="M6001" s="151">
        <v>1.3450095083986254E-4</v>
      </c>
      <c r="N6001" s="151">
        <v>0</v>
      </c>
      <c r="O6001" s="151">
        <v>0</v>
      </c>
      <c r="P6001" s="151">
        <v>0</v>
      </c>
    </row>
    <row r="6002" spans="1:16" ht="22" customHeight="1" x14ac:dyDescent="0.2">
      <c r="A6002" s="150" t="s">
        <v>6831</v>
      </c>
      <c r="B6002" s="151">
        <v>5.8997097561466955E-4</v>
      </c>
      <c r="C6002" s="151">
        <v>1.6856029209545396E-3</v>
      </c>
      <c r="D6002" s="151">
        <v>4.4273216185568477E-4</v>
      </c>
      <c r="E6002" s="151">
        <v>1.8788737933537838E-3</v>
      </c>
      <c r="F6002" s="151">
        <v>2.3121640614514276E-4</v>
      </c>
      <c r="G6002" s="151">
        <v>1.721865356755695E-3</v>
      </c>
      <c r="H6002" s="151">
        <v>8.4753427831221913E-4</v>
      </c>
      <c r="I6002" s="151">
        <v>2.0010186304655325E-3</v>
      </c>
      <c r="J6002" s="151">
        <v>8.9615060447500625E-4</v>
      </c>
      <c r="K6002" s="151">
        <v>1.4660495751094669E-3</v>
      </c>
      <c r="L6002" s="151">
        <v>5.7047518446596884E-4</v>
      </c>
      <c r="M6002" s="151">
        <v>2.1520152134378006E-3</v>
      </c>
      <c r="N6002" s="151">
        <v>6.8940058547533516E-4</v>
      </c>
      <c r="O6002" s="151">
        <v>8.1622868369204916E-4</v>
      </c>
      <c r="P6002" s="151">
        <v>8.1344592696037162E-4</v>
      </c>
    </row>
    <row r="6003" spans="1:16" ht="22" customHeight="1" x14ac:dyDescent="0.2">
      <c r="A6003" s="150" t="s">
        <v>6832</v>
      </c>
      <c r="B6003" s="151">
        <v>0</v>
      </c>
      <c r="C6003" s="151">
        <v>0</v>
      </c>
      <c r="D6003" s="151">
        <v>0</v>
      </c>
      <c r="E6003" s="151">
        <v>0</v>
      </c>
      <c r="F6003" s="151">
        <v>0</v>
      </c>
      <c r="G6003" s="151">
        <v>0</v>
      </c>
      <c r="H6003" s="151">
        <v>1.4125571305203654E-4</v>
      </c>
      <c r="I6003" s="151">
        <v>0</v>
      </c>
      <c r="J6003" s="151">
        <v>0</v>
      </c>
      <c r="K6003" s="151">
        <v>0</v>
      </c>
      <c r="L6003" s="151">
        <v>0</v>
      </c>
      <c r="M6003" s="151">
        <v>0</v>
      </c>
      <c r="N6003" s="151">
        <v>0</v>
      </c>
      <c r="O6003" s="151">
        <v>0</v>
      </c>
      <c r="P6003" s="151">
        <v>0</v>
      </c>
    </row>
    <row r="6004" spans="1:16" ht="22" customHeight="1" x14ac:dyDescent="0.2">
      <c r="A6004" s="150" t="s">
        <v>6833</v>
      </c>
      <c r="B6004" s="151">
        <v>0</v>
      </c>
      <c r="C6004" s="151">
        <v>0</v>
      </c>
      <c r="D6004" s="151">
        <v>0</v>
      </c>
      <c r="E6004" s="151">
        <v>0</v>
      </c>
      <c r="F6004" s="151">
        <v>0</v>
      </c>
      <c r="G6004" s="151">
        <v>0</v>
      </c>
      <c r="H6004" s="151">
        <v>0</v>
      </c>
      <c r="I6004" s="151">
        <v>0</v>
      </c>
      <c r="J6004" s="151">
        <v>0</v>
      </c>
      <c r="K6004" s="151">
        <v>0</v>
      </c>
      <c r="L6004" s="151">
        <v>1.4261879611649221E-4</v>
      </c>
      <c r="M6004" s="151">
        <v>1.3450095083986254E-4</v>
      </c>
      <c r="N6004" s="151">
        <v>2.9973938498927615E-5</v>
      </c>
      <c r="O6004" s="151">
        <v>1.1660409767029274E-4</v>
      </c>
      <c r="P6004" s="151">
        <v>3.1286381806168141E-5</v>
      </c>
    </row>
    <row r="6005" spans="1:16" ht="22" customHeight="1" x14ac:dyDescent="0.2">
      <c r="A6005" s="150" t="s">
        <v>6834</v>
      </c>
      <c r="B6005" s="151">
        <v>4.7197678049173562E-4</v>
      </c>
      <c r="C6005" s="151">
        <v>7.7797057890209521E-4</v>
      </c>
      <c r="D6005" s="151">
        <v>3.7948471016201548E-4</v>
      </c>
      <c r="E6005" s="151">
        <v>8.3505501926834833E-4</v>
      </c>
      <c r="F6005" s="151">
        <v>8.0925742150799969E-4</v>
      </c>
      <c r="G6005" s="151">
        <v>3.9735354386669883E-4</v>
      </c>
      <c r="H6005" s="151">
        <v>7.0627856526018259E-4</v>
      </c>
      <c r="I6005" s="151">
        <v>3.8481127508952547E-4</v>
      </c>
      <c r="J6005" s="151">
        <v>4.8880942062273064E-4</v>
      </c>
      <c r="K6005" s="151">
        <v>6.663861705043031E-4</v>
      </c>
      <c r="L6005" s="151">
        <v>5.7047518446596884E-4</v>
      </c>
      <c r="M6005" s="151">
        <v>6.7250475419931269E-4</v>
      </c>
      <c r="N6005" s="151">
        <v>6.2945270847747999E-4</v>
      </c>
      <c r="O6005" s="151">
        <v>5.8302048835146372E-4</v>
      </c>
      <c r="P6005" s="151">
        <v>5.9444125431719471E-4</v>
      </c>
    </row>
    <row r="6006" spans="1:16" ht="22" customHeight="1" x14ac:dyDescent="0.2">
      <c r="A6006" s="150" t="s">
        <v>6835</v>
      </c>
      <c r="B6006" s="151">
        <v>4.7197678049173562E-4</v>
      </c>
      <c r="C6006" s="151">
        <v>1.0372941052027935E-3</v>
      </c>
      <c r="D6006" s="151">
        <v>4.4273216185568477E-4</v>
      </c>
      <c r="E6006" s="151">
        <v>6.9587918272362361E-4</v>
      </c>
      <c r="F6006" s="151">
        <v>8.0925742150799969E-4</v>
      </c>
      <c r="G6006" s="151">
        <v>6.6225590644449807E-4</v>
      </c>
      <c r="H6006" s="151">
        <v>2.8251142610407308E-4</v>
      </c>
      <c r="I6006" s="151">
        <v>5.3873578512533566E-4</v>
      </c>
      <c r="J6006" s="151">
        <v>4.0734118385227556E-4</v>
      </c>
      <c r="K6006" s="151">
        <v>6.663861705043031E-4</v>
      </c>
      <c r="L6006" s="151">
        <v>5.7047518446596884E-4</v>
      </c>
      <c r="M6006" s="151">
        <v>5.3800380335945015E-4</v>
      </c>
      <c r="N6006" s="151">
        <v>6.8940058547533516E-4</v>
      </c>
      <c r="O6006" s="151">
        <v>8.1622868369204916E-4</v>
      </c>
      <c r="P6006" s="151">
        <v>6.5701401792953094E-4</v>
      </c>
    </row>
    <row r="6007" spans="1:16" ht="22" customHeight="1" x14ac:dyDescent="0.2">
      <c r="A6007" s="150" t="s">
        <v>6836</v>
      </c>
      <c r="B6007" s="151">
        <v>0</v>
      </c>
      <c r="C6007" s="151">
        <v>1.2966176315034919E-4</v>
      </c>
      <c r="D6007" s="151">
        <v>0</v>
      </c>
      <c r="E6007" s="151">
        <v>0</v>
      </c>
      <c r="F6007" s="151">
        <v>0</v>
      </c>
      <c r="G6007" s="151">
        <v>0</v>
      </c>
      <c r="H6007" s="151">
        <v>0</v>
      </c>
      <c r="I6007" s="151">
        <v>0</v>
      </c>
      <c r="J6007" s="151">
        <v>0</v>
      </c>
      <c r="K6007" s="151">
        <v>0</v>
      </c>
      <c r="L6007" s="151">
        <v>0</v>
      </c>
      <c r="M6007" s="151">
        <v>1.3450095083986254E-4</v>
      </c>
      <c r="N6007" s="151">
        <v>0</v>
      </c>
      <c r="O6007" s="151">
        <v>0</v>
      </c>
      <c r="P6007" s="151">
        <v>0</v>
      </c>
    </row>
    <row r="6008" spans="1:16" ht="22" customHeight="1" x14ac:dyDescent="0.2">
      <c r="A6008" s="150" t="s">
        <v>6837</v>
      </c>
      <c r="B6008" s="151">
        <v>1.5339245365981408E-3</v>
      </c>
      <c r="C6008" s="151">
        <v>0</v>
      </c>
      <c r="D6008" s="151">
        <v>1.7076811957290698E-3</v>
      </c>
      <c r="E6008" s="151">
        <v>6.9587918272362361E-5</v>
      </c>
      <c r="F6008" s="151">
        <v>1.6185148430159994E-3</v>
      </c>
      <c r="G6008" s="151">
        <v>0</v>
      </c>
      <c r="H6008" s="151">
        <v>1.4125571305203654E-4</v>
      </c>
      <c r="I6008" s="151">
        <v>7.6962255017905094E-5</v>
      </c>
      <c r="J6008" s="151">
        <v>4.8880942062273064E-4</v>
      </c>
      <c r="K6008" s="151">
        <v>0</v>
      </c>
      <c r="L6008" s="151">
        <v>2.8523759223298442E-4</v>
      </c>
      <c r="M6008" s="151">
        <v>0</v>
      </c>
      <c r="N6008" s="151">
        <v>1.1689836014581771E-3</v>
      </c>
      <c r="O6008" s="151">
        <v>8.1622868369204916E-4</v>
      </c>
      <c r="P6008" s="151">
        <v>7.1958678154186728E-4</v>
      </c>
    </row>
    <row r="6009" spans="1:16" ht="22" customHeight="1" x14ac:dyDescent="0.2">
      <c r="A6009" s="150" t="s">
        <v>6838</v>
      </c>
      <c r="B6009" s="151">
        <v>0</v>
      </c>
      <c r="C6009" s="151">
        <v>0</v>
      </c>
      <c r="D6009" s="151">
        <v>6.3247451693669243E-5</v>
      </c>
      <c r="E6009" s="151">
        <v>0</v>
      </c>
      <c r="F6009" s="151">
        <v>0</v>
      </c>
      <c r="G6009" s="151">
        <v>0</v>
      </c>
      <c r="H6009" s="151">
        <v>0</v>
      </c>
      <c r="I6009" s="151">
        <v>0</v>
      </c>
      <c r="J6009" s="151">
        <v>0</v>
      </c>
      <c r="K6009" s="151">
        <v>0</v>
      </c>
      <c r="L6009" s="151">
        <v>0</v>
      </c>
      <c r="M6009" s="151">
        <v>0</v>
      </c>
      <c r="N6009" s="151">
        <v>0</v>
      </c>
      <c r="O6009" s="151">
        <v>0</v>
      </c>
      <c r="P6009" s="151">
        <v>0</v>
      </c>
    </row>
    <row r="6010" spans="1:16" ht="22" customHeight="1" x14ac:dyDescent="0.2">
      <c r="A6010" s="150" t="s">
        <v>6839</v>
      </c>
      <c r="B6010" s="151">
        <v>3.5398258536880169E-4</v>
      </c>
      <c r="C6010" s="151">
        <v>0</v>
      </c>
      <c r="D6010" s="151">
        <v>1.2649490338733849E-4</v>
      </c>
      <c r="E6010" s="151">
        <v>0</v>
      </c>
      <c r="F6010" s="151">
        <v>2.3121640614514276E-4</v>
      </c>
      <c r="G6010" s="151">
        <v>0</v>
      </c>
      <c r="H6010" s="151">
        <v>0</v>
      </c>
      <c r="I6010" s="151">
        <v>0</v>
      </c>
      <c r="J6010" s="151">
        <v>0</v>
      </c>
      <c r="K6010" s="151">
        <v>0</v>
      </c>
      <c r="L6010" s="151">
        <v>0</v>
      </c>
      <c r="M6010" s="151">
        <v>0</v>
      </c>
      <c r="N6010" s="151">
        <v>0</v>
      </c>
      <c r="O6010" s="151">
        <v>0</v>
      </c>
      <c r="P6010" s="151">
        <v>0</v>
      </c>
    </row>
    <row r="6011" spans="1:16" ht="22" customHeight="1" x14ac:dyDescent="0.2">
      <c r="A6011" s="150" t="s">
        <v>6840</v>
      </c>
      <c r="B6011" s="151">
        <v>0</v>
      </c>
      <c r="C6011" s="151">
        <v>0</v>
      </c>
      <c r="D6011" s="151">
        <v>0</v>
      </c>
      <c r="E6011" s="151">
        <v>0</v>
      </c>
      <c r="F6011" s="151">
        <v>0</v>
      </c>
      <c r="G6011" s="151">
        <v>0</v>
      </c>
      <c r="H6011" s="151">
        <v>0</v>
      </c>
      <c r="I6011" s="151">
        <v>0</v>
      </c>
      <c r="J6011" s="151">
        <v>0</v>
      </c>
      <c r="K6011" s="151">
        <v>0</v>
      </c>
      <c r="L6011" s="151">
        <v>0</v>
      </c>
      <c r="M6011" s="151">
        <v>0</v>
      </c>
      <c r="N6011" s="151">
        <v>3.0254068765272731E-5</v>
      </c>
      <c r="O6011" s="151">
        <v>0</v>
      </c>
      <c r="P6011" s="151">
        <v>6.3157555795629144E-5</v>
      </c>
    </row>
    <row r="6012" spans="1:16" ht="22" customHeight="1" x14ac:dyDescent="0.2">
      <c r="A6012" s="150" t="s">
        <v>6841</v>
      </c>
      <c r="B6012" s="151">
        <v>1.1909694461006413E-4</v>
      </c>
      <c r="C6012" s="151">
        <v>0</v>
      </c>
      <c r="D6012" s="151">
        <v>6.3838549373049339E-5</v>
      </c>
      <c r="E6012" s="151">
        <v>7.0238272648739578E-5</v>
      </c>
      <c r="F6012" s="151">
        <v>0</v>
      </c>
      <c r="G6012" s="151">
        <v>1.3368904279627251E-4</v>
      </c>
      <c r="H6012" s="151">
        <v>1.4257585990299013E-4</v>
      </c>
      <c r="I6012" s="151">
        <v>7.7681528429287378E-5</v>
      </c>
      <c r="J6012" s="151">
        <v>1.6445924432166641E-4</v>
      </c>
      <c r="K6012" s="151">
        <v>1.3452281572797146E-4</v>
      </c>
      <c r="L6012" s="151">
        <v>1.4395168206150614E-4</v>
      </c>
      <c r="M6012" s="151">
        <v>1.3575796907201078E-4</v>
      </c>
      <c r="N6012" s="151">
        <v>2.7228661888745458E-4</v>
      </c>
      <c r="O6012" s="151">
        <v>2.3538771118488999E-4</v>
      </c>
      <c r="P6012" s="151">
        <v>1.8947266738688744E-4</v>
      </c>
    </row>
    <row r="6013" spans="1:16" ht="22" customHeight="1" x14ac:dyDescent="0.2">
      <c r="A6013" s="150" t="s">
        <v>6842</v>
      </c>
      <c r="B6013" s="151">
        <v>0</v>
      </c>
      <c r="C6013" s="151">
        <v>0</v>
      </c>
      <c r="D6013" s="151">
        <v>0</v>
      </c>
      <c r="E6013" s="151">
        <v>0</v>
      </c>
      <c r="F6013" s="151">
        <v>0</v>
      </c>
      <c r="G6013" s="151">
        <v>0</v>
      </c>
      <c r="H6013" s="151">
        <v>0</v>
      </c>
      <c r="I6013" s="151">
        <v>0</v>
      </c>
      <c r="J6013" s="151">
        <v>0</v>
      </c>
      <c r="K6013" s="151">
        <v>0</v>
      </c>
      <c r="L6013" s="151">
        <v>0</v>
      </c>
      <c r="M6013" s="151">
        <v>0</v>
      </c>
      <c r="N6013" s="151">
        <v>3.0254068765272731E-5</v>
      </c>
      <c r="O6013" s="151">
        <v>0</v>
      </c>
      <c r="P6013" s="151">
        <v>0</v>
      </c>
    </row>
    <row r="6014" spans="1:16" ht="22" customHeight="1" x14ac:dyDescent="0.2">
      <c r="A6014" s="150" t="s">
        <v>6843</v>
      </c>
      <c r="B6014" s="151">
        <v>0</v>
      </c>
      <c r="C6014" s="151">
        <v>0</v>
      </c>
      <c r="D6014" s="151">
        <v>0</v>
      </c>
      <c r="E6014" s="151">
        <v>0</v>
      </c>
      <c r="F6014" s="151">
        <v>0</v>
      </c>
      <c r="G6014" s="151">
        <v>0</v>
      </c>
      <c r="H6014" s="151">
        <v>0</v>
      </c>
      <c r="I6014" s="151">
        <v>0</v>
      </c>
      <c r="J6014" s="151">
        <v>0</v>
      </c>
      <c r="K6014" s="151">
        <v>0</v>
      </c>
      <c r="L6014" s="151">
        <v>0</v>
      </c>
      <c r="M6014" s="151">
        <v>0</v>
      </c>
      <c r="N6014" s="151">
        <v>3.0254068765272731E-5</v>
      </c>
      <c r="O6014" s="151">
        <v>0</v>
      </c>
      <c r="P6014" s="151">
        <v>0</v>
      </c>
    </row>
    <row r="6015" spans="1:16" ht="22" customHeight="1" x14ac:dyDescent="0.2">
      <c r="A6015" s="150" t="s">
        <v>6844</v>
      </c>
      <c r="B6015" s="151">
        <v>2.2628419475912184E-3</v>
      </c>
      <c r="C6015" s="151">
        <v>3.1409653279037865E-3</v>
      </c>
      <c r="D6015" s="151">
        <v>2.0428335799375788E-3</v>
      </c>
      <c r="E6015" s="151">
        <v>2.1773864521109267E-3</v>
      </c>
      <c r="F6015" s="151">
        <v>2.2170844178029578E-3</v>
      </c>
      <c r="G6015" s="151">
        <v>3.6096041554993575E-3</v>
      </c>
      <c r="H6015" s="151">
        <v>3.4218206376717634E-3</v>
      </c>
      <c r="I6015" s="151">
        <v>2.6411719665957708E-3</v>
      </c>
      <c r="J6015" s="151">
        <v>1.7268220653774973E-3</v>
      </c>
      <c r="K6015" s="151">
        <v>2.6904563145594292E-3</v>
      </c>
      <c r="L6015" s="151">
        <v>2.7350819591686168E-3</v>
      </c>
      <c r="M6015" s="151">
        <v>2.579401412368205E-3</v>
      </c>
      <c r="N6015" s="151">
        <v>1.2101627506109092E-3</v>
      </c>
      <c r="O6015" s="151">
        <v>1.4123262671093401E-3</v>
      </c>
      <c r="P6015" s="151">
        <v>1.2631511159125828E-3</v>
      </c>
    </row>
    <row r="6016" spans="1:16" ht="22" customHeight="1" x14ac:dyDescent="0.2">
      <c r="A6016" s="150" t="s">
        <v>6845</v>
      </c>
      <c r="B6016" s="151">
        <v>0</v>
      </c>
      <c r="C6016" s="151">
        <v>1.3087355532932443E-4</v>
      </c>
      <c r="D6016" s="151">
        <v>0</v>
      </c>
      <c r="E6016" s="151">
        <v>7.0238272648739578E-5</v>
      </c>
      <c r="F6016" s="151">
        <v>0</v>
      </c>
      <c r="G6016" s="151">
        <v>0</v>
      </c>
      <c r="H6016" s="151">
        <v>0</v>
      </c>
      <c r="I6016" s="151">
        <v>0</v>
      </c>
      <c r="J6016" s="151">
        <v>0</v>
      </c>
      <c r="K6016" s="151">
        <v>0</v>
      </c>
      <c r="L6016" s="151">
        <v>0</v>
      </c>
      <c r="M6016" s="151">
        <v>0</v>
      </c>
      <c r="N6016" s="151">
        <v>0</v>
      </c>
      <c r="O6016" s="151">
        <v>0</v>
      </c>
      <c r="P6016" s="151">
        <v>0</v>
      </c>
    </row>
    <row r="6017" spans="1:16" ht="22" customHeight="1" x14ac:dyDescent="0.2">
      <c r="A6017" s="150" t="s">
        <v>6846</v>
      </c>
      <c r="B6017" s="151">
        <v>3.5729083383019241E-4</v>
      </c>
      <c r="C6017" s="151">
        <v>0</v>
      </c>
      <c r="D6017" s="151">
        <v>6.3838549373049333E-4</v>
      </c>
      <c r="E6017" s="151">
        <v>7.0238272648739578E-5</v>
      </c>
      <c r="F6017" s="151">
        <v>4.6675461427430687E-4</v>
      </c>
      <c r="G6017" s="151">
        <v>1.3368904279627251E-4</v>
      </c>
      <c r="H6017" s="151">
        <v>1.4257585990299013E-4</v>
      </c>
      <c r="I6017" s="151">
        <v>7.7681528429287378E-5</v>
      </c>
      <c r="J6017" s="151">
        <v>8.2229622160833203E-5</v>
      </c>
      <c r="K6017" s="151">
        <v>2.6904563145594291E-4</v>
      </c>
      <c r="L6017" s="151">
        <v>2.8790336412301228E-4</v>
      </c>
      <c r="M6017" s="151">
        <v>1.3575796907201078E-4</v>
      </c>
      <c r="N6017" s="151">
        <v>5.4457323777490916E-4</v>
      </c>
      <c r="O6017" s="151">
        <v>7.0616313355467003E-4</v>
      </c>
      <c r="P6017" s="151">
        <v>6.6315433585410603E-4</v>
      </c>
    </row>
    <row r="6018" spans="1:16" ht="22" customHeight="1" x14ac:dyDescent="0.2">
      <c r="A6018" s="150" t="s">
        <v>6847</v>
      </c>
      <c r="B6018" s="151">
        <v>2.3819388922012826E-4</v>
      </c>
      <c r="C6018" s="151">
        <v>0</v>
      </c>
      <c r="D6018" s="151">
        <v>6.3838549373049339E-5</v>
      </c>
      <c r="E6018" s="151">
        <v>0</v>
      </c>
      <c r="F6018" s="151">
        <v>2.3337730713715344E-4</v>
      </c>
      <c r="G6018" s="151">
        <v>0</v>
      </c>
      <c r="H6018" s="151">
        <v>0</v>
      </c>
      <c r="I6018" s="151">
        <v>0</v>
      </c>
      <c r="J6018" s="151">
        <v>0</v>
      </c>
      <c r="K6018" s="151">
        <v>0</v>
      </c>
      <c r="L6018" s="151">
        <v>0</v>
      </c>
      <c r="M6018" s="151">
        <v>0</v>
      </c>
      <c r="N6018" s="151">
        <v>0</v>
      </c>
      <c r="O6018" s="151">
        <v>0</v>
      </c>
      <c r="P6018" s="151">
        <v>0</v>
      </c>
    </row>
    <row r="6019" spans="1:16" ht="22" customHeight="1" x14ac:dyDescent="0.2">
      <c r="A6019" s="150" t="s">
        <v>6848</v>
      </c>
      <c r="B6019" s="151">
        <v>7.1458166766038482E-4</v>
      </c>
      <c r="C6019" s="151">
        <v>2.6174711065864886E-4</v>
      </c>
      <c r="D6019" s="151">
        <v>1.0214167899687894E-3</v>
      </c>
      <c r="E6019" s="151">
        <v>2.8095309059495831E-4</v>
      </c>
      <c r="F6019" s="151">
        <v>1.1668865356857672E-3</v>
      </c>
      <c r="G6019" s="151">
        <v>1.3368904279627251E-4</v>
      </c>
      <c r="H6019" s="151">
        <v>2.8515171980598026E-4</v>
      </c>
      <c r="I6019" s="151">
        <v>3.8840764214643689E-4</v>
      </c>
      <c r="J6019" s="151">
        <v>4.1114811080416599E-4</v>
      </c>
      <c r="K6019" s="151">
        <v>2.6904563145594291E-4</v>
      </c>
      <c r="L6019" s="151">
        <v>2.8790336412301228E-4</v>
      </c>
      <c r="M6019" s="151">
        <v>0</v>
      </c>
      <c r="N6019" s="151">
        <v>1.0891464755498183E-3</v>
      </c>
      <c r="O6019" s="151">
        <v>8.23856989147115E-4</v>
      </c>
      <c r="P6019" s="151">
        <v>8.2104822534317891E-4</v>
      </c>
    </row>
    <row r="6020" spans="1:16" ht="22" customHeight="1" x14ac:dyDescent="0.2">
      <c r="A6020" s="150" t="s">
        <v>6849</v>
      </c>
      <c r="B6020" s="151">
        <v>1.2022050069129115E-4</v>
      </c>
      <c r="C6020" s="151">
        <v>2.6421642302335306E-4</v>
      </c>
      <c r="D6020" s="151">
        <v>6.444079983883282E-5</v>
      </c>
      <c r="E6020" s="151">
        <v>6.3810808076166241E-4</v>
      </c>
      <c r="F6020" s="151">
        <v>0</v>
      </c>
      <c r="G6020" s="151">
        <v>4.0485078054342905E-4</v>
      </c>
      <c r="H6020" s="151">
        <v>1.4392091518509382E-4</v>
      </c>
      <c r="I6020" s="151">
        <v>6.2731498429688675E-4</v>
      </c>
      <c r="J6020" s="151">
        <v>1.6601074662658778E-4</v>
      </c>
      <c r="K6020" s="151">
        <v>5.4316759558086598E-4</v>
      </c>
      <c r="L6020" s="151">
        <v>1.4530971679793545E-4</v>
      </c>
      <c r="M6020" s="151">
        <v>5.4815481851717561E-4</v>
      </c>
      <c r="N6020" s="151">
        <v>1.2215793803336538E-4</v>
      </c>
      <c r="O6020" s="151">
        <v>1.1880417498482657E-4</v>
      </c>
      <c r="P6020" s="151">
        <v>1.2750676358740223E-4</v>
      </c>
    </row>
    <row r="6021" spans="1:16" ht="22" customHeight="1" x14ac:dyDescent="0.2">
      <c r="A6021" s="150" t="s">
        <v>6850</v>
      </c>
      <c r="B6021" s="151">
        <v>0</v>
      </c>
      <c r="C6021" s="151">
        <v>0</v>
      </c>
      <c r="D6021" s="151">
        <v>0</v>
      </c>
      <c r="E6021" s="151">
        <v>0</v>
      </c>
      <c r="F6021" s="151">
        <v>0</v>
      </c>
      <c r="G6021" s="151">
        <v>0</v>
      </c>
      <c r="H6021" s="151">
        <v>0</v>
      </c>
      <c r="I6021" s="151">
        <v>7.8414373037110843E-5</v>
      </c>
      <c r="J6021" s="151">
        <v>0</v>
      </c>
      <c r="K6021" s="151">
        <v>0</v>
      </c>
      <c r="L6021" s="151">
        <v>0</v>
      </c>
      <c r="M6021" s="151">
        <v>0</v>
      </c>
      <c r="N6021" s="151">
        <v>0</v>
      </c>
      <c r="O6021" s="151">
        <v>0</v>
      </c>
      <c r="P6021" s="151">
        <v>0</v>
      </c>
    </row>
    <row r="6022" spans="1:16" ht="22" customHeight="1" x14ac:dyDescent="0.2">
      <c r="A6022" s="150" t="s">
        <v>6851</v>
      </c>
      <c r="B6022" s="151">
        <v>1.2022050069129115E-4</v>
      </c>
      <c r="C6022" s="151">
        <v>0</v>
      </c>
      <c r="D6022" s="151">
        <v>1.9332239951649847E-4</v>
      </c>
      <c r="E6022" s="151">
        <v>0</v>
      </c>
      <c r="F6022" s="151">
        <v>1.1778948992299725E-4</v>
      </c>
      <c r="G6022" s="151">
        <v>0</v>
      </c>
      <c r="H6022" s="151">
        <v>0</v>
      </c>
      <c r="I6022" s="151">
        <v>0</v>
      </c>
      <c r="J6022" s="151">
        <v>0</v>
      </c>
      <c r="K6022" s="151">
        <v>0</v>
      </c>
      <c r="L6022" s="151">
        <v>0</v>
      </c>
      <c r="M6022" s="151">
        <v>0</v>
      </c>
      <c r="N6022" s="151">
        <v>9.161845352502403E-5</v>
      </c>
      <c r="O6022" s="151">
        <v>1.1880417498482657E-4</v>
      </c>
      <c r="P6022" s="151">
        <v>6.3753381793701117E-5</v>
      </c>
    </row>
    <row r="6023" spans="1:16" ht="22" customHeight="1" x14ac:dyDescent="0.2">
      <c r="A6023" s="150" t="s">
        <v>6852</v>
      </c>
      <c r="B6023" s="151">
        <v>0</v>
      </c>
      <c r="C6023" s="151">
        <v>0</v>
      </c>
      <c r="D6023" s="151">
        <v>0</v>
      </c>
      <c r="E6023" s="151">
        <v>0</v>
      </c>
      <c r="F6023" s="151">
        <v>0</v>
      </c>
      <c r="G6023" s="151">
        <v>0</v>
      </c>
      <c r="H6023" s="151">
        <v>0</v>
      </c>
      <c r="I6023" s="151">
        <v>0</v>
      </c>
      <c r="J6023" s="151">
        <v>0</v>
      </c>
      <c r="K6023" s="151">
        <v>0</v>
      </c>
      <c r="L6023" s="151">
        <v>0</v>
      </c>
      <c r="M6023" s="151">
        <v>0</v>
      </c>
      <c r="N6023" s="151">
        <v>3.0539484508341346E-5</v>
      </c>
      <c r="O6023" s="151">
        <v>1.1880417498482657E-4</v>
      </c>
      <c r="P6023" s="151">
        <v>3.1876690896850558E-5</v>
      </c>
    </row>
    <row r="6024" spans="1:16" ht="22" customHeight="1" x14ac:dyDescent="0.2">
      <c r="A6024" s="150" t="s">
        <v>6853</v>
      </c>
      <c r="B6024" s="151">
        <v>0</v>
      </c>
      <c r="C6024" s="151">
        <v>0</v>
      </c>
      <c r="D6024" s="151">
        <v>0</v>
      </c>
      <c r="E6024" s="151">
        <v>0</v>
      </c>
      <c r="F6024" s="151">
        <v>0</v>
      </c>
      <c r="G6024" s="151">
        <v>0</v>
      </c>
      <c r="H6024" s="151">
        <v>0</v>
      </c>
      <c r="I6024" s="151">
        <v>0</v>
      </c>
      <c r="J6024" s="151">
        <v>0</v>
      </c>
      <c r="K6024" s="151">
        <v>0</v>
      </c>
      <c r="L6024" s="151">
        <v>0</v>
      </c>
      <c r="M6024" s="151">
        <v>0</v>
      </c>
      <c r="N6024" s="151">
        <v>3.0539484508341346E-5</v>
      </c>
      <c r="O6024" s="151">
        <v>1.1880417498482657E-4</v>
      </c>
      <c r="P6024" s="151">
        <v>0</v>
      </c>
    </row>
    <row r="6025" spans="1:16" ht="22" customHeight="1" x14ac:dyDescent="0.2">
      <c r="A6025" s="150" t="s">
        <v>6854</v>
      </c>
      <c r="B6025" s="151">
        <v>1.3350200362480522E-3</v>
      </c>
      <c r="C6025" s="151">
        <v>2.667327699092898E-4</v>
      </c>
      <c r="D6025" s="151">
        <v>1.3661449565832559E-3</v>
      </c>
      <c r="E6025" s="151">
        <v>1.4315228901743115E-4</v>
      </c>
      <c r="F6025" s="151">
        <v>9.512903567114446E-4</v>
      </c>
      <c r="G6025" s="151">
        <v>1.3623550075429677E-4</v>
      </c>
      <c r="H6025" s="151">
        <v>1.5982074962458991E-3</v>
      </c>
      <c r="I6025" s="151">
        <v>7.9161176589845241E-5</v>
      </c>
      <c r="J6025" s="151">
        <v>1.675918013563648E-3</v>
      </c>
      <c r="K6025" s="151">
        <v>1.3708515507517095E-4</v>
      </c>
      <c r="L6025" s="151">
        <v>1.1735489509014218E-3</v>
      </c>
      <c r="M6025" s="151">
        <v>0</v>
      </c>
      <c r="N6025" s="151">
        <v>4.93285387868066E-4</v>
      </c>
      <c r="O6025" s="151">
        <v>5.996782165900769E-4</v>
      </c>
      <c r="P6025" s="151">
        <v>6.1142529015482884E-4</v>
      </c>
    </row>
    <row r="6026" spans="1:16" ht="22" customHeight="1" x14ac:dyDescent="0.2">
      <c r="A6026" s="150" t="s">
        <v>6855</v>
      </c>
      <c r="B6026" s="151">
        <v>2.4273091568146406E-4</v>
      </c>
      <c r="C6026" s="151">
        <v>0</v>
      </c>
      <c r="D6026" s="151">
        <v>1.3010904348411962E-4</v>
      </c>
      <c r="E6026" s="151">
        <v>7.1576144508715575E-5</v>
      </c>
      <c r="F6026" s="151">
        <v>1.1891129458893057E-4</v>
      </c>
      <c r="G6026" s="151">
        <v>1.3623550075429677E-4</v>
      </c>
      <c r="H6026" s="151">
        <v>2.9058318113561803E-4</v>
      </c>
      <c r="I6026" s="151">
        <v>0</v>
      </c>
      <c r="J6026" s="151">
        <v>3.3518360271272968E-4</v>
      </c>
      <c r="K6026" s="151">
        <v>1.3708515507517095E-4</v>
      </c>
      <c r="L6026" s="151">
        <v>1.4669361886267772E-4</v>
      </c>
      <c r="M6026" s="151">
        <v>1.3834383514957292E-4</v>
      </c>
      <c r="N6026" s="151">
        <v>1.233213469670165E-4</v>
      </c>
      <c r="O6026" s="151">
        <v>1.199356433180154E-4</v>
      </c>
      <c r="P6026" s="151">
        <v>1.2872111371680609E-4</v>
      </c>
    </row>
    <row r="6027" spans="1:16" ht="22" customHeight="1" x14ac:dyDescent="0.2">
      <c r="A6027" s="150" t="s">
        <v>6856</v>
      </c>
      <c r="B6027" s="151">
        <v>0</v>
      </c>
      <c r="C6027" s="151">
        <v>0</v>
      </c>
      <c r="D6027" s="151">
        <v>0</v>
      </c>
      <c r="E6027" s="151">
        <v>0</v>
      </c>
      <c r="F6027" s="151">
        <v>0</v>
      </c>
      <c r="G6027" s="151">
        <v>0</v>
      </c>
      <c r="H6027" s="151">
        <v>1.4529159056780901E-4</v>
      </c>
      <c r="I6027" s="151">
        <v>0</v>
      </c>
      <c r="J6027" s="151">
        <v>2.5138770203454719E-4</v>
      </c>
      <c r="K6027" s="151">
        <v>0</v>
      </c>
      <c r="L6027" s="151">
        <v>4.4008085658803306E-4</v>
      </c>
      <c r="M6027" s="151">
        <v>0</v>
      </c>
      <c r="N6027" s="151">
        <v>6.1660673483508233E-4</v>
      </c>
      <c r="O6027" s="151">
        <v>5.996782165900769E-4</v>
      </c>
      <c r="P6027" s="151">
        <v>5.7924501172562735E-4</v>
      </c>
    </row>
    <row r="6028" spans="1:16" ht="22" customHeight="1" x14ac:dyDescent="0.2">
      <c r="A6028" s="150" t="s">
        <v>6857</v>
      </c>
      <c r="B6028" s="151">
        <v>1.2136545784073203E-4</v>
      </c>
      <c r="C6028" s="151">
        <v>0</v>
      </c>
      <c r="D6028" s="151">
        <v>0</v>
      </c>
      <c r="E6028" s="151">
        <v>0</v>
      </c>
      <c r="F6028" s="151">
        <v>0</v>
      </c>
      <c r="G6028" s="151">
        <v>0</v>
      </c>
      <c r="H6028" s="151">
        <v>0</v>
      </c>
      <c r="I6028" s="151">
        <v>0</v>
      </c>
      <c r="J6028" s="151">
        <v>0</v>
      </c>
      <c r="K6028" s="151">
        <v>0</v>
      </c>
      <c r="L6028" s="151">
        <v>0</v>
      </c>
      <c r="M6028" s="151">
        <v>0</v>
      </c>
      <c r="N6028" s="151">
        <v>0</v>
      </c>
      <c r="O6028" s="151">
        <v>0</v>
      </c>
      <c r="P6028" s="151">
        <v>0</v>
      </c>
    </row>
    <row r="6029" spans="1:16" ht="22" customHeight="1" x14ac:dyDescent="0.2">
      <c r="A6029" s="150" t="s">
        <v>6858</v>
      </c>
      <c r="B6029" s="151">
        <v>1.3350200362480522E-3</v>
      </c>
      <c r="C6029" s="151">
        <v>6.26822009286831E-3</v>
      </c>
      <c r="D6029" s="151">
        <v>1.2360359130991361E-3</v>
      </c>
      <c r="E6029" s="151">
        <v>5.2966346936449528E-3</v>
      </c>
      <c r="F6029" s="151">
        <v>1.1891129458893057E-3</v>
      </c>
      <c r="G6029" s="151">
        <v>5.8581265324347603E-3</v>
      </c>
      <c r="H6029" s="151">
        <v>1.307624315110281E-3</v>
      </c>
      <c r="I6029" s="151">
        <v>1.9790294147461309E-3</v>
      </c>
      <c r="J6029" s="151">
        <v>1.2569385101727361E-3</v>
      </c>
      <c r="K6029" s="151">
        <v>2.6046179464282474E-3</v>
      </c>
      <c r="L6029" s="151">
        <v>1.1735489509014218E-3</v>
      </c>
      <c r="M6029" s="151">
        <v>2.3518451975427395E-3</v>
      </c>
      <c r="N6029" s="151">
        <v>2.4355966025985756E-3</v>
      </c>
      <c r="O6029" s="151">
        <v>2.0389059364062617E-3</v>
      </c>
      <c r="P6029" s="151">
        <v>2.5744222743361213E-3</v>
      </c>
    </row>
    <row r="6030" spans="1:16" ht="22" customHeight="1" x14ac:dyDescent="0.2">
      <c r="A6030" s="150" t="s">
        <v>6859</v>
      </c>
      <c r="B6030" s="151">
        <v>0</v>
      </c>
      <c r="C6030" s="151">
        <v>0</v>
      </c>
      <c r="D6030" s="151">
        <v>0</v>
      </c>
      <c r="E6030" s="151">
        <v>0</v>
      </c>
      <c r="F6030" s="151">
        <v>0</v>
      </c>
      <c r="G6030" s="151">
        <v>0</v>
      </c>
      <c r="H6030" s="151">
        <v>0</v>
      </c>
      <c r="I6030" s="151">
        <v>0</v>
      </c>
      <c r="J6030" s="151">
        <v>0</v>
      </c>
      <c r="K6030" s="151">
        <v>0</v>
      </c>
      <c r="L6030" s="151">
        <v>0</v>
      </c>
      <c r="M6030" s="151">
        <v>0</v>
      </c>
      <c r="N6030" s="151">
        <v>3.0830336741754125E-5</v>
      </c>
      <c r="O6030" s="151">
        <v>0</v>
      </c>
      <c r="P6030" s="151">
        <v>0</v>
      </c>
    </row>
    <row r="6031" spans="1:16" ht="22" customHeight="1" x14ac:dyDescent="0.2">
      <c r="A6031" s="150" t="s">
        <v>6860</v>
      </c>
      <c r="B6031" s="151">
        <v>0</v>
      </c>
      <c r="C6031" s="151">
        <v>0</v>
      </c>
      <c r="D6031" s="151">
        <v>0</v>
      </c>
      <c r="E6031" s="151">
        <v>0</v>
      </c>
      <c r="F6031" s="151">
        <v>0</v>
      </c>
      <c r="G6031" s="151">
        <v>0</v>
      </c>
      <c r="H6031" s="151">
        <v>0</v>
      </c>
      <c r="I6031" s="151">
        <v>0</v>
      </c>
      <c r="J6031" s="151">
        <v>8.379590067818242E-5</v>
      </c>
      <c r="K6031" s="151">
        <v>0</v>
      </c>
      <c r="L6031" s="151">
        <v>0</v>
      </c>
      <c r="M6031" s="151">
        <v>0</v>
      </c>
      <c r="N6031" s="151">
        <v>0</v>
      </c>
      <c r="O6031" s="151">
        <v>0</v>
      </c>
      <c r="P6031" s="151">
        <v>0</v>
      </c>
    </row>
    <row r="6032" spans="1:16" ht="22" customHeight="1" x14ac:dyDescent="0.2">
      <c r="A6032" s="150" t="s">
        <v>6861</v>
      </c>
      <c r="B6032" s="151">
        <v>0</v>
      </c>
      <c r="C6032" s="151">
        <v>0</v>
      </c>
      <c r="D6032" s="151">
        <v>0</v>
      </c>
      <c r="E6032" s="151">
        <v>0</v>
      </c>
      <c r="F6032" s="151">
        <v>0</v>
      </c>
      <c r="G6032" s="151">
        <v>0</v>
      </c>
      <c r="H6032" s="151">
        <v>0</v>
      </c>
      <c r="I6032" s="151">
        <v>0</v>
      </c>
      <c r="J6032" s="151">
        <v>0</v>
      </c>
      <c r="K6032" s="151">
        <v>0</v>
      </c>
      <c r="L6032" s="151">
        <v>0</v>
      </c>
      <c r="M6032" s="151">
        <v>0</v>
      </c>
      <c r="N6032" s="151">
        <v>1.233213469670165E-4</v>
      </c>
      <c r="O6032" s="151">
        <v>1.199356433180154E-4</v>
      </c>
      <c r="P6032" s="151">
        <v>1.2872111371680609E-4</v>
      </c>
    </row>
    <row r="6033" spans="1:16" ht="22" customHeight="1" x14ac:dyDescent="0.2">
      <c r="A6033" s="150" t="s">
        <v>6862</v>
      </c>
      <c r="B6033" s="151">
        <v>2.4506486679378581E-4</v>
      </c>
      <c r="C6033" s="151">
        <v>1.3464875404074726E-4</v>
      </c>
      <c r="D6033" s="151">
        <v>2.6272018395831845E-4</v>
      </c>
      <c r="E6033" s="151">
        <v>7.2264376667453221E-5</v>
      </c>
      <c r="F6033" s="151">
        <v>4.8021868968606577E-4</v>
      </c>
      <c r="G6033" s="151">
        <v>0</v>
      </c>
      <c r="H6033" s="151">
        <v>4.4006587527749844E-4</v>
      </c>
      <c r="I6033" s="151">
        <v>0</v>
      </c>
      <c r="J6033" s="151">
        <v>6.7681304393916563E-4</v>
      </c>
      <c r="K6033" s="151">
        <v>1.3840328156627835E-4</v>
      </c>
      <c r="L6033" s="151">
        <v>1.4810413442866501E-4</v>
      </c>
      <c r="M6033" s="151">
        <v>0</v>
      </c>
      <c r="N6033" s="151">
        <v>1.8676069372408746E-4</v>
      </c>
      <c r="O6033" s="151">
        <v>2.421777413152234E-4</v>
      </c>
      <c r="P6033" s="151">
        <v>3.2489704183328455E-4</v>
      </c>
    </row>
    <row r="6034" spans="1:16" ht="22" customHeight="1" x14ac:dyDescent="0.2">
      <c r="A6034" s="150" t="s">
        <v>6863</v>
      </c>
      <c r="B6034" s="151">
        <v>6.126621669844646E-4</v>
      </c>
      <c r="C6034" s="151">
        <v>5.3859501616298903E-4</v>
      </c>
      <c r="D6034" s="151">
        <v>7.8816055187495534E-4</v>
      </c>
      <c r="E6034" s="151">
        <v>3.6132188333726613E-4</v>
      </c>
      <c r="F6034" s="151">
        <v>4.8021868968606577E-4</v>
      </c>
      <c r="G6034" s="151">
        <v>5.5018182996927534E-4</v>
      </c>
      <c r="H6034" s="151">
        <v>1.3201976258324954E-3</v>
      </c>
      <c r="I6034" s="151">
        <v>2.3976702524808896E-4</v>
      </c>
      <c r="J6034" s="151">
        <v>1.1844228268935398E-3</v>
      </c>
      <c r="K6034" s="151">
        <v>6.9201640783139175E-4</v>
      </c>
      <c r="L6034" s="151">
        <v>8.8862480657198994E-4</v>
      </c>
      <c r="M6034" s="151">
        <v>5.5869625733481363E-4</v>
      </c>
      <c r="N6034" s="151">
        <v>9.6493025090778513E-4</v>
      </c>
      <c r="O6034" s="151">
        <v>1.0897998359185052E-3</v>
      </c>
      <c r="P6034" s="151">
        <v>1.0396705338665106E-3</v>
      </c>
    </row>
    <row r="6035" spans="1:16" ht="22" customHeight="1" x14ac:dyDescent="0.2">
      <c r="A6035" s="150" t="s">
        <v>6864</v>
      </c>
      <c r="B6035" s="151">
        <v>0</v>
      </c>
      <c r="C6035" s="151">
        <v>0</v>
      </c>
      <c r="D6035" s="151">
        <v>6.5680045989579611E-5</v>
      </c>
      <c r="E6035" s="151">
        <v>0</v>
      </c>
      <c r="F6035" s="151">
        <v>0</v>
      </c>
      <c r="G6035" s="151">
        <v>0</v>
      </c>
      <c r="H6035" s="151">
        <v>0</v>
      </c>
      <c r="I6035" s="151">
        <v>0</v>
      </c>
      <c r="J6035" s="151">
        <v>0</v>
      </c>
      <c r="K6035" s="151">
        <v>0</v>
      </c>
      <c r="L6035" s="151">
        <v>0</v>
      </c>
      <c r="M6035" s="151">
        <v>0</v>
      </c>
      <c r="N6035" s="151">
        <v>0</v>
      </c>
      <c r="O6035" s="151">
        <v>1.210888706576117E-4</v>
      </c>
      <c r="P6035" s="151">
        <v>0</v>
      </c>
    </row>
    <row r="6036" spans="1:16" ht="22" customHeight="1" x14ac:dyDescent="0.2">
      <c r="A6036" s="150" t="s">
        <v>6865</v>
      </c>
      <c r="B6036" s="151">
        <v>0</v>
      </c>
      <c r="C6036" s="151">
        <v>0</v>
      </c>
      <c r="D6036" s="151">
        <v>1.3136009197915922E-4</v>
      </c>
      <c r="E6036" s="151">
        <v>0</v>
      </c>
      <c r="F6036" s="151">
        <v>0</v>
      </c>
      <c r="G6036" s="151">
        <v>0</v>
      </c>
      <c r="H6036" s="151">
        <v>1.4668862509249948E-4</v>
      </c>
      <c r="I6036" s="151">
        <v>7.9922341749362992E-5</v>
      </c>
      <c r="J6036" s="151">
        <v>2.538048914771871E-4</v>
      </c>
      <c r="K6036" s="151">
        <v>0</v>
      </c>
      <c r="L6036" s="151">
        <v>5.9241653771466003E-4</v>
      </c>
      <c r="M6036" s="151">
        <v>0</v>
      </c>
      <c r="N6036" s="151">
        <v>8.7154990404574137E-4</v>
      </c>
      <c r="O6036" s="151">
        <v>6.0544435328805854E-4</v>
      </c>
      <c r="P6036" s="151">
        <v>7.79752900399883E-4</v>
      </c>
    </row>
    <row r="6037" spans="1:16" ht="22" customHeight="1" x14ac:dyDescent="0.2">
      <c r="A6037" s="150" t="s">
        <v>6866</v>
      </c>
      <c r="B6037" s="151">
        <v>0</v>
      </c>
      <c r="C6037" s="151">
        <v>0</v>
      </c>
      <c r="D6037" s="151">
        <v>0</v>
      </c>
      <c r="E6037" s="151">
        <v>0</v>
      </c>
      <c r="F6037" s="151">
        <v>0</v>
      </c>
      <c r="G6037" s="151">
        <v>0</v>
      </c>
      <c r="H6037" s="151">
        <v>0</v>
      </c>
      <c r="I6037" s="151">
        <v>0</v>
      </c>
      <c r="J6037" s="151">
        <v>0</v>
      </c>
      <c r="K6037" s="151">
        <v>0</v>
      </c>
      <c r="L6037" s="151">
        <v>0</v>
      </c>
      <c r="M6037" s="151">
        <v>1.3967406433370341E-4</v>
      </c>
      <c r="N6037" s="151">
        <v>0</v>
      </c>
      <c r="O6037" s="151">
        <v>0</v>
      </c>
      <c r="P6037" s="151">
        <v>0</v>
      </c>
    </row>
    <row r="6038" spans="1:16" ht="22" customHeight="1" x14ac:dyDescent="0.2">
      <c r="A6038" s="150" t="s">
        <v>6867</v>
      </c>
      <c r="B6038" s="151">
        <v>0</v>
      </c>
      <c r="C6038" s="151">
        <v>0</v>
      </c>
      <c r="D6038" s="151">
        <v>0</v>
      </c>
      <c r="E6038" s="151">
        <v>7.2264376667453221E-5</v>
      </c>
      <c r="F6038" s="151">
        <v>0</v>
      </c>
      <c r="G6038" s="151">
        <v>0</v>
      </c>
      <c r="H6038" s="151">
        <v>0</v>
      </c>
      <c r="I6038" s="151">
        <v>0</v>
      </c>
      <c r="J6038" s="151">
        <v>0</v>
      </c>
      <c r="K6038" s="151">
        <v>0</v>
      </c>
      <c r="L6038" s="151">
        <v>0</v>
      </c>
      <c r="M6038" s="151">
        <v>0</v>
      </c>
      <c r="N6038" s="151">
        <v>0</v>
      </c>
      <c r="O6038" s="151">
        <v>0</v>
      </c>
      <c r="P6038" s="151">
        <v>0</v>
      </c>
    </row>
    <row r="6039" spans="1:16" ht="22" customHeight="1" x14ac:dyDescent="0.2">
      <c r="A6039" s="150" t="s">
        <v>6868</v>
      </c>
      <c r="B6039" s="151">
        <v>1.225324333968929E-4</v>
      </c>
      <c r="C6039" s="151">
        <v>4.039462621222418E-4</v>
      </c>
      <c r="D6039" s="151">
        <v>1.3136009197915922E-4</v>
      </c>
      <c r="E6039" s="151">
        <v>2.8905750666981288E-4</v>
      </c>
      <c r="F6039" s="151">
        <v>1.2005467242151644E-4</v>
      </c>
      <c r="G6039" s="151">
        <v>4.1263637247695653E-4</v>
      </c>
      <c r="H6039" s="151">
        <v>2.9337725018499896E-4</v>
      </c>
      <c r="I6039" s="151">
        <v>3.9961170874681495E-4</v>
      </c>
      <c r="J6039" s="151">
        <v>2.538048914771871E-4</v>
      </c>
      <c r="K6039" s="151">
        <v>4.1520984469883506E-4</v>
      </c>
      <c r="L6039" s="151">
        <v>2.9620826885733002E-4</v>
      </c>
      <c r="M6039" s="151">
        <v>2.7934812866740682E-4</v>
      </c>
      <c r="N6039" s="151">
        <v>1.5563391143673955E-4</v>
      </c>
      <c r="O6039" s="151">
        <v>2.421777413152234E-4</v>
      </c>
      <c r="P6039" s="151">
        <v>1.6244852091664227E-4</v>
      </c>
    </row>
    <row r="6040" spans="1:16" ht="22" customHeight="1" x14ac:dyDescent="0.2">
      <c r="A6040" s="150" t="s">
        <v>6869</v>
      </c>
      <c r="B6040" s="151">
        <v>0</v>
      </c>
      <c r="C6040" s="151">
        <v>0</v>
      </c>
      <c r="D6040" s="151">
        <v>0</v>
      </c>
      <c r="E6040" s="151">
        <v>0</v>
      </c>
      <c r="F6040" s="151">
        <v>0</v>
      </c>
      <c r="G6040" s="151">
        <v>0</v>
      </c>
      <c r="H6040" s="151">
        <v>0</v>
      </c>
      <c r="I6040" s="151">
        <v>0</v>
      </c>
      <c r="J6040" s="151">
        <v>8.4601630492395704E-5</v>
      </c>
      <c r="K6040" s="151">
        <v>0</v>
      </c>
      <c r="L6040" s="151">
        <v>0</v>
      </c>
      <c r="M6040" s="151">
        <v>0</v>
      </c>
      <c r="N6040" s="151">
        <v>0</v>
      </c>
      <c r="O6040" s="151">
        <v>0</v>
      </c>
      <c r="P6040" s="151">
        <v>0</v>
      </c>
    </row>
    <row r="6041" spans="1:16" ht="22" customHeight="1" x14ac:dyDescent="0.2">
      <c r="A6041" s="150" t="s">
        <v>6870</v>
      </c>
      <c r="B6041" s="151">
        <v>0</v>
      </c>
      <c r="C6041" s="151">
        <v>0</v>
      </c>
      <c r="D6041" s="151">
        <v>0</v>
      </c>
      <c r="E6041" s="151">
        <v>0</v>
      </c>
      <c r="F6041" s="151">
        <v>0</v>
      </c>
      <c r="G6041" s="151">
        <v>0</v>
      </c>
      <c r="H6041" s="151">
        <v>0</v>
      </c>
      <c r="I6041" s="151">
        <v>0</v>
      </c>
      <c r="J6041" s="151">
        <v>0</v>
      </c>
      <c r="K6041" s="151">
        <v>0</v>
      </c>
      <c r="L6041" s="151">
        <v>0</v>
      </c>
      <c r="M6041" s="151">
        <v>0</v>
      </c>
      <c r="N6041" s="151">
        <v>0</v>
      </c>
      <c r="O6041" s="151">
        <v>0</v>
      </c>
      <c r="P6041" s="151">
        <v>6.4979408366656912E-5</v>
      </c>
    </row>
    <row r="6042" spans="1:16" ht="22" customHeight="1" x14ac:dyDescent="0.2">
      <c r="A6042" s="150" t="s">
        <v>6871</v>
      </c>
      <c r="B6042" s="151">
        <v>2.4506486679378581E-4</v>
      </c>
      <c r="C6042" s="151">
        <v>8.0789252424448359E-4</v>
      </c>
      <c r="D6042" s="151">
        <v>2.6272018395831845E-4</v>
      </c>
      <c r="E6042" s="151">
        <v>7.949081433419854E-4</v>
      </c>
      <c r="F6042" s="151">
        <v>2.4010934484303289E-4</v>
      </c>
      <c r="G6042" s="151">
        <v>2.7509091498463767E-4</v>
      </c>
      <c r="H6042" s="151">
        <v>2.9337725018499896E-4</v>
      </c>
      <c r="I6042" s="151">
        <v>6.3937873399490394E-4</v>
      </c>
      <c r="J6042" s="151">
        <v>3.3840652196958282E-4</v>
      </c>
      <c r="K6042" s="151">
        <v>6.9201640783139175E-4</v>
      </c>
      <c r="L6042" s="151">
        <v>2.9620826885733002E-4</v>
      </c>
      <c r="M6042" s="151">
        <v>5.5869625733481363E-4</v>
      </c>
      <c r="N6042" s="151">
        <v>2.1788747601143534E-4</v>
      </c>
      <c r="O6042" s="151">
        <v>1.210888706576117E-4</v>
      </c>
      <c r="P6042" s="151">
        <v>1.6244852091664227E-4</v>
      </c>
    </row>
    <row r="6043" spans="1:16" ht="22" customHeight="1" x14ac:dyDescent="0.2">
      <c r="A6043" s="150" t="s">
        <v>6872</v>
      </c>
      <c r="B6043" s="151">
        <v>0</v>
      </c>
      <c r="C6043" s="151">
        <v>0</v>
      </c>
      <c r="D6043" s="151">
        <v>1.3136009197915922E-4</v>
      </c>
      <c r="E6043" s="151">
        <v>0</v>
      </c>
      <c r="F6043" s="151">
        <v>1.2005467242151644E-4</v>
      </c>
      <c r="G6043" s="151">
        <v>0</v>
      </c>
      <c r="H6043" s="151">
        <v>0</v>
      </c>
      <c r="I6043" s="151">
        <v>0</v>
      </c>
      <c r="J6043" s="151">
        <v>0</v>
      </c>
      <c r="K6043" s="151">
        <v>0</v>
      </c>
      <c r="L6043" s="151">
        <v>0</v>
      </c>
      <c r="M6043" s="151">
        <v>0</v>
      </c>
      <c r="N6043" s="151">
        <v>0</v>
      </c>
      <c r="O6043" s="151">
        <v>0</v>
      </c>
      <c r="P6043" s="151">
        <v>0</v>
      </c>
    </row>
    <row r="6044" spans="1:16" ht="22" customHeight="1" x14ac:dyDescent="0.2">
      <c r="A6044" s="150" t="s">
        <v>6873</v>
      </c>
      <c r="B6044" s="151">
        <v>1.225324333968929E-4</v>
      </c>
      <c r="C6044" s="151">
        <v>0</v>
      </c>
      <c r="D6044" s="151">
        <v>1.3136009197915922E-4</v>
      </c>
      <c r="E6044" s="151">
        <v>0</v>
      </c>
      <c r="F6044" s="151">
        <v>3.6016401726454933E-4</v>
      </c>
      <c r="G6044" s="151">
        <v>0</v>
      </c>
      <c r="H6044" s="151">
        <v>0</v>
      </c>
      <c r="I6044" s="151">
        <v>0</v>
      </c>
      <c r="J6044" s="151">
        <v>0</v>
      </c>
      <c r="K6044" s="151">
        <v>0</v>
      </c>
      <c r="L6044" s="151">
        <v>0</v>
      </c>
      <c r="M6044" s="151">
        <v>0</v>
      </c>
      <c r="N6044" s="151">
        <v>6.225356457469582E-5</v>
      </c>
      <c r="O6044" s="151">
        <v>0</v>
      </c>
      <c r="P6044" s="151">
        <v>0</v>
      </c>
    </row>
    <row r="6045" spans="1:16" ht="22" customHeight="1" x14ac:dyDescent="0.2">
      <c r="A6045" s="150" t="s">
        <v>6874</v>
      </c>
      <c r="B6045" s="151">
        <v>2.4744413734518176E-4</v>
      </c>
      <c r="C6045" s="151">
        <v>0</v>
      </c>
      <c r="D6045" s="151">
        <v>6.6317716338993001E-5</v>
      </c>
      <c r="E6045" s="151">
        <v>0</v>
      </c>
      <c r="F6045" s="151">
        <v>1.2122025176541465E-4</v>
      </c>
      <c r="G6045" s="151">
        <v>0</v>
      </c>
      <c r="H6045" s="151">
        <v>0</v>
      </c>
      <c r="I6045" s="151">
        <v>0</v>
      </c>
      <c r="J6045" s="151">
        <v>1.7084601109143983E-4</v>
      </c>
      <c r="K6045" s="151">
        <v>0</v>
      </c>
      <c r="L6045" s="151">
        <v>0</v>
      </c>
      <c r="M6045" s="151">
        <v>0</v>
      </c>
      <c r="N6045" s="151">
        <v>1.5714492028563991E-4</v>
      </c>
      <c r="O6045" s="151">
        <v>1.2226449076108365E-4</v>
      </c>
      <c r="P6045" s="151">
        <v>9.8415414613577451E-5</v>
      </c>
    </row>
    <row r="6046" spans="1:16" ht="22" customHeight="1" x14ac:dyDescent="0.2">
      <c r="A6046" s="150" t="s">
        <v>6875</v>
      </c>
      <c r="B6046" s="151">
        <v>0</v>
      </c>
      <c r="C6046" s="151">
        <v>1.3595602349745353E-4</v>
      </c>
      <c r="D6046" s="151">
        <v>6.6317716338993001E-5</v>
      </c>
      <c r="E6046" s="151">
        <v>2.1889791767228551E-4</v>
      </c>
      <c r="F6046" s="151">
        <v>2.424405035308293E-4</v>
      </c>
      <c r="G6046" s="151">
        <v>0</v>
      </c>
      <c r="H6046" s="151">
        <v>2.9622557300232902E-4</v>
      </c>
      <c r="I6046" s="151">
        <v>1.6139657362978154E-4</v>
      </c>
      <c r="J6046" s="151">
        <v>3.4169202218287966E-4</v>
      </c>
      <c r="K6046" s="151">
        <v>2.7949400549306692E-4</v>
      </c>
      <c r="L6046" s="151">
        <v>1.49542038646419E-4</v>
      </c>
      <c r="M6046" s="151">
        <v>0</v>
      </c>
      <c r="N6046" s="151">
        <v>0</v>
      </c>
      <c r="O6046" s="151">
        <v>0</v>
      </c>
      <c r="P6046" s="151">
        <v>3.2805138204525815E-5</v>
      </c>
    </row>
    <row r="6047" spans="1:16" ht="22" customHeight="1" x14ac:dyDescent="0.2">
      <c r="A6047" s="150" t="s">
        <v>6876</v>
      </c>
      <c r="B6047" s="151">
        <v>2.4744413734518176E-4</v>
      </c>
      <c r="C6047" s="151">
        <v>0</v>
      </c>
      <c r="D6047" s="151">
        <v>1.9895314901697902E-4</v>
      </c>
      <c r="E6047" s="151">
        <v>0</v>
      </c>
      <c r="F6047" s="151">
        <v>0</v>
      </c>
      <c r="G6047" s="151">
        <v>0</v>
      </c>
      <c r="H6047" s="151">
        <v>1.4811278650116451E-4</v>
      </c>
      <c r="I6047" s="151">
        <v>0</v>
      </c>
      <c r="J6047" s="151">
        <v>8.5423005545719915E-5</v>
      </c>
      <c r="K6047" s="151">
        <v>0</v>
      </c>
      <c r="L6047" s="151">
        <v>0</v>
      </c>
      <c r="M6047" s="151">
        <v>0</v>
      </c>
      <c r="N6047" s="151">
        <v>2.5143187245702387E-4</v>
      </c>
      <c r="O6047" s="151">
        <v>1.2226449076108365E-4</v>
      </c>
      <c r="P6047" s="151">
        <v>2.9524624384073237E-4</v>
      </c>
    </row>
    <row r="6048" spans="1:16" ht="22" customHeight="1" x14ac:dyDescent="0.2">
      <c r="A6048" s="150" t="s">
        <v>6877</v>
      </c>
      <c r="B6048" s="151">
        <v>1.2372206867259088E-4</v>
      </c>
      <c r="C6048" s="151">
        <v>0</v>
      </c>
      <c r="D6048" s="151">
        <v>1.32635432677986E-4</v>
      </c>
      <c r="E6048" s="151">
        <v>0</v>
      </c>
      <c r="F6048" s="151">
        <v>1.2122025176541465E-4</v>
      </c>
      <c r="G6048" s="151">
        <v>0</v>
      </c>
      <c r="H6048" s="151">
        <v>0</v>
      </c>
      <c r="I6048" s="151">
        <v>0</v>
      </c>
      <c r="J6048" s="151">
        <v>0</v>
      </c>
      <c r="K6048" s="151">
        <v>0</v>
      </c>
      <c r="L6048" s="151">
        <v>0</v>
      </c>
      <c r="M6048" s="151">
        <v>0</v>
      </c>
      <c r="N6048" s="151">
        <v>0</v>
      </c>
      <c r="O6048" s="151">
        <v>0</v>
      </c>
      <c r="P6048" s="151">
        <v>0</v>
      </c>
    </row>
    <row r="6049" spans="1:16" ht="22" customHeight="1" x14ac:dyDescent="0.2">
      <c r="A6049" s="150" t="s">
        <v>6878</v>
      </c>
      <c r="B6049" s="151">
        <v>0</v>
      </c>
      <c r="C6049" s="151">
        <v>0</v>
      </c>
      <c r="D6049" s="151">
        <v>0</v>
      </c>
      <c r="E6049" s="151">
        <v>0</v>
      </c>
      <c r="F6049" s="151">
        <v>0</v>
      </c>
      <c r="G6049" s="151">
        <v>0</v>
      </c>
      <c r="H6049" s="151">
        <v>1.4811278650116451E-4</v>
      </c>
      <c r="I6049" s="151">
        <v>0</v>
      </c>
      <c r="J6049" s="151">
        <v>8.5423005545719915E-5</v>
      </c>
      <c r="K6049" s="151">
        <v>0</v>
      </c>
      <c r="L6049" s="151">
        <v>1.49542038646419E-4</v>
      </c>
      <c r="M6049" s="151">
        <v>0</v>
      </c>
      <c r="N6049" s="151">
        <v>1.2571593622851194E-4</v>
      </c>
      <c r="O6049" s="151">
        <v>0</v>
      </c>
      <c r="P6049" s="151">
        <v>6.561027640905163E-5</v>
      </c>
    </row>
    <row r="6050" spans="1:16" ht="22" customHeight="1" x14ac:dyDescent="0.2">
      <c r="A6050" s="150" t="s">
        <v>6879</v>
      </c>
      <c r="B6050" s="151">
        <v>0</v>
      </c>
      <c r="C6050" s="151">
        <v>0</v>
      </c>
      <c r="D6050" s="151">
        <v>0</v>
      </c>
      <c r="E6050" s="151">
        <v>0</v>
      </c>
      <c r="F6050" s="151">
        <v>0</v>
      </c>
      <c r="G6050" s="151">
        <v>0</v>
      </c>
      <c r="H6050" s="151">
        <v>0</v>
      </c>
      <c r="I6050" s="151">
        <v>8.0698286814890772E-5</v>
      </c>
      <c r="J6050" s="151">
        <v>0</v>
      </c>
      <c r="K6050" s="151">
        <v>1.3974700274653346E-4</v>
      </c>
      <c r="L6050" s="151">
        <v>0</v>
      </c>
      <c r="M6050" s="151">
        <v>1.4103012321072965E-4</v>
      </c>
      <c r="N6050" s="151">
        <v>0</v>
      </c>
      <c r="O6050" s="151">
        <v>0</v>
      </c>
      <c r="P6050" s="151">
        <v>0</v>
      </c>
    </row>
    <row r="6051" spans="1:16" ht="22" customHeight="1" x14ac:dyDescent="0.2">
      <c r="A6051" s="150" t="s">
        <v>6880</v>
      </c>
      <c r="B6051" s="151">
        <v>0</v>
      </c>
      <c r="C6051" s="151">
        <v>2.7191204699490707E-4</v>
      </c>
      <c r="D6051" s="151">
        <v>0</v>
      </c>
      <c r="E6051" s="151">
        <v>1.4593194511485698E-4</v>
      </c>
      <c r="F6051" s="151">
        <v>0</v>
      </c>
      <c r="G6051" s="151">
        <v>2.7776170056701278E-4</v>
      </c>
      <c r="H6051" s="151">
        <v>0</v>
      </c>
      <c r="I6051" s="151">
        <v>8.0698286814890772E-5</v>
      </c>
      <c r="J6051" s="151">
        <v>0</v>
      </c>
      <c r="K6051" s="151">
        <v>0</v>
      </c>
      <c r="L6051" s="151">
        <v>0</v>
      </c>
      <c r="M6051" s="151">
        <v>0</v>
      </c>
      <c r="N6051" s="151">
        <v>0</v>
      </c>
      <c r="O6051" s="151">
        <v>0</v>
      </c>
      <c r="P6051" s="151">
        <v>0</v>
      </c>
    </row>
    <row r="6052" spans="1:16" ht="22" customHeight="1" x14ac:dyDescent="0.2">
      <c r="A6052" s="150" t="s">
        <v>6881</v>
      </c>
      <c r="B6052" s="151">
        <v>0</v>
      </c>
      <c r="C6052" s="151">
        <v>0</v>
      </c>
      <c r="D6052" s="151">
        <v>0</v>
      </c>
      <c r="E6052" s="151">
        <v>0</v>
      </c>
      <c r="F6052" s="151">
        <v>0</v>
      </c>
      <c r="G6052" s="151">
        <v>0</v>
      </c>
      <c r="H6052" s="151">
        <v>0</v>
      </c>
      <c r="I6052" s="151">
        <v>0</v>
      </c>
      <c r="J6052" s="151">
        <v>0</v>
      </c>
      <c r="K6052" s="151">
        <v>0</v>
      </c>
      <c r="L6052" s="151">
        <v>0</v>
      </c>
      <c r="M6052" s="151">
        <v>0</v>
      </c>
      <c r="N6052" s="151">
        <v>3.1428984057127984E-5</v>
      </c>
      <c r="O6052" s="151">
        <v>0</v>
      </c>
      <c r="P6052" s="151">
        <v>0</v>
      </c>
    </row>
    <row r="6053" spans="1:16" ht="22" customHeight="1" x14ac:dyDescent="0.2">
      <c r="A6053" s="150" t="s">
        <v>6882</v>
      </c>
      <c r="B6053" s="151">
        <v>0</v>
      </c>
      <c r="C6053" s="151">
        <v>0</v>
      </c>
      <c r="D6053" s="151">
        <v>0</v>
      </c>
      <c r="E6053" s="151">
        <v>0</v>
      </c>
      <c r="F6053" s="151">
        <v>0</v>
      </c>
      <c r="G6053" s="151">
        <v>0</v>
      </c>
      <c r="H6053" s="151">
        <v>0</v>
      </c>
      <c r="I6053" s="151">
        <v>8.0698286814890772E-5</v>
      </c>
      <c r="J6053" s="151">
        <v>0</v>
      </c>
      <c r="K6053" s="151">
        <v>0</v>
      </c>
      <c r="L6053" s="151">
        <v>0</v>
      </c>
      <c r="M6053" s="151">
        <v>1.4103012321072965E-4</v>
      </c>
      <c r="N6053" s="151">
        <v>0</v>
      </c>
      <c r="O6053" s="151">
        <v>0</v>
      </c>
      <c r="P6053" s="151">
        <v>3.2805138204525815E-5</v>
      </c>
    </row>
    <row r="6054" spans="1:16" ht="22" customHeight="1" x14ac:dyDescent="0.2">
      <c r="A6054" s="150" t="s">
        <v>6883</v>
      </c>
      <c r="B6054" s="151">
        <v>6.1861034336295451E-4</v>
      </c>
      <c r="C6054" s="151">
        <v>8.1573614098472125E-4</v>
      </c>
      <c r="D6054" s="151">
        <v>7.9581259606791607E-4</v>
      </c>
      <c r="E6054" s="151">
        <v>9.4855764324657042E-4</v>
      </c>
      <c r="F6054" s="151">
        <v>8.4854176235790257E-4</v>
      </c>
      <c r="G6054" s="151">
        <v>9.7216595198454478E-4</v>
      </c>
      <c r="H6054" s="151">
        <v>1.0367895055081516E-3</v>
      </c>
      <c r="I6054" s="151">
        <v>9.6837944177868937E-4</v>
      </c>
      <c r="J6054" s="151">
        <v>1.1959220776400789E-3</v>
      </c>
      <c r="K6054" s="151">
        <v>9.7822901922573423E-4</v>
      </c>
      <c r="L6054" s="151">
        <v>1.196336309171352E-3</v>
      </c>
      <c r="M6054" s="151">
        <v>8.4618073926437799E-4</v>
      </c>
      <c r="N6054" s="151">
        <v>3.7714780868553584E-4</v>
      </c>
      <c r="O6054" s="151">
        <v>3.6679347228325094E-4</v>
      </c>
      <c r="P6054" s="151">
        <v>3.936616584543098E-4</v>
      </c>
    </row>
    <row r="6055" spans="1:16" ht="22" customHeight="1" x14ac:dyDescent="0.2">
      <c r="A6055" s="150" t="s">
        <v>6884</v>
      </c>
      <c r="B6055" s="151">
        <v>0</v>
      </c>
      <c r="C6055" s="151">
        <v>0</v>
      </c>
      <c r="D6055" s="151">
        <v>6.6317716338993001E-5</v>
      </c>
      <c r="E6055" s="151">
        <v>0</v>
      </c>
      <c r="F6055" s="151">
        <v>0</v>
      </c>
      <c r="G6055" s="151">
        <v>0</v>
      </c>
      <c r="H6055" s="151">
        <v>0</v>
      </c>
      <c r="I6055" s="151">
        <v>0</v>
      </c>
      <c r="J6055" s="151">
        <v>8.5423005545719915E-5</v>
      </c>
      <c r="K6055" s="151">
        <v>0</v>
      </c>
      <c r="L6055" s="151">
        <v>0</v>
      </c>
      <c r="M6055" s="151">
        <v>0</v>
      </c>
      <c r="N6055" s="151">
        <v>0</v>
      </c>
      <c r="O6055" s="151">
        <v>0</v>
      </c>
      <c r="P6055" s="151">
        <v>0</v>
      </c>
    </row>
    <row r="6056" spans="1:16" ht="22" customHeight="1" x14ac:dyDescent="0.2">
      <c r="A6056" s="150" t="s">
        <v>6885</v>
      </c>
      <c r="B6056" s="151">
        <v>0</v>
      </c>
      <c r="C6056" s="151">
        <v>4.0786807049236063E-4</v>
      </c>
      <c r="D6056" s="151">
        <v>1.32635432677986E-4</v>
      </c>
      <c r="E6056" s="151">
        <v>4.3779583534457101E-4</v>
      </c>
      <c r="F6056" s="151">
        <v>1.2122025176541465E-4</v>
      </c>
      <c r="G6056" s="151">
        <v>2.7776170056701278E-4</v>
      </c>
      <c r="H6056" s="151">
        <v>1.4811278650116451E-4</v>
      </c>
      <c r="I6056" s="151">
        <v>3.2279314725956309E-4</v>
      </c>
      <c r="J6056" s="151">
        <v>1.7084601109143983E-4</v>
      </c>
      <c r="K6056" s="151">
        <v>1.3974700274653346E-4</v>
      </c>
      <c r="L6056" s="151">
        <v>2.9908407729283801E-4</v>
      </c>
      <c r="M6056" s="151">
        <v>2.8206024642145929E-4</v>
      </c>
      <c r="N6056" s="151">
        <v>1.5714492028563991E-4</v>
      </c>
      <c r="O6056" s="151">
        <v>3.6679347228325094E-4</v>
      </c>
      <c r="P6056" s="151">
        <v>2.2963596743168072E-4</v>
      </c>
    </row>
    <row r="6057" spans="1:16" ht="22" customHeight="1" x14ac:dyDescent="0.2">
      <c r="A6057" s="150" t="s">
        <v>6886</v>
      </c>
      <c r="B6057" s="151">
        <v>0</v>
      </c>
      <c r="C6057" s="151">
        <v>0</v>
      </c>
      <c r="D6057" s="151">
        <v>6.6317716338993001E-5</v>
      </c>
      <c r="E6057" s="151">
        <v>7.2965972557428489E-5</v>
      </c>
      <c r="F6057" s="151">
        <v>0</v>
      </c>
      <c r="G6057" s="151">
        <v>0</v>
      </c>
      <c r="H6057" s="151">
        <v>1.4811278650116451E-4</v>
      </c>
      <c r="I6057" s="151">
        <v>0</v>
      </c>
      <c r="J6057" s="151">
        <v>8.5423005545719915E-5</v>
      </c>
      <c r="K6057" s="151">
        <v>0</v>
      </c>
      <c r="L6057" s="151">
        <v>1.49542038646419E-4</v>
      </c>
      <c r="M6057" s="151">
        <v>1.4103012321072965E-4</v>
      </c>
      <c r="N6057" s="151">
        <v>3.1428984057127984E-5</v>
      </c>
      <c r="O6057" s="151">
        <v>0</v>
      </c>
      <c r="P6057" s="151">
        <v>6.561027640905163E-5</v>
      </c>
    </row>
    <row r="6058" spans="1:16" ht="22" customHeight="1" x14ac:dyDescent="0.2">
      <c r="A6058" s="150" t="s">
        <v>6887</v>
      </c>
      <c r="B6058" s="151">
        <v>0</v>
      </c>
      <c r="C6058" s="151">
        <v>9.516921644821747E-4</v>
      </c>
      <c r="D6058" s="151">
        <v>1.9895314901697902E-4</v>
      </c>
      <c r="E6058" s="151">
        <v>8.7559167068914203E-4</v>
      </c>
      <c r="F6058" s="151">
        <v>3.6366075529624398E-4</v>
      </c>
      <c r="G6058" s="151">
        <v>8.3328510170103845E-4</v>
      </c>
      <c r="H6058" s="151">
        <v>0</v>
      </c>
      <c r="I6058" s="151">
        <v>6.4558629451912618E-4</v>
      </c>
      <c r="J6058" s="151">
        <v>3.4169202218287966E-4</v>
      </c>
      <c r="K6058" s="151">
        <v>8.3848201647920091E-4</v>
      </c>
      <c r="L6058" s="151">
        <v>2.9908407729283801E-4</v>
      </c>
      <c r="M6058" s="151">
        <v>5.6412049284291859E-4</v>
      </c>
      <c r="N6058" s="151">
        <v>1.2571593622851194E-4</v>
      </c>
      <c r="O6058" s="151">
        <v>0</v>
      </c>
      <c r="P6058" s="151">
        <v>1.6402569102262908E-4</v>
      </c>
    </row>
    <row r="6059" spans="1:16" ht="22" customHeight="1" x14ac:dyDescent="0.2">
      <c r="A6059" s="150" t="s">
        <v>6888</v>
      </c>
      <c r="B6059" s="151">
        <v>1.2372206867259088E-4</v>
      </c>
      <c r="C6059" s="151">
        <v>5.4382409398981413E-4</v>
      </c>
      <c r="D6059" s="151">
        <v>1.32635432677986E-4</v>
      </c>
      <c r="E6059" s="151">
        <v>5.8372778045942791E-4</v>
      </c>
      <c r="F6059" s="151">
        <v>1.2122025176541465E-4</v>
      </c>
      <c r="G6059" s="151">
        <v>8.3328510170103845E-4</v>
      </c>
      <c r="H6059" s="151">
        <v>1.4811278650116451E-4</v>
      </c>
      <c r="I6059" s="151">
        <v>9.6837944177868937E-4</v>
      </c>
      <c r="J6059" s="151">
        <v>1.7084601109143983E-4</v>
      </c>
      <c r="K6059" s="151">
        <v>6.9873501373266737E-4</v>
      </c>
      <c r="L6059" s="151">
        <v>1.49542038646419E-4</v>
      </c>
      <c r="M6059" s="151">
        <v>7.0515061605364829E-4</v>
      </c>
      <c r="N6059" s="151">
        <v>2.8286085651415188E-4</v>
      </c>
      <c r="O6059" s="151">
        <v>1.2226449076108365E-4</v>
      </c>
      <c r="P6059" s="151">
        <v>1.968308292271549E-4</v>
      </c>
    </row>
    <row r="6060" spans="1:16" ht="22" customHeight="1" x14ac:dyDescent="0.2">
      <c r="A6060" s="150" t="s">
        <v>6889</v>
      </c>
      <c r="B6060" s="151">
        <v>0</v>
      </c>
      <c r="C6060" s="151">
        <v>1.0876481879796283E-3</v>
      </c>
      <c r="D6060" s="151">
        <v>6.6317716338993001E-5</v>
      </c>
      <c r="E6060" s="151">
        <v>1.0944895883614274E-3</v>
      </c>
      <c r="F6060" s="151">
        <v>0</v>
      </c>
      <c r="G6060" s="151">
        <v>9.7216595198454478E-4</v>
      </c>
      <c r="H6060" s="151">
        <v>1.4811278650116451E-4</v>
      </c>
      <c r="I6060" s="151">
        <v>8.8768115496379849E-4</v>
      </c>
      <c r="J6060" s="151">
        <v>8.5423005545719915E-5</v>
      </c>
      <c r="K6060" s="151">
        <v>1.2577230247188013E-3</v>
      </c>
      <c r="L6060" s="151">
        <v>0</v>
      </c>
      <c r="M6060" s="151">
        <v>8.4618073926437799E-4</v>
      </c>
      <c r="N6060" s="151">
        <v>2.5143187245702387E-4</v>
      </c>
      <c r="O6060" s="151">
        <v>0</v>
      </c>
      <c r="P6060" s="151">
        <v>1.3122055281810326E-4</v>
      </c>
    </row>
    <row r="6061" spans="1:16" ht="22" customHeight="1" x14ac:dyDescent="0.2">
      <c r="A6061" s="150" t="s">
        <v>6890</v>
      </c>
      <c r="B6061" s="151">
        <v>2.3507193047792268E-3</v>
      </c>
      <c r="C6061" s="151">
        <v>1.0876481879796283E-3</v>
      </c>
      <c r="D6061" s="151">
        <v>1.9895314901697899E-3</v>
      </c>
      <c r="E6061" s="151">
        <v>8.0262569813171342E-4</v>
      </c>
      <c r="F6061" s="151">
        <v>2.5456252870737078E-3</v>
      </c>
      <c r="G6061" s="151">
        <v>8.3328510170103845E-4</v>
      </c>
      <c r="H6061" s="151">
        <v>1.1849022920093161E-3</v>
      </c>
      <c r="I6061" s="151">
        <v>6.4558629451912618E-4</v>
      </c>
      <c r="J6061" s="151">
        <v>8.5423005545719926E-4</v>
      </c>
      <c r="K6061" s="151">
        <v>8.3848201647920091E-4</v>
      </c>
      <c r="L6061" s="151">
        <v>7.477101932320951E-4</v>
      </c>
      <c r="M6061" s="151">
        <v>7.0515061605364829E-4</v>
      </c>
      <c r="N6061" s="151">
        <v>1.6971651390849112E-3</v>
      </c>
      <c r="O6061" s="151">
        <v>1.8339673614162547E-3</v>
      </c>
      <c r="P6061" s="151">
        <v>1.7386723248398682E-3</v>
      </c>
    </row>
    <row r="6062" spans="1:16" ht="22" customHeight="1" x14ac:dyDescent="0.2">
      <c r="A6062" s="150" t="s">
        <v>6891</v>
      </c>
      <c r="B6062" s="151">
        <v>1.2372206867259088E-4</v>
      </c>
      <c r="C6062" s="151">
        <v>0</v>
      </c>
      <c r="D6062" s="151">
        <v>1.32635432677986E-4</v>
      </c>
      <c r="E6062" s="151">
        <v>0</v>
      </c>
      <c r="F6062" s="151">
        <v>1.2122025176541465E-4</v>
      </c>
      <c r="G6062" s="151">
        <v>0</v>
      </c>
      <c r="H6062" s="151">
        <v>0</v>
      </c>
      <c r="I6062" s="151">
        <v>0</v>
      </c>
      <c r="J6062" s="151">
        <v>0</v>
      </c>
      <c r="K6062" s="151">
        <v>0</v>
      </c>
      <c r="L6062" s="151">
        <v>0</v>
      </c>
      <c r="M6062" s="151">
        <v>0</v>
      </c>
      <c r="N6062" s="151">
        <v>9.428695217138396E-5</v>
      </c>
      <c r="O6062" s="151">
        <v>1.2226449076108365E-4</v>
      </c>
      <c r="P6062" s="151">
        <v>1.3122055281810326E-4</v>
      </c>
    </row>
    <row r="6063" spans="1:16" ht="22" customHeight="1" x14ac:dyDescent="0.2">
      <c r="A6063" s="150" t="s">
        <v>6892</v>
      </c>
      <c r="B6063" s="151">
        <v>3.711662060177727E-4</v>
      </c>
      <c r="C6063" s="151">
        <v>0</v>
      </c>
      <c r="D6063" s="151">
        <v>3.3158858169496499E-4</v>
      </c>
      <c r="E6063" s="151">
        <v>0</v>
      </c>
      <c r="F6063" s="151">
        <v>3.6366075529624398E-4</v>
      </c>
      <c r="G6063" s="151">
        <v>0</v>
      </c>
      <c r="H6063" s="151">
        <v>0</v>
      </c>
      <c r="I6063" s="151">
        <v>0</v>
      </c>
      <c r="J6063" s="151">
        <v>0</v>
      </c>
      <c r="K6063" s="151">
        <v>0</v>
      </c>
      <c r="L6063" s="151">
        <v>0</v>
      </c>
      <c r="M6063" s="151">
        <v>0</v>
      </c>
      <c r="N6063" s="151">
        <v>9.428695217138396E-5</v>
      </c>
      <c r="O6063" s="151">
        <v>1.2226449076108365E-4</v>
      </c>
      <c r="P6063" s="151">
        <v>2.2963596743168072E-4</v>
      </c>
    </row>
    <row r="6064" spans="1:16" ht="22" customHeight="1" x14ac:dyDescent="0.2">
      <c r="A6064" s="150" t="s">
        <v>6893</v>
      </c>
      <c r="B6064" s="151">
        <v>9.8977654938072705E-4</v>
      </c>
      <c r="C6064" s="151">
        <v>0</v>
      </c>
      <c r="D6064" s="151">
        <v>9.2844802874590205E-4</v>
      </c>
      <c r="E6064" s="151">
        <v>7.2965972557428489E-5</v>
      </c>
      <c r="F6064" s="151">
        <v>1.0909822658887319E-3</v>
      </c>
      <c r="G6064" s="151">
        <v>0</v>
      </c>
      <c r="H6064" s="151">
        <v>1.4811278650116451E-4</v>
      </c>
      <c r="I6064" s="151">
        <v>0</v>
      </c>
      <c r="J6064" s="151">
        <v>8.5423005545719915E-5</v>
      </c>
      <c r="K6064" s="151">
        <v>0</v>
      </c>
      <c r="L6064" s="151">
        <v>1.49542038646419E-4</v>
      </c>
      <c r="M6064" s="151">
        <v>0</v>
      </c>
      <c r="N6064" s="151">
        <v>3.7714780868553584E-4</v>
      </c>
      <c r="O6064" s="151">
        <v>2.4452898152216729E-4</v>
      </c>
      <c r="P6064" s="151">
        <v>3.2805138204525816E-4</v>
      </c>
    </row>
    <row r="6065" spans="1:16" ht="22" customHeight="1" x14ac:dyDescent="0.2">
      <c r="A6065" s="150" t="s">
        <v>6894</v>
      </c>
      <c r="B6065" s="151">
        <v>0</v>
      </c>
      <c r="C6065" s="151">
        <v>0</v>
      </c>
      <c r="D6065" s="151">
        <v>0</v>
      </c>
      <c r="E6065" s="151">
        <v>0</v>
      </c>
      <c r="F6065" s="151">
        <v>0</v>
      </c>
      <c r="G6065" s="151">
        <v>0</v>
      </c>
      <c r="H6065" s="151">
        <v>0</v>
      </c>
      <c r="I6065" s="151">
        <v>0</v>
      </c>
      <c r="J6065" s="151">
        <v>0</v>
      </c>
      <c r="K6065" s="151">
        <v>0</v>
      </c>
      <c r="L6065" s="151">
        <v>0</v>
      </c>
      <c r="M6065" s="151">
        <v>0</v>
      </c>
      <c r="N6065" s="151">
        <v>1.2694844540722284E-4</v>
      </c>
      <c r="O6065" s="151">
        <v>3.7038948671740048E-4</v>
      </c>
      <c r="P6065" s="151">
        <v>9.9380271619592921E-5</v>
      </c>
    </row>
    <row r="6066" spans="1:16" ht="22" customHeight="1" x14ac:dyDescent="0.2">
      <c r="A6066" s="150" t="s">
        <v>6895</v>
      </c>
      <c r="B6066" s="151">
        <v>1.2493503013016533E-4</v>
      </c>
      <c r="C6066" s="151">
        <v>0</v>
      </c>
      <c r="D6066" s="151">
        <v>0</v>
      </c>
      <c r="E6066" s="151">
        <v>0</v>
      </c>
      <c r="F6066" s="151">
        <v>1.2240868560625207E-4</v>
      </c>
      <c r="G6066" s="151">
        <v>0</v>
      </c>
      <c r="H6066" s="151">
        <v>2.9912974528666558E-4</v>
      </c>
      <c r="I6066" s="151">
        <v>0</v>
      </c>
      <c r="J6066" s="151">
        <v>2.5878145797673978E-4</v>
      </c>
      <c r="K6066" s="151">
        <v>0</v>
      </c>
      <c r="L6066" s="151">
        <v>1.5100813706452117E-4</v>
      </c>
      <c r="M6066" s="151">
        <v>0</v>
      </c>
      <c r="N6066" s="151">
        <v>4.125824475734742E-4</v>
      </c>
      <c r="O6066" s="151">
        <v>4.9385264895653394E-4</v>
      </c>
      <c r="P6066" s="151">
        <v>3.9752108647837168E-4</v>
      </c>
    </row>
    <row r="6067" spans="1:16" ht="22" customHeight="1" x14ac:dyDescent="0.2">
      <c r="A6067" s="150" t="s">
        <v>6896</v>
      </c>
      <c r="B6067" s="151">
        <v>4.997401205206613E-4</v>
      </c>
      <c r="C6067" s="151">
        <v>5.4915570275442015E-4</v>
      </c>
      <c r="D6067" s="151">
        <v>6.0271101025731878E-4</v>
      </c>
      <c r="E6067" s="151">
        <v>8.1049457752516163E-4</v>
      </c>
      <c r="F6067" s="151">
        <v>3.6722605681875615E-4</v>
      </c>
      <c r="G6067" s="151">
        <v>2.8048485449414038E-4</v>
      </c>
      <c r="H6067" s="151">
        <v>5.9825949057333116E-4</v>
      </c>
      <c r="I6067" s="151">
        <v>5.7042612542682601E-4</v>
      </c>
      <c r="J6067" s="151">
        <v>6.900838879379728E-4</v>
      </c>
      <c r="K6067" s="151">
        <v>9.8781949980637882E-4</v>
      </c>
      <c r="L6067" s="151">
        <v>6.0403254825808466E-4</v>
      </c>
      <c r="M6067" s="151">
        <v>5.6965108591000601E-4</v>
      </c>
      <c r="N6067" s="151">
        <v>3.173711135180571E-5</v>
      </c>
      <c r="O6067" s="151">
        <v>0</v>
      </c>
      <c r="P6067" s="151">
        <v>6.6253514413061943E-5</v>
      </c>
    </row>
    <row r="6068" spans="1:16" ht="22" customHeight="1" x14ac:dyDescent="0.2">
      <c r="A6068" s="150" t="s">
        <v>6897</v>
      </c>
      <c r="B6068" s="151">
        <v>1.2493503013016533E-4</v>
      </c>
      <c r="C6068" s="151">
        <v>2.7457785137721008E-4</v>
      </c>
      <c r="D6068" s="151">
        <v>3.3483945014295489E-4</v>
      </c>
      <c r="E6068" s="151">
        <v>1.473626504591203E-4</v>
      </c>
      <c r="F6068" s="151">
        <v>2.4481737121250413E-4</v>
      </c>
      <c r="G6068" s="151">
        <v>5.6096970898828077E-4</v>
      </c>
      <c r="H6068" s="151">
        <v>2.9912974528666558E-4</v>
      </c>
      <c r="I6068" s="151">
        <v>1.6297889297909313E-4</v>
      </c>
      <c r="J6068" s="151">
        <v>5.1756291595347957E-4</v>
      </c>
      <c r="K6068" s="151">
        <v>0</v>
      </c>
      <c r="L6068" s="151">
        <v>3.0201627412904233E-4</v>
      </c>
      <c r="M6068" s="151">
        <v>0</v>
      </c>
      <c r="N6068" s="151">
        <v>0</v>
      </c>
      <c r="O6068" s="151">
        <v>0</v>
      </c>
      <c r="P6068" s="151">
        <v>3.3126757206530971E-5</v>
      </c>
    </row>
    <row r="6069" spans="1:16" ht="22" customHeight="1" x14ac:dyDescent="0.2">
      <c r="A6069" s="150" t="s">
        <v>6898</v>
      </c>
      <c r="B6069" s="151">
        <v>1.2493503013016533E-4</v>
      </c>
      <c r="C6069" s="151">
        <v>2.7457785137721008E-4</v>
      </c>
      <c r="D6069" s="151">
        <v>1.3393578005718195E-4</v>
      </c>
      <c r="E6069" s="151">
        <v>2.947253009182406E-4</v>
      </c>
      <c r="F6069" s="151">
        <v>1.2240868560625207E-4</v>
      </c>
      <c r="G6069" s="151">
        <v>4.2072728174121057E-4</v>
      </c>
      <c r="H6069" s="151">
        <v>1.4956487264333279E-4</v>
      </c>
      <c r="I6069" s="151">
        <v>3.2595778595818627E-4</v>
      </c>
      <c r="J6069" s="151">
        <v>1.725209719844932E-4</v>
      </c>
      <c r="K6069" s="151">
        <v>1.4111707140091126E-4</v>
      </c>
      <c r="L6069" s="151">
        <v>1.5100813706452117E-4</v>
      </c>
      <c r="M6069" s="151">
        <v>1.424127714775015E-4</v>
      </c>
      <c r="N6069" s="151">
        <v>6.3474222703611421E-5</v>
      </c>
      <c r="O6069" s="151">
        <v>2.4692632447826697E-4</v>
      </c>
      <c r="P6069" s="151">
        <v>6.6253514413061943E-5</v>
      </c>
    </row>
    <row r="6070" spans="1:16" ht="22" customHeight="1" x14ac:dyDescent="0.2">
      <c r="A6070" s="150" t="s">
        <v>6899</v>
      </c>
      <c r="B6070" s="151">
        <v>1.2493503013016533E-4</v>
      </c>
      <c r="C6070" s="151">
        <v>8.2373355413163023E-4</v>
      </c>
      <c r="D6070" s="151">
        <v>2.6787156011436389E-4</v>
      </c>
      <c r="E6070" s="151">
        <v>9.5785722798428184E-4</v>
      </c>
      <c r="F6070" s="151">
        <v>1.2240868560625207E-4</v>
      </c>
      <c r="G6070" s="151">
        <v>5.6096970898828077E-4</v>
      </c>
      <c r="H6070" s="151">
        <v>1.4956487264333279E-4</v>
      </c>
      <c r="I6070" s="151">
        <v>1.0593628043641054E-3</v>
      </c>
      <c r="J6070" s="151">
        <v>1.725209719844932E-4</v>
      </c>
      <c r="K6070" s="151">
        <v>8.4670242840546753E-4</v>
      </c>
      <c r="L6070" s="151">
        <v>3.0201627412904233E-4</v>
      </c>
      <c r="M6070" s="151">
        <v>1.4241277147750151E-3</v>
      </c>
      <c r="N6070" s="151">
        <v>5.0779378162889137E-4</v>
      </c>
      <c r="O6070" s="151">
        <v>2.4692632447826697E-4</v>
      </c>
      <c r="P6070" s="151">
        <v>6.956619013371504E-4</v>
      </c>
    </row>
    <row r="6071" spans="1:16" ht="22" customHeight="1" x14ac:dyDescent="0.2">
      <c r="A6071" s="150" t="s">
        <v>6900</v>
      </c>
      <c r="B6071" s="151">
        <v>0</v>
      </c>
      <c r="C6071" s="151">
        <v>0</v>
      </c>
      <c r="D6071" s="151">
        <v>0</v>
      </c>
      <c r="E6071" s="151">
        <v>0</v>
      </c>
      <c r="F6071" s="151">
        <v>0</v>
      </c>
      <c r="G6071" s="151">
        <v>0</v>
      </c>
      <c r="H6071" s="151">
        <v>0</v>
      </c>
      <c r="I6071" s="151">
        <v>0</v>
      </c>
      <c r="J6071" s="151">
        <v>8.6260485992246599E-5</v>
      </c>
      <c r="K6071" s="151">
        <v>0</v>
      </c>
      <c r="L6071" s="151">
        <v>0</v>
      </c>
      <c r="M6071" s="151">
        <v>0</v>
      </c>
      <c r="N6071" s="151">
        <v>6.3474222703611421E-5</v>
      </c>
      <c r="O6071" s="151">
        <v>0</v>
      </c>
      <c r="P6071" s="151">
        <v>0</v>
      </c>
    </row>
    <row r="6072" spans="1:16" ht="22" customHeight="1" x14ac:dyDescent="0.2">
      <c r="A6072" s="150" t="s">
        <v>6901</v>
      </c>
      <c r="B6072" s="151">
        <v>1.2493503013016533E-4</v>
      </c>
      <c r="C6072" s="151">
        <v>5.4915570275442015E-4</v>
      </c>
      <c r="D6072" s="151">
        <v>1.3393578005718195E-4</v>
      </c>
      <c r="E6072" s="151">
        <v>5.8945060183648119E-4</v>
      </c>
      <c r="F6072" s="151">
        <v>1.2240868560625207E-4</v>
      </c>
      <c r="G6072" s="151">
        <v>5.6096970898828077E-4</v>
      </c>
      <c r="H6072" s="151">
        <v>2.9912974528666558E-4</v>
      </c>
      <c r="I6072" s="151">
        <v>6.5191557191637253E-4</v>
      </c>
      <c r="J6072" s="151">
        <v>2.5878145797673978E-4</v>
      </c>
      <c r="K6072" s="151">
        <v>7.0558535700455624E-4</v>
      </c>
      <c r="L6072" s="151">
        <v>3.0201627412904233E-4</v>
      </c>
      <c r="M6072" s="151">
        <v>7.1206385738750754E-4</v>
      </c>
      <c r="N6072" s="151">
        <v>3.8084533622166855E-4</v>
      </c>
      <c r="O6072" s="151">
        <v>3.7038948671740048E-4</v>
      </c>
      <c r="P6072" s="151">
        <v>3.3126757206530973E-4</v>
      </c>
    </row>
    <row r="6073" spans="1:16" ht="22" customHeight="1" x14ac:dyDescent="0.2">
      <c r="A6073" s="150" t="s">
        <v>6902</v>
      </c>
      <c r="B6073" s="151">
        <v>0</v>
      </c>
      <c r="C6073" s="151">
        <v>6.8644462844302519E-4</v>
      </c>
      <c r="D6073" s="151">
        <v>0</v>
      </c>
      <c r="E6073" s="151">
        <v>6.6313192706604141E-4</v>
      </c>
      <c r="F6073" s="151">
        <v>0</v>
      </c>
      <c r="G6073" s="151">
        <v>4.2072728174121057E-4</v>
      </c>
      <c r="H6073" s="151">
        <v>1.4956487264333279E-4</v>
      </c>
      <c r="I6073" s="151">
        <v>7.3340501840591917E-4</v>
      </c>
      <c r="J6073" s="151">
        <v>1.725209719844932E-4</v>
      </c>
      <c r="K6073" s="151">
        <v>8.4670242840546753E-4</v>
      </c>
      <c r="L6073" s="151">
        <v>0</v>
      </c>
      <c r="M6073" s="151">
        <v>7.1206385738750754E-4</v>
      </c>
      <c r="N6073" s="151">
        <v>1.5868555675902855E-4</v>
      </c>
      <c r="O6073" s="151">
        <v>1.2346316223913348E-4</v>
      </c>
      <c r="P6073" s="151">
        <v>2.3188730044571685E-4</v>
      </c>
    </row>
    <row r="6074" spans="1:16" ht="22" customHeight="1" x14ac:dyDescent="0.2">
      <c r="A6074" s="150" t="s">
        <v>6903</v>
      </c>
      <c r="B6074" s="151">
        <v>1.8740254519524799E-3</v>
      </c>
      <c r="C6074" s="151">
        <v>4.2559566963467563E-3</v>
      </c>
      <c r="D6074" s="151">
        <v>1.6741972507147743E-3</v>
      </c>
      <c r="E6074" s="151">
        <v>3.3156596353302067E-3</v>
      </c>
      <c r="F6074" s="151">
        <v>1.8361302840937809E-3</v>
      </c>
      <c r="G6074" s="151">
        <v>3.926787962917966E-3</v>
      </c>
      <c r="H6074" s="151">
        <v>1.1965189811466623E-3</v>
      </c>
      <c r="I6074" s="151">
        <v>2.1187256087282108E-3</v>
      </c>
      <c r="J6074" s="151">
        <v>1.2076468038914525E-3</v>
      </c>
      <c r="K6074" s="151">
        <v>1.9756389996127576E-3</v>
      </c>
      <c r="L6074" s="151">
        <v>1.0570569594516481E-3</v>
      </c>
      <c r="M6074" s="151">
        <v>1.8513660292075196E-3</v>
      </c>
      <c r="N6074" s="151">
        <v>2.3168091286818169E-3</v>
      </c>
      <c r="O6074" s="151">
        <v>2.0988737580652692E-3</v>
      </c>
      <c r="P6074" s="151">
        <v>2.1863659756310443E-3</v>
      </c>
    </row>
    <row r="6075" spans="1:16" ht="22" customHeight="1" x14ac:dyDescent="0.2">
      <c r="A6075" s="150" t="s">
        <v>6904</v>
      </c>
      <c r="B6075" s="151">
        <v>2.3737655724731413E-3</v>
      </c>
      <c r="C6075" s="151">
        <v>2.6084895880834958E-3</v>
      </c>
      <c r="D6075" s="151">
        <v>2.7456834911722301E-3</v>
      </c>
      <c r="E6075" s="151">
        <v>2.9472530091824056E-3</v>
      </c>
      <c r="F6075" s="151">
        <v>1.4689042272750246E-3</v>
      </c>
      <c r="G6075" s="151">
        <v>1.963393981458983E-3</v>
      </c>
      <c r="H6075" s="151">
        <v>2.0939082170066594E-3</v>
      </c>
      <c r="I6075" s="151">
        <v>2.8521306271341298E-3</v>
      </c>
      <c r="J6075" s="151">
        <v>4.3130242996123292E-3</v>
      </c>
      <c r="K6075" s="151">
        <v>2.6812243566173137E-3</v>
      </c>
      <c r="L6075" s="151">
        <v>2.2651220559678177E-3</v>
      </c>
      <c r="M6075" s="151">
        <v>2.4210171151175255E-3</v>
      </c>
      <c r="N6075" s="151">
        <v>1.9677009038119538E-3</v>
      </c>
      <c r="O6075" s="151">
        <v>1.7284842713478691E-3</v>
      </c>
      <c r="P6075" s="151">
        <v>2.3851265188702302E-3</v>
      </c>
    </row>
    <row r="6076" spans="1:16" ht="22" customHeight="1" x14ac:dyDescent="0.2">
      <c r="A6076" s="150" t="s">
        <v>6905</v>
      </c>
      <c r="B6076" s="151">
        <v>3.7480509039049595E-4</v>
      </c>
      <c r="C6076" s="151">
        <v>0</v>
      </c>
      <c r="D6076" s="151">
        <v>4.6877523020013684E-4</v>
      </c>
      <c r="E6076" s="151">
        <v>0</v>
      </c>
      <c r="F6076" s="151">
        <v>2.4481737121250413E-4</v>
      </c>
      <c r="G6076" s="151">
        <v>0</v>
      </c>
      <c r="H6076" s="151">
        <v>0</v>
      </c>
      <c r="I6076" s="151">
        <v>0</v>
      </c>
      <c r="J6076" s="151">
        <v>0</v>
      </c>
      <c r="K6076" s="151">
        <v>0</v>
      </c>
      <c r="L6076" s="151">
        <v>0</v>
      </c>
      <c r="M6076" s="151">
        <v>0</v>
      </c>
      <c r="N6076" s="151">
        <v>1.9042266811083428E-4</v>
      </c>
      <c r="O6076" s="151">
        <v>1.2346316223913348E-4</v>
      </c>
      <c r="P6076" s="151">
        <v>1.3250702882612389E-4</v>
      </c>
    </row>
    <row r="6077" spans="1:16" ht="22" customHeight="1" x14ac:dyDescent="0.2">
      <c r="A6077" s="150" t="s">
        <v>6906</v>
      </c>
      <c r="B6077" s="151">
        <v>2.4987006026033065E-4</v>
      </c>
      <c r="C6077" s="151">
        <v>0</v>
      </c>
      <c r="D6077" s="151">
        <v>2.6787156011436389E-4</v>
      </c>
      <c r="E6077" s="151">
        <v>0</v>
      </c>
      <c r="F6077" s="151">
        <v>2.4481737121250413E-4</v>
      </c>
      <c r="G6077" s="151">
        <v>0</v>
      </c>
      <c r="H6077" s="151">
        <v>0</v>
      </c>
      <c r="I6077" s="151">
        <v>0</v>
      </c>
      <c r="J6077" s="151">
        <v>0</v>
      </c>
      <c r="K6077" s="151">
        <v>0</v>
      </c>
      <c r="L6077" s="151">
        <v>0</v>
      </c>
      <c r="M6077" s="151">
        <v>0</v>
      </c>
      <c r="N6077" s="151">
        <v>0</v>
      </c>
      <c r="O6077" s="151">
        <v>0</v>
      </c>
      <c r="P6077" s="151">
        <v>0</v>
      </c>
    </row>
    <row r="6078" spans="1:16" ht="22" customHeight="1" x14ac:dyDescent="0.2">
      <c r="A6078" s="150" t="s">
        <v>6907</v>
      </c>
      <c r="B6078" s="151">
        <v>8.7454521091115726E-4</v>
      </c>
      <c r="C6078" s="151">
        <v>1.3728892568860504E-4</v>
      </c>
      <c r="D6078" s="151">
        <v>9.3755046040027367E-4</v>
      </c>
      <c r="E6078" s="151">
        <v>0</v>
      </c>
      <c r="F6078" s="151">
        <v>7.3445211363751229E-4</v>
      </c>
      <c r="G6078" s="151">
        <v>1.4024242724707019E-4</v>
      </c>
      <c r="H6078" s="151">
        <v>0</v>
      </c>
      <c r="I6078" s="151">
        <v>8.1489446489546566E-5</v>
      </c>
      <c r="J6078" s="151">
        <v>1.725209719844932E-4</v>
      </c>
      <c r="K6078" s="151">
        <v>1.4111707140091126E-4</v>
      </c>
      <c r="L6078" s="151">
        <v>1.5100813706452117E-4</v>
      </c>
      <c r="M6078" s="151">
        <v>0</v>
      </c>
      <c r="N6078" s="151">
        <v>5.3953089298069707E-4</v>
      </c>
      <c r="O6078" s="151">
        <v>4.9385264895653394E-4</v>
      </c>
      <c r="P6078" s="151">
        <v>5.3002811530449554E-4</v>
      </c>
    </row>
    <row r="6079" spans="1:16" ht="22" customHeight="1" x14ac:dyDescent="0.2">
      <c r="A6079" s="150" t="s">
        <v>6908</v>
      </c>
      <c r="B6079" s="151">
        <v>1.2617201062650358E-4</v>
      </c>
      <c r="C6079" s="151">
        <v>0</v>
      </c>
      <c r="D6079" s="151">
        <v>6.7630938444715642E-5</v>
      </c>
      <c r="E6079" s="151">
        <v>0</v>
      </c>
      <c r="F6079" s="151">
        <v>1.2362065279047238E-4</v>
      </c>
      <c r="G6079" s="151">
        <v>0</v>
      </c>
      <c r="H6079" s="151">
        <v>1.5104571296653411E-4</v>
      </c>
      <c r="I6079" s="151">
        <v>0</v>
      </c>
      <c r="J6079" s="151">
        <v>1.7422910041998323E-4</v>
      </c>
      <c r="K6079" s="151">
        <v>1.4251427012765294E-4</v>
      </c>
      <c r="L6079" s="151">
        <v>1.5250326713446693E-4</v>
      </c>
      <c r="M6079" s="151">
        <v>0</v>
      </c>
      <c r="N6079" s="151">
        <v>9.6154020531213341E-5</v>
      </c>
      <c r="O6079" s="151">
        <v>0</v>
      </c>
      <c r="P6079" s="151">
        <v>1.3381897960658057E-4</v>
      </c>
    </row>
    <row r="6080" spans="1:16" ht="22" customHeight="1" x14ac:dyDescent="0.2">
      <c r="A6080" s="150" t="s">
        <v>6909</v>
      </c>
      <c r="B6080" s="151">
        <v>0</v>
      </c>
      <c r="C6080" s="151">
        <v>1.3864822198255162E-4</v>
      </c>
      <c r="D6080" s="151">
        <v>0</v>
      </c>
      <c r="E6080" s="151">
        <v>1.488216866022799E-4</v>
      </c>
      <c r="F6080" s="151">
        <v>0</v>
      </c>
      <c r="G6080" s="151">
        <v>1.4163096613070456E-4</v>
      </c>
      <c r="H6080" s="151">
        <v>0</v>
      </c>
      <c r="I6080" s="151">
        <v>1.6459254538482674E-4</v>
      </c>
      <c r="J6080" s="151">
        <v>0</v>
      </c>
      <c r="K6080" s="151">
        <v>1.4251427012765294E-4</v>
      </c>
      <c r="L6080" s="151">
        <v>0</v>
      </c>
      <c r="M6080" s="151">
        <v>1.4382279891787282E-4</v>
      </c>
      <c r="N6080" s="151">
        <v>3.2051340177071111E-5</v>
      </c>
      <c r="O6080" s="151">
        <v>0</v>
      </c>
      <c r="P6080" s="151">
        <v>0</v>
      </c>
    </row>
    <row r="6081" spans="1:16" ht="22" customHeight="1" x14ac:dyDescent="0.2">
      <c r="A6081" s="150" t="s">
        <v>6910</v>
      </c>
      <c r="B6081" s="151">
        <v>3.7851603187951077E-4</v>
      </c>
      <c r="C6081" s="151">
        <v>1.941075107755723E-3</v>
      </c>
      <c r="D6081" s="151">
        <v>4.7341656911300948E-4</v>
      </c>
      <c r="E6081" s="151">
        <v>2.0090927691307787E-3</v>
      </c>
      <c r="F6081" s="151">
        <v>7.4172391674283422E-4</v>
      </c>
      <c r="G6081" s="151">
        <v>1.8412025596991591E-3</v>
      </c>
      <c r="H6081" s="151">
        <v>7.5522856483267059E-4</v>
      </c>
      <c r="I6081" s="151">
        <v>2.0574068173103343E-3</v>
      </c>
      <c r="J6081" s="151">
        <v>8.7114550209991615E-4</v>
      </c>
      <c r="K6081" s="151">
        <v>1.8526855116594884E-3</v>
      </c>
      <c r="L6081" s="151">
        <v>6.1001306853786773E-4</v>
      </c>
      <c r="M6081" s="151">
        <v>2.1573419837680923E-3</v>
      </c>
      <c r="N6081" s="151">
        <v>5.1282144283313778E-4</v>
      </c>
      <c r="O6081" s="151">
        <v>7.4811341871633354E-4</v>
      </c>
      <c r="P6081" s="151">
        <v>6.6909489803290288E-4</v>
      </c>
    </row>
    <row r="6082" spans="1:16" ht="22" customHeight="1" x14ac:dyDescent="0.2">
      <c r="A6082" s="150" t="s">
        <v>6911</v>
      </c>
      <c r="B6082" s="151">
        <v>1.2617201062650358E-4</v>
      </c>
      <c r="C6082" s="151">
        <v>4.1594466594765484E-4</v>
      </c>
      <c r="D6082" s="151">
        <v>2.0289281533414691E-4</v>
      </c>
      <c r="E6082" s="151">
        <v>4.4646505980683966E-4</v>
      </c>
      <c r="F6082" s="151">
        <v>2.4724130558094476E-4</v>
      </c>
      <c r="G6082" s="151">
        <v>2.8326193226140911E-4</v>
      </c>
      <c r="H6082" s="151">
        <v>4.5313713889960232E-4</v>
      </c>
      <c r="I6082" s="151">
        <v>4.1148136346206687E-4</v>
      </c>
      <c r="J6082" s="151">
        <v>5.2268730125994969E-4</v>
      </c>
      <c r="K6082" s="151">
        <v>2.8502854025530587E-4</v>
      </c>
      <c r="L6082" s="151">
        <v>4.5750980140340071E-4</v>
      </c>
      <c r="M6082" s="151">
        <v>2.8764559783574564E-4</v>
      </c>
      <c r="N6082" s="151">
        <v>9.6154020531213341E-5</v>
      </c>
      <c r="O6082" s="151">
        <v>0</v>
      </c>
      <c r="P6082" s="151">
        <v>1.3381897960658057E-4</v>
      </c>
    </row>
    <row r="6083" spans="1:16" ht="22" customHeight="1" x14ac:dyDescent="0.2">
      <c r="A6083" s="150" t="s">
        <v>6912</v>
      </c>
      <c r="B6083" s="151">
        <v>1.2617201062650358E-4</v>
      </c>
      <c r="C6083" s="151">
        <v>0</v>
      </c>
      <c r="D6083" s="151">
        <v>1.3526187688943128E-4</v>
      </c>
      <c r="E6083" s="151">
        <v>0</v>
      </c>
      <c r="F6083" s="151">
        <v>1.2362065279047238E-4</v>
      </c>
      <c r="G6083" s="151">
        <v>0</v>
      </c>
      <c r="H6083" s="151">
        <v>1.5104571296653411E-4</v>
      </c>
      <c r="I6083" s="151">
        <v>0</v>
      </c>
      <c r="J6083" s="151">
        <v>0</v>
      </c>
      <c r="K6083" s="151">
        <v>0</v>
      </c>
      <c r="L6083" s="151">
        <v>0</v>
      </c>
      <c r="M6083" s="151">
        <v>1.4382279891787282E-4</v>
      </c>
      <c r="N6083" s="151">
        <v>6.4102680354142223E-5</v>
      </c>
      <c r="O6083" s="151">
        <v>0</v>
      </c>
      <c r="P6083" s="151">
        <v>3.3454744901645143E-5</v>
      </c>
    </row>
    <row r="6084" spans="1:16" ht="22" customHeight="1" x14ac:dyDescent="0.2">
      <c r="A6084" s="150" t="s">
        <v>6913</v>
      </c>
      <c r="B6084" s="151">
        <v>0</v>
      </c>
      <c r="C6084" s="151">
        <v>0</v>
      </c>
      <c r="D6084" s="151">
        <v>0</v>
      </c>
      <c r="E6084" s="151">
        <v>0</v>
      </c>
      <c r="F6084" s="151">
        <v>0</v>
      </c>
      <c r="G6084" s="151">
        <v>0</v>
      </c>
      <c r="H6084" s="151">
        <v>1.5104571296653411E-4</v>
      </c>
      <c r="I6084" s="151">
        <v>0</v>
      </c>
      <c r="J6084" s="151">
        <v>0</v>
      </c>
      <c r="K6084" s="151">
        <v>0</v>
      </c>
      <c r="L6084" s="151">
        <v>0</v>
      </c>
      <c r="M6084" s="151">
        <v>0</v>
      </c>
      <c r="N6084" s="151">
        <v>0</v>
      </c>
      <c r="O6084" s="151">
        <v>0</v>
      </c>
      <c r="P6084" s="151">
        <v>0</v>
      </c>
    </row>
    <row r="6085" spans="1:16" ht="22" customHeight="1" x14ac:dyDescent="0.2">
      <c r="A6085" s="150" t="s">
        <v>6914</v>
      </c>
      <c r="B6085" s="151">
        <v>0</v>
      </c>
      <c r="C6085" s="151">
        <v>0</v>
      </c>
      <c r="D6085" s="151">
        <v>0</v>
      </c>
      <c r="E6085" s="151">
        <v>1.488216866022799E-4</v>
      </c>
      <c r="F6085" s="151">
        <v>0</v>
      </c>
      <c r="G6085" s="151">
        <v>1.4163096613070456E-4</v>
      </c>
      <c r="H6085" s="151">
        <v>0</v>
      </c>
      <c r="I6085" s="151">
        <v>1.6459254538482674E-4</v>
      </c>
      <c r="J6085" s="151">
        <v>0</v>
      </c>
      <c r="K6085" s="151">
        <v>1.4251427012765294E-4</v>
      </c>
      <c r="L6085" s="151">
        <v>0</v>
      </c>
      <c r="M6085" s="151">
        <v>0</v>
      </c>
      <c r="N6085" s="151">
        <v>3.2051340177071111E-5</v>
      </c>
      <c r="O6085" s="151">
        <v>0</v>
      </c>
      <c r="P6085" s="151">
        <v>0</v>
      </c>
    </row>
    <row r="6086" spans="1:16" ht="22" customHeight="1" x14ac:dyDescent="0.2">
      <c r="A6086" s="150" t="s">
        <v>6915</v>
      </c>
      <c r="B6086" s="151">
        <v>0</v>
      </c>
      <c r="C6086" s="151">
        <v>0</v>
      </c>
      <c r="D6086" s="151">
        <v>6.7630938444715642E-5</v>
      </c>
      <c r="E6086" s="151">
        <v>1.488216866022799E-4</v>
      </c>
      <c r="F6086" s="151">
        <v>0</v>
      </c>
      <c r="G6086" s="151">
        <v>0</v>
      </c>
      <c r="H6086" s="151">
        <v>4.5313713889960232E-4</v>
      </c>
      <c r="I6086" s="151">
        <v>2.4688881807724008E-4</v>
      </c>
      <c r="J6086" s="151">
        <v>3.4845820083996646E-4</v>
      </c>
      <c r="K6086" s="151">
        <v>0</v>
      </c>
      <c r="L6086" s="151">
        <v>1.5250326713446693E-4</v>
      </c>
      <c r="M6086" s="151">
        <v>0</v>
      </c>
      <c r="N6086" s="151">
        <v>1.6025670088535556E-4</v>
      </c>
      <c r="O6086" s="151">
        <v>1.2468556978605561E-4</v>
      </c>
      <c r="P6086" s="151">
        <v>1.6727372450822572E-4</v>
      </c>
    </row>
    <row r="6087" spans="1:16" ht="22" customHeight="1" x14ac:dyDescent="0.2">
      <c r="A6087" s="150" t="s">
        <v>6916</v>
      </c>
      <c r="B6087" s="151">
        <v>1.2617201062650358E-4</v>
      </c>
      <c r="C6087" s="151">
        <v>0</v>
      </c>
      <c r="D6087" s="151">
        <v>0</v>
      </c>
      <c r="E6087" s="151">
        <v>0</v>
      </c>
      <c r="F6087" s="151">
        <v>0</v>
      </c>
      <c r="G6087" s="151">
        <v>0</v>
      </c>
      <c r="H6087" s="151">
        <v>0</v>
      </c>
      <c r="I6087" s="151">
        <v>0</v>
      </c>
      <c r="J6087" s="151">
        <v>0</v>
      </c>
      <c r="K6087" s="151">
        <v>0</v>
      </c>
      <c r="L6087" s="151">
        <v>0</v>
      </c>
      <c r="M6087" s="151">
        <v>0</v>
      </c>
      <c r="N6087" s="151">
        <v>0</v>
      </c>
      <c r="O6087" s="151">
        <v>0</v>
      </c>
      <c r="P6087" s="151">
        <v>0</v>
      </c>
    </row>
    <row r="6088" spans="1:16" ht="22" customHeight="1" x14ac:dyDescent="0.2">
      <c r="A6088" s="150" t="s">
        <v>6917</v>
      </c>
      <c r="B6088" s="151">
        <v>0</v>
      </c>
      <c r="C6088" s="151">
        <v>0</v>
      </c>
      <c r="D6088" s="151">
        <v>0</v>
      </c>
      <c r="E6088" s="151">
        <v>0</v>
      </c>
      <c r="F6088" s="151">
        <v>0</v>
      </c>
      <c r="G6088" s="151">
        <v>0</v>
      </c>
      <c r="H6088" s="151">
        <v>0</v>
      </c>
      <c r="I6088" s="151">
        <v>0</v>
      </c>
      <c r="J6088" s="151">
        <v>8.7985695712091525E-5</v>
      </c>
      <c r="K6088" s="151">
        <v>0</v>
      </c>
      <c r="L6088" s="151">
        <v>0</v>
      </c>
      <c r="M6088" s="151">
        <v>0</v>
      </c>
      <c r="N6088" s="151">
        <v>1.6185926789420913E-4</v>
      </c>
      <c r="O6088" s="151">
        <v>1.2593242548391615E-4</v>
      </c>
      <c r="P6088" s="151">
        <v>1.0136787705198477E-4</v>
      </c>
    </row>
    <row r="6089" spans="1:16" ht="22" customHeight="1" x14ac:dyDescent="0.2">
      <c r="A6089" s="150" t="s">
        <v>6918</v>
      </c>
      <c r="B6089" s="151">
        <v>1.2743373073276863E-4</v>
      </c>
      <c r="C6089" s="151">
        <v>0</v>
      </c>
      <c r="D6089" s="151">
        <v>1.366144956583256E-4</v>
      </c>
      <c r="E6089" s="151">
        <v>1.5030990346830269E-4</v>
      </c>
      <c r="F6089" s="151">
        <v>1.248568593183771E-4</v>
      </c>
      <c r="G6089" s="151">
        <v>0</v>
      </c>
      <c r="H6089" s="151">
        <v>1.5255617009619945E-4</v>
      </c>
      <c r="I6089" s="151">
        <v>0</v>
      </c>
      <c r="J6089" s="151">
        <v>8.7985695712091525E-5</v>
      </c>
      <c r="K6089" s="151">
        <v>0</v>
      </c>
      <c r="L6089" s="151">
        <v>1.5402829980581159E-4</v>
      </c>
      <c r="M6089" s="151">
        <v>0</v>
      </c>
      <c r="N6089" s="151">
        <v>1.2948741431536729E-4</v>
      </c>
      <c r="O6089" s="151">
        <v>1.2593242548391615E-4</v>
      </c>
      <c r="P6089" s="151">
        <v>1.3515716940264638E-4</v>
      </c>
    </row>
    <row r="6090" spans="1:16" ht="22" customHeight="1" x14ac:dyDescent="0.2">
      <c r="A6090" s="150" t="s">
        <v>6919</v>
      </c>
      <c r="B6090" s="151">
        <v>0</v>
      </c>
      <c r="C6090" s="151">
        <v>0</v>
      </c>
      <c r="D6090" s="151">
        <v>0</v>
      </c>
      <c r="E6090" s="151">
        <v>0</v>
      </c>
      <c r="F6090" s="151">
        <v>0</v>
      </c>
      <c r="G6090" s="151">
        <v>0</v>
      </c>
      <c r="H6090" s="151">
        <v>0</v>
      </c>
      <c r="I6090" s="151">
        <v>0</v>
      </c>
      <c r="J6090" s="151">
        <v>0</v>
      </c>
      <c r="K6090" s="151">
        <v>0</v>
      </c>
      <c r="L6090" s="151">
        <v>0</v>
      </c>
      <c r="M6090" s="151">
        <v>0</v>
      </c>
      <c r="N6090" s="151">
        <v>3.2371853578841824E-5</v>
      </c>
      <c r="O6090" s="151">
        <v>0</v>
      </c>
      <c r="P6090" s="151">
        <v>0</v>
      </c>
    </row>
    <row r="6091" spans="1:16" ht="22" customHeight="1" x14ac:dyDescent="0.2">
      <c r="A6091" s="150" t="s">
        <v>6920</v>
      </c>
      <c r="B6091" s="151">
        <v>0</v>
      </c>
      <c r="C6091" s="151">
        <v>7.0017352101188577E-4</v>
      </c>
      <c r="D6091" s="151">
        <v>0</v>
      </c>
      <c r="E6091" s="151">
        <v>1.5030990346830269E-4</v>
      </c>
      <c r="F6091" s="151">
        <v>0</v>
      </c>
      <c r="G6091" s="151">
        <v>2.8609455158402317E-4</v>
      </c>
      <c r="H6091" s="151">
        <v>0</v>
      </c>
      <c r="I6091" s="151">
        <v>1.6623847083867502E-4</v>
      </c>
      <c r="J6091" s="151">
        <v>0</v>
      </c>
      <c r="K6091" s="151">
        <v>2.8787882565785896E-4</v>
      </c>
      <c r="L6091" s="151">
        <v>0</v>
      </c>
      <c r="M6091" s="151">
        <v>5.8104410762820622E-4</v>
      </c>
      <c r="N6091" s="151">
        <v>3.2371853578841824E-5</v>
      </c>
      <c r="O6091" s="151">
        <v>1.2593242548391615E-4</v>
      </c>
      <c r="P6091" s="151">
        <v>1.0136787705198477E-4</v>
      </c>
    </row>
    <row r="6092" spans="1:16" ht="22" customHeight="1" x14ac:dyDescent="0.2">
      <c r="A6092" s="150" t="s">
        <v>6921</v>
      </c>
      <c r="B6092" s="151">
        <v>0</v>
      </c>
      <c r="C6092" s="151">
        <v>0</v>
      </c>
      <c r="D6092" s="151">
        <v>0</v>
      </c>
      <c r="E6092" s="151">
        <v>0</v>
      </c>
      <c r="F6092" s="151">
        <v>1.248568593183771E-4</v>
      </c>
      <c r="G6092" s="151">
        <v>0</v>
      </c>
      <c r="H6092" s="151">
        <v>0</v>
      </c>
      <c r="I6092" s="151">
        <v>0</v>
      </c>
      <c r="J6092" s="151">
        <v>0</v>
      </c>
      <c r="K6092" s="151">
        <v>0</v>
      </c>
      <c r="L6092" s="151">
        <v>0</v>
      </c>
      <c r="M6092" s="151">
        <v>0</v>
      </c>
      <c r="N6092" s="151">
        <v>0</v>
      </c>
      <c r="O6092" s="151">
        <v>0</v>
      </c>
      <c r="P6092" s="151">
        <v>0</v>
      </c>
    </row>
    <row r="6093" spans="1:16" ht="22" customHeight="1" x14ac:dyDescent="0.2">
      <c r="A6093" s="150" t="s">
        <v>6922</v>
      </c>
      <c r="B6093" s="151">
        <v>0</v>
      </c>
      <c r="C6093" s="151">
        <v>0</v>
      </c>
      <c r="D6093" s="151">
        <v>0</v>
      </c>
      <c r="E6093" s="151">
        <v>7.5154951734151347E-5</v>
      </c>
      <c r="F6093" s="151">
        <v>0</v>
      </c>
      <c r="G6093" s="151">
        <v>2.8609455158402317E-4</v>
      </c>
      <c r="H6093" s="151">
        <v>0</v>
      </c>
      <c r="I6093" s="151">
        <v>1.6623847083867502E-4</v>
      </c>
      <c r="J6093" s="151">
        <v>0</v>
      </c>
      <c r="K6093" s="151">
        <v>2.8787882565785896E-4</v>
      </c>
      <c r="L6093" s="151">
        <v>1.5402829980581159E-4</v>
      </c>
      <c r="M6093" s="151">
        <v>1.4526102690705156E-4</v>
      </c>
      <c r="N6093" s="151">
        <v>0</v>
      </c>
      <c r="O6093" s="151">
        <v>0</v>
      </c>
      <c r="P6093" s="151">
        <v>0</v>
      </c>
    </row>
    <row r="6094" spans="1:16" ht="22" customHeight="1" x14ac:dyDescent="0.2">
      <c r="A6094" s="150" t="s">
        <v>6923</v>
      </c>
      <c r="B6094" s="151">
        <v>0</v>
      </c>
      <c r="C6094" s="151">
        <v>8.4020822521426277E-4</v>
      </c>
      <c r="D6094" s="151">
        <v>0</v>
      </c>
      <c r="E6094" s="151">
        <v>1.2024792277464216E-3</v>
      </c>
      <c r="F6094" s="151">
        <v>0</v>
      </c>
      <c r="G6094" s="151">
        <v>1.0013309305440812E-3</v>
      </c>
      <c r="H6094" s="151">
        <v>7.6278085048099738E-4</v>
      </c>
      <c r="I6094" s="151">
        <v>1.2467885312900625E-3</v>
      </c>
      <c r="J6094" s="151">
        <v>2.6395708713627459E-4</v>
      </c>
      <c r="K6094" s="151">
        <v>1.2954547154603654E-3</v>
      </c>
      <c r="L6094" s="151">
        <v>6.1611319922324635E-4</v>
      </c>
      <c r="M6094" s="151">
        <v>1.0168271883493609E-3</v>
      </c>
      <c r="N6094" s="151">
        <v>3.560903893672601E-4</v>
      </c>
      <c r="O6094" s="151">
        <v>3.7779727645174846E-4</v>
      </c>
      <c r="P6094" s="151">
        <v>2.7031433880529275E-4</v>
      </c>
    </row>
    <row r="6095" spans="1:16" ht="22" customHeight="1" x14ac:dyDescent="0.2">
      <c r="A6095" s="150" t="s">
        <v>6924</v>
      </c>
      <c r="B6095" s="151">
        <v>5.0973492293107452E-4</v>
      </c>
      <c r="C6095" s="151">
        <v>0</v>
      </c>
      <c r="D6095" s="151">
        <v>6.1476523046246517E-4</v>
      </c>
      <c r="E6095" s="151">
        <v>1.5030990346830269E-4</v>
      </c>
      <c r="F6095" s="151">
        <v>7.491411559102625E-4</v>
      </c>
      <c r="G6095" s="151">
        <v>1.4304727579201158E-4</v>
      </c>
      <c r="H6095" s="151">
        <v>1.5255617009619945E-4</v>
      </c>
      <c r="I6095" s="151">
        <v>8.3119235419337509E-5</v>
      </c>
      <c r="J6095" s="151">
        <v>1.7597139142418305E-4</v>
      </c>
      <c r="K6095" s="151">
        <v>0</v>
      </c>
      <c r="L6095" s="151">
        <v>3.0805659961162318E-4</v>
      </c>
      <c r="M6095" s="151">
        <v>1.4526102690705156E-4</v>
      </c>
      <c r="N6095" s="151">
        <v>2.9134668220957643E-4</v>
      </c>
      <c r="O6095" s="151">
        <v>3.7779727645174846E-4</v>
      </c>
      <c r="P6095" s="151">
        <v>3.716822158572775E-4</v>
      </c>
    </row>
    <row r="6096" spans="1:16" ht="22" customHeight="1" x14ac:dyDescent="0.2">
      <c r="A6096" s="150" t="s">
        <v>6925</v>
      </c>
      <c r="B6096" s="151">
        <v>2.8035420761209099E-3</v>
      </c>
      <c r="C6096" s="151">
        <v>4.2010411260713138E-4</v>
      </c>
      <c r="D6096" s="151">
        <v>2.9372116566540002E-3</v>
      </c>
      <c r="E6096" s="151">
        <v>6.7639456560736214E-4</v>
      </c>
      <c r="F6096" s="151">
        <v>2.7468509050042962E-3</v>
      </c>
      <c r="G6096" s="151">
        <v>1.4304727579201158E-4</v>
      </c>
      <c r="H6096" s="151">
        <v>4.5766851028859837E-4</v>
      </c>
      <c r="I6096" s="151">
        <v>8.3119235419337506E-4</v>
      </c>
      <c r="J6096" s="151">
        <v>6.158998699846408E-4</v>
      </c>
      <c r="K6096" s="151">
        <v>4.3181823848678841E-4</v>
      </c>
      <c r="L6096" s="151">
        <v>4.6208489941743477E-4</v>
      </c>
      <c r="M6096" s="151">
        <v>4.3578308072115461E-4</v>
      </c>
      <c r="N6096" s="151">
        <v>2.3955171648342949E-3</v>
      </c>
      <c r="O6096" s="151">
        <v>2.1408512332265748E-3</v>
      </c>
      <c r="P6096" s="151">
        <v>2.5341969262996193E-3</v>
      </c>
    </row>
    <row r="6097" spans="1:16" ht="22" customHeight="1" x14ac:dyDescent="0.2">
      <c r="A6097" s="150" t="s">
        <v>6926</v>
      </c>
      <c r="B6097" s="151">
        <v>1.2743373073276863E-4</v>
      </c>
      <c r="C6097" s="151">
        <v>0</v>
      </c>
      <c r="D6097" s="151">
        <v>6.8307247829162799E-5</v>
      </c>
      <c r="E6097" s="151">
        <v>0</v>
      </c>
      <c r="F6097" s="151">
        <v>0</v>
      </c>
      <c r="G6097" s="151">
        <v>1.4304727579201158E-4</v>
      </c>
      <c r="H6097" s="151">
        <v>0</v>
      </c>
      <c r="I6097" s="151">
        <v>0</v>
      </c>
      <c r="J6097" s="151">
        <v>8.7985695712091525E-5</v>
      </c>
      <c r="K6097" s="151">
        <v>0</v>
      </c>
      <c r="L6097" s="151">
        <v>0</v>
      </c>
      <c r="M6097" s="151">
        <v>0</v>
      </c>
      <c r="N6097" s="151">
        <v>1.9423112147305094E-4</v>
      </c>
      <c r="O6097" s="151">
        <v>2.5186485096783231E-4</v>
      </c>
      <c r="P6097" s="151">
        <v>3.0410363115595434E-4</v>
      </c>
    </row>
    <row r="6098" spans="1:16" ht="22" customHeight="1" x14ac:dyDescent="0.2">
      <c r="A6098" s="150" t="s">
        <v>6927</v>
      </c>
      <c r="B6098" s="151">
        <v>1.2743373073276863E-4</v>
      </c>
      <c r="C6098" s="151">
        <v>0</v>
      </c>
      <c r="D6098" s="151">
        <v>2.0492174348748837E-4</v>
      </c>
      <c r="E6098" s="151">
        <v>0</v>
      </c>
      <c r="F6098" s="151">
        <v>0</v>
      </c>
      <c r="G6098" s="151">
        <v>0</v>
      </c>
      <c r="H6098" s="151">
        <v>0</v>
      </c>
      <c r="I6098" s="151">
        <v>0</v>
      </c>
      <c r="J6098" s="151">
        <v>0</v>
      </c>
      <c r="K6098" s="151">
        <v>0</v>
      </c>
      <c r="L6098" s="151">
        <v>0</v>
      </c>
      <c r="M6098" s="151">
        <v>0</v>
      </c>
      <c r="N6098" s="151">
        <v>6.4743707157683647E-5</v>
      </c>
      <c r="O6098" s="151">
        <v>0</v>
      </c>
      <c r="P6098" s="151">
        <v>3.3789292350661594E-5</v>
      </c>
    </row>
    <row r="6099" spans="1:16" ht="22" customHeight="1" x14ac:dyDescent="0.2">
      <c r="A6099" s="150" t="s">
        <v>6928</v>
      </c>
      <c r="B6099" s="151">
        <v>1.0297675210728778E-3</v>
      </c>
      <c r="C6099" s="151">
        <v>4.6678234734125711E-3</v>
      </c>
      <c r="D6099" s="151">
        <v>1.1729527405007752E-3</v>
      </c>
      <c r="E6099" s="151">
        <v>5.769471042217679E-3</v>
      </c>
      <c r="F6099" s="151">
        <v>1.2611803971553242E-3</v>
      </c>
      <c r="G6099" s="151">
        <v>4.3347659330912605E-3</v>
      </c>
      <c r="H6099" s="151">
        <v>2.3114571226696889E-3</v>
      </c>
      <c r="I6099" s="151">
        <v>5.2894058903214776E-3</v>
      </c>
      <c r="J6099" s="151">
        <v>1.9552376824909226E-3</v>
      </c>
      <c r="K6099" s="151">
        <v>4.9433737739228304E-3</v>
      </c>
      <c r="L6099" s="151">
        <v>2.6449304007058554E-3</v>
      </c>
      <c r="M6099" s="151">
        <v>4.4018493002136831E-3</v>
      </c>
      <c r="N6099" s="151">
        <v>2.1908224139216186E-3</v>
      </c>
      <c r="O6099" s="151">
        <v>2.544089403715478E-3</v>
      </c>
      <c r="P6099" s="151">
        <v>2.0819664983740978E-3</v>
      </c>
    </row>
    <row r="6100" spans="1:16" ht="22" customHeight="1" x14ac:dyDescent="0.2">
      <c r="A6100" s="150" t="s">
        <v>6929</v>
      </c>
      <c r="B6100" s="151">
        <v>1.6733722217434266E-3</v>
      </c>
      <c r="C6100" s="151">
        <v>3.3947807079364157E-3</v>
      </c>
      <c r="D6100" s="151">
        <v>1.3799444005891473E-3</v>
      </c>
      <c r="E6100" s="151">
        <v>3.719790540377188E-3</v>
      </c>
      <c r="F6100" s="151">
        <v>1.3872984368708565E-3</v>
      </c>
      <c r="G6100" s="151">
        <v>3.4678127464730082E-3</v>
      </c>
      <c r="H6100" s="151">
        <v>1.8491656981357511E-3</v>
      </c>
      <c r="I6100" s="151">
        <v>4.3658588301066165E-3</v>
      </c>
      <c r="J6100" s="151">
        <v>2.4884843231702653E-3</v>
      </c>
      <c r="K6100" s="151">
        <v>3.198653618420655E-3</v>
      </c>
      <c r="L6100" s="151">
        <v>1.7114255533979064E-3</v>
      </c>
      <c r="M6100" s="151">
        <v>3.8149360601851924E-3</v>
      </c>
      <c r="N6100" s="151">
        <v>1.5695444159438462E-3</v>
      </c>
      <c r="O6100" s="151">
        <v>1.6536581124150609E-3</v>
      </c>
      <c r="P6100" s="151">
        <v>1.4676157283620692E-3</v>
      </c>
    </row>
    <row r="6101" spans="1:16" ht="22" customHeight="1" x14ac:dyDescent="0.2">
      <c r="A6101" s="150" t="s">
        <v>6930</v>
      </c>
      <c r="B6101" s="151">
        <v>0</v>
      </c>
      <c r="C6101" s="151">
        <v>0</v>
      </c>
      <c r="D6101" s="151">
        <v>0</v>
      </c>
      <c r="E6101" s="151">
        <v>7.591409266075894E-5</v>
      </c>
      <c r="F6101" s="151">
        <v>0</v>
      </c>
      <c r="G6101" s="151">
        <v>0</v>
      </c>
      <c r="H6101" s="151">
        <v>0</v>
      </c>
      <c r="I6101" s="151">
        <v>0</v>
      </c>
      <c r="J6101" s="151">
        <v>0</v>
      </c>
      <c r="K6101" s="151">
        <v>0</v>
      </c>
      <c r="L6101" s="151">
        <v>0</v>
      </c>
      <c r="M6101" s="151">
        <v>0</v>
      </c>
      <c r="N6101" s="151">
        <v>3.2698841998830126E-5</v>
      </c>
      <c r="O6101" s="151">
        <v>0</v>
      </c>
      <c r="P6101" s="151">
        <v>0</v>
      </c>
    </row>
    <row r="6102" spans="1:16" ht="22" customHeight="1" x14ac:dyDescent="0.2">
      <c r="A6102" s="150" t="s">
        <v>6931</v>
      </c>
      <c r="B6102" s="151">
        <v>2.5744188026821945E-4</v>
      </c>
      <c r="C6102" s="151">
        <v>5.6579678465606931E-4</v>
      </c>
      <c r="D6102" s="151">
        <v>4.139833201767442E-4</v>
      </c>
      <c r="E6102" s="151">
        <v>6.0731274128607152E-4</v>
      </c>
      <c r="F6102" s="151">
        <v>3.7835411914659728E-4</v>
      </c>
      <c r="G6102" s="151">
        <v>2.8898439553941741E-4</v>
      </c>
      <c r="H6102" s="151">
        <v>4.6229142453393777E-4</v>
      </c>
      <c r="I6102" s="151">
        <v>5.8771176559127526E-4</v>
      </c>
      <c r="J6102" s="151">
        <v>5.3324664067934261E-4</v>
      </c>
      <c r="K6102" s="151">
        <v>7.2696673145923975E-4</v>
      </c>
      <c r="L6102" s="151">
        <v>3.1116828243598303E-4</v>
      </c>
      <c r="M6102" s="151">
        <v>2.9345662001424556E-4</v>
      </c>
      <c r="N6102" s="151">
        <v>1.9619305199298077E-4</v>
      </c>
      <c r="O6102" s="151">
        <v>3.8161341055732169E-4</v>
      </c>
      <c r="P6102" s="151">
        <v>1.7065299167000805E-4</v>
      </c>
    </row>
    <row r="6103" spans="1:16" ht="22" customHeight="1" x14ac:dyDescent="0.2">
      <c r="A6103" s="150" t="s">
        <v>6932</v>
      </c>
      <c r="B6103" s="151">
        <v>7.7232564080465839E-4</v>
      </c>
      <c r="C6103" s="151">
        <v>2.9704331194443639E-3</v>
      </c>
      <c r="D6103" s="151">
        <v>8.2796664035348841E-4</v>
      </c>
      <c r="E6103" s="151">
        <v>2.2774227798227683E-3</v>
      </c>
      <c r="F6103" s="151">
        <v>6.3059019857766212E-4</v>
      </c>
      <c r="G6103" s="151">
        <v>3.6123049442427172E-3</v>
      </c>
      <c r="H6103" s="151">
        <v>1.6950685566244383E-3</v>
      </c>
      <c r="I6103" s="151">
        <v>3.022517651612273E-3</v>
      </c>
      <c r="J6103" s="151">
        <v>7.9986996101901386E-4</v>
      </c>
      <c r="K6103" s="151">
        <v>2.4716868869614152E-3</v>
      </c>
      <c r="L6103" s="151">
        <v>1.2446731297439321E-3</v>
      </c>
      <c r="M6103" s="151">
        <v>2.4943812701210869E-3</v>
      </c>
      <c r="N6103" s="151">
        <v>1.1771583119578846E-3</v>
      </c>
      <c r="O6103" s="151">
        <v>1.1448402316719651E-3</v>
      </c>
      <c r="P6103" s="151">
        <v>1.126309745022053E-3</v>
      </c>
    </row>
    <row r="6104" spans="1:16" ht="22" customHeight="1" x14ac:dyDescent="0.2">
      <c r="A6104" s="150" t="s">
        <v>6933</v>
      </c>
      <c r="B6104" s="151">
        <v>1.2872094013410972E-4</v>
      </c>
      <c r="C6104" s="151">
        <v>0</v>
      </c>
      <c r="D6104" s="151">
        <v>1.3799444005891474E-4</v>
      </c>
      <c r="E6104" s="151">
        <v>0</v>
      </c>
      <c r="F6104" s="151">
        <v>1.2611803971553242E-4</v>
      </c>
      <c r="G6104" s="151">
        <v>0</v>
      </c>
      <c r="H6104" s="151">
        <v>0</v>
      </c>
      <c r="I6104" s="151">
        <v>0</v>
      </c>
      <c r="J6104" s="151">
        <v>0</v>
      </c>
      <c r="K6104" s="151">
        <v>0</v>
      </c>
      <c r="L6104" s="151">
        <v>0</v>
      </c>
      <c r="M6104" s="151">
        <v>0</v>
      </c>
      <c r="N6104" s="151">
        <v>0</v>
      </c>
      <c r="O6104" s="151">
        <v>0</v>
      </c>
      <c r="P6104" s="151">
        <v>0</v>
      </c>
    </row>
    <row r="6105" spans="1:16" ht="22" customHeight="1" x14ac:dyDescent="0.2">
      <c r="A6105" s="150" t="s">
        <v>6934</v>
      </c>
      <c r="B6105" s="151">
        <v>9.0104658093876798E-4</v>
      </c>
      <c r="C6105" s="151">
        <v>0</v>
      </c>
      <c r="D6105" s="151">
        <v>6.8997220029457364E-4</v>
      </c>
      <c r="E6105" s="151">
        <v>0</v>
      </c>
      <c r="F6105" s="151">
        <v>1.0089443177242593E-3</v>
      </c>
      <c r="G6105" s="151">
        <v>0</v>
      </c>
      <c r="H6105" s="151">
        <v>0</v>
      </c>
      <c r="I6105" s="151">
        <v>0</v>
      </c>
      <c r="J6105" s="151">
        <v>8.8874440113223768E-5</v>
      </c>
      <c r="K6105" s="151">
        <v>0</v>
      </c>
      <c r="L6105" s="151">
        <v>0</v>
      </c>
      <c r="M6105" s="151">
        <v>0</v>
      </c>
      <c r="N6105" s="151">
        <v>8.5016989196958338E-4</v>
      </c>
      <c r="O6105" s="151">
        <v>8.9043129130041729E-4</v>
      </c>
      <c r="P6105" s="151">
        <v>9.8978735168604661E-4</v>
      </c>
    </row>
    <row r="6106" spans="1:16" ht="22" customHeight="1" x14ac:dyDescent="0.2">
      <c r="A6106" s="150" t="s">
        <v>6935</v>
      </c>
      <c r="B6106" s="151">
        <v>1.3003441911507002E-4</v>
      </c>
      <c r="C6106" s="151">
        <v>0</v>
      </c>
      <c r="D6106" s="151">
        <v>0</v>
      </c>
      <c r="E6106" s="151">
        <v>0</v>
      </c>
      <c r="F6106" s="151">
        <v>0</v>
      </c>
      <c r="G6106" s="151">
        <v>1.4596660795103221E-4</v>
      </c>
      <c r="H6106" s="151">
        <v>1.5566956132265249E-4</v>
      </c>
      <c r="I6106" s="151">
        <v>0</v>
      </c>
      <c r="J6106" s="151">
        <v>1.7956264431039085E-4</v>
      </c>
      <c r="K6106" s="151">
        <v>1.4687695186625457E-4</v>
      </c>
      <c r="L6106" s="151">
        <v>1.571717344957261E-4</v>
      </c>
      <c r="M6106" s="151">
        <v>0</v>
      </c>
      <c r="N6106" s="151">
        <v>1.6516251825939707E-4</v>
      </c>
      <c r="O6106" s="151">
        <v>1.285024749835879E-4</v>
      </c>
      <c r="P6106" s="151">
        <v>2.4135208821901138E-4</v>
      </c>
    </row>
    <row r="6107" spans="1:16" ht="22" customHeight="1" x14ac:dyDescent="0.2">
      <c r="A6107" s="150" t="s">
        <v>6936</v>
      </c>
      <c r="B6107" s="151">
        <v>0</v>
      </c>
      <c r="C6107" s="151">
        <v>0</v>
      </c>
      <c r="D6107" s="151">
        <v>0</v>
      </c>
      <c r="E6107" s="151">
        <v>7.6688726259338105E-5</v>
      </c>
      <c r="F6107" s="151">
        <v>0</v>
      </c>
      <c r="G6107" s="151">
        <v>0</v>
      </c>
      <c r="H6107" s="151">
        <v>0</v>
      </c>
      <c r="I6107" s="151">
        <v>8.4815546346262753E-5</v>
      </c>
      <c r="J6107" s="151">
        <v>0</v>
      </c>
      <c r="K6107" s="151">
        <v>0</v>
      </c>
      <c r="L6107" s="151">
        <v>0</v>
      </c>
      <c r="M6107" s="151">
        <v>0</v>
      </c>
      <c r="N6107" s="151">
        <v>0</v>
      </c>
      <c r="O6107" s="151">
        <v>0</v>
      </c>
      <c r="P6107" s="151">
        <v>0</v>
      </c>
    </row>
    <row r="6108" spans="1:16" ht="22" customHeight="1" x14ac:dyDescent="0.2">
      <c r="A6108" s="150" t="s">
        <v>6937</v>
      </c>
      <c r="B6108" s="151">
        <v>0</v>
      </c>
      <c r="C6108" s="151">
        <v>1.428925553085481E-4</v>
      </c>
      <c r="D6108" s="151">
        <v>0</v>
      </c>
      <c r="E6108" s="151">
        <v>1.5337745251867621E-4</v>
      </c>
      <c r="F6108" s="151">
        <v>0</v>
      </c>
      <c r="G6108" s="151">
        <v>0</v>
      </c>
      <c r="H6108" s="151">
        <v>1.5566956132265249E-4</v>
      </c>
      <c r="I6108" s="151">
        <v>1.6963109269252551E-4</v>
      </c>
      <c r="J6108" s="151">
        <v>8.9781322155195424E-5</v>
      </c>
      <c r="K6108" s="151">
        <v>1.4687695186625457E-4</v>
      </c>
      <c r="L6108" s="151">
        <v>1.571717344957261E-4</v>
      </c>
      <c r="M6108" s="151">
        <v>0</v>
      </c>
      <c r="N6108" s="151">
        <v>3.303250365187941E-5</v>
      </c>
      <c r="O6108" s="151">
        <v>0</v>
      </c>
      <c r="P6108" s="151">
        <v>0</v>
      </c>
    </row>
    <row r="6109" spans="1:16" ht="22" customHeight="1" x14ac:dyDescent="0.2">
      <c r="A6109" s="150" t="s">
        <v>6938</v>
      </c>
      <c r="B6109" s="151">
        <v>0</v>
      </c>
      <c r="C6109" s="151">
        <v>1.428925553085481E-4</v>
      </c>
      <c r="D6109" s="151">
        <v>0</v>
      </c>
      <c r="E6109" s="151">
        <v>7.6688726259338105E-5</v>
      </c>
      <c r="F6109" s="151">
        <v>0</v>
      </c>
      <c r="G6109" s="151">
        <v>0</v>
      </c>
      <c r="H6109" s="151">
        <v>0</v>
      </c>
      <c r="I6109" s="151">
        <v>8.4815546346262753E-5</v>
      </c>
      <c r="J6109" s="151">
        <v>0</v>
      </c>
      <c r="K6109" s="151">
        <v>1.4687695186625457E-4</v>
      </c>
      <c r="L6109" s="151">
        <v>0</v>
      </c>
      <c r="M6109" s="151">
        <v>0</v>
      </c>
      <c r="N6109" s="151">
        <v>0</v>
      </c>
      <c r="O6109" s="151">
        <v>0</v>
      </c>
      <c r="P6109" s="151">
        <v>0</v>
      </c>
    </row>
    <row r="6110" spans="1:16" ht="22" customHeight="1" x14ac:dyDescent="0.2">
      <c r="A6110" s="150" t="s">
        <v>6939</v>
      </c>
      <c r="B6110" s="151">
        <v>1.3003441911507002E-4</v>
      </c>
      <c r="C6110" s="151">
        <v>0</v>
      </c>
      <c r="D6110" s="151">
        <v>1.3940254659012814E-4</v>
      </c>
      <c r="E6110" s="151">
        <v>0</v>
      </c>
      <c r="F6110" s="151">
        <v>1.2740495848813989E-4</v>
      </c>
      <c r="G6110" s="151">
        <v>0</v>
      </c>
      <c r="H6110" s="151">
        <v>0</v>
      </c>
      <c r="I6110" s="151">
        <v>0</v>
      </c>
      <c r="J6110" s="151">
        <v>0</v>
      </c>
      <c r="K6110" s="151">
        <v>0</v>
      </c>
      <c r="L6110" s="151">
        <v>0</v>
      </c>
      <c r="M6110" s="151">
        <v>0</v>
      </c>
      <c r="N6110" s="151">
        <v>9.9097510955638236E-5</v>
      </c>
      <c r="O6110" s="151">
        <v>0</v>
      </c>
      <c r="P6110" s="151">
        <v>3.4478869745573052E-5</v>
      </c>
    </row>
    <row r="6111" spans="1:16" ht="22" customHeight="1" x14ac:dyDescent="0.2">
      <c r="A6111" s="150" t="s">
        <v>6940</v>
      </c>
      <c r="B6111" s="151">
        <v>0</v>
      </c>
      <c r="C6111" s="151">
        <v>0</v>
      </c>
      <c r="D6111" s="151">
        <v>6.9701273295064072E-5</v>
      </c>
      <c r="E6111" s="151">
        <v>0</v>
      </c>
      <c r="F6111" s="151">
        <v>0</v>
      </c>
      <c r="G6111" s="151">
        <v>0</v>
      </c>
      <c r="H6111" s="151">
        <v>0</v>
      </c>
      <c r="I6111" s="151">
        <v>0</v>
      </c>
      <c r="J6111" s="151">
        <v>0</v>
      </c>
      <c r="K6111" s="151">
        <v>0</v>
      </c>
      <c r="L6111" s="151">
        <v>0</v>
      </c>
      <c r="M6111" s="151">
        <v>0</v>
      </c>
      <c r="N6111" s="151">
        <v>0</v>
      </c>
      <c r="O6111" s="151">
        <v>0</v>
      </c>
      <c r="P6111" s="151">
        <v>3.4478869745573052E-5</v>
      </c>
    </row>
    <row r="6112" spans="1:16" ht="22" customHeight="1" x14ac:dyDescent="0.2">
      <c r="A6112" s="150" t="s">
        <v>6941</v>
      </c>
      <c r="B6112" s="151">
        <v>1.3137498013687487E-4</v>
      </c>
      <c r="C6112" s="151">
        <v>0</v>
      </c>
      <c r="D6112" s="151">
        <v>1.4083968624569647E-4</v>
      </c>
      <c r="E6112" s="151">
        <v>0</v>
      </c>
      <c r="F6112" s="151">
        <v>1.2871841166843E-4</v>
      </c>
      <c r="G6112" s="151">
        <v>0</v>
      </c>
      <c r="H6112" s="151">
        <v>1.5727440216103036E-4</v>
      </c>
      <c r="I6112" s="151">
        <v>0</v>
      </c>
      <c r="J6112" s="151">
        <v>9.0706902795970639E-5</v>
      </c>
      <c r="K6112" s="151">
        <v>0</v>
      </c>
      <c r="L6112" s="151">
        <v>0</v>
      </c>
      <c r="M6112" s="151">
        <v>0</v>
      </c>
      <c r="N6112" s="151">
        <v>1.3349217970656422E-4</v>
      </c>
      <c r="O6112" s="151">
        <v>1.2982724276692386E-4</v>
      </c>
      <c r="P6112" s="151">
        <v>1.3933728804396532E-4</v>
      </c>
    </row>
    <row r="6113" spans="1:16" ht="22" customHeight="1" x14ac:dyDescent="0.2">
      <c r="A6113" s="150" t="s">
        <v>6942</v>
      </c>
      <c r="B6113" s="151">
        <v>1.3137498013687487E-4</v>
      </c>
      <c r="C6113" s="151">
        <v>1.4436567443544036E-4</v>
      </c>
      <c r="D6113" s="151">
        <v>2.1125952936854473E-4</v>
      </c>
      <c r="E6113" s="151">
        <v>0</v>
      </c>
      <c r="F6113" s="151">
        <v>1.2871841166843E-4</v>
      </c>
      <c r="G6113" s="151">
        <v>0</v>
      </c>
      <c r="H6113" s="151">
        <v>1.5727440216103036E-4</v>
      </c>
      <c r="I6113" s="151">
        <v>0</v>
      </c>
      <c r="J6113" s="151">
        <v>1.8141380559194128E-4</v>
      </c>
      <c r="K6113" s="151">
        <v>0</v>
      </c>
      <c r="L6113" s="151">
        <v>3.1758412331095171E-4</v>
      </c>
      <c r="M6113" s="151">
        <v>0</v>
      </c>
      <c r="N6113" s="151">
        <v>4.6722262897297477E-4</v>
      </c>
      <c r="O6113" s="151">
        <v>5.1930897106769545E-4</v>
      </c>
      <c r="P6113" s="151">
        <v>4.8768050815387861E-4</v>
      </c>
    </row>
    <row r="6114" spans="1:16" ht="22" customHeight="1" x14ac:dyDescent="0.2">
      <c r="A6114" s="150" t="s">
        <v>6943</v>
      </c>
      <c r="B6114" s="151">
        <v>0</v>
      </c>
      <c r="C6114" s="151">
        <v>0</v>
      </c>
      <c r="D6114" s="151">
        <v>0</v>
      </c>
      <c r="E6114" s="151">
        <v>0</v>
      </c>
      <c r="F6114" s="151">
        <v>0</v>
      </c>
      <c r="G6114" s="151">
        <v>0</v>
      </c>
      <c r="H6114" s="151">
        <v>0</v>
      </c>
      <c r="I6114" s="151">
        <v>8.5689933421997423E-5</v>
      </c>
      <c r="J6114" s="151">
        <v>0</v>
      </c>
      <c r="K6114" s="151">
        <v>1.4839114724631906E-4</v>
      </c>
      <c r="L6114" s="151">
        <v>0</v>
      </c>
      <c r="M6114" s="151">
        <v>0</v>
      </c>
      <c r="N6114" s="151">
        <v>0</v>
      </c>
      <c r="O6114" s="151">
        <v>0</v>
      </c>
      <c r="P6114" s="151">
        <v>0</v>
      </c>
    </row>
    <row r="6115" spans="1:16" ht="22" customHeight="1" x14ac:dyDescent="0.2">
      <c r="A6115" s="150" t="s">
        <v>6944</v>
      </c>
      <c r="B6115" s="151">
        <v>0</v>
      </c>
      <c r="C6115" s="151">
        <v>2.8873134887088072E-4</v>
      </c>
      <c r="D6115" s="151">
        <v>7.0419843122848235E-5</v>
      </c>
      <c r="E6115" s="151">
        <v>2.3243799505407635E-4</v>
      </c>
      <c r="F6115" s="151">
        <v>0</v>
      </c>
      <c r="G6115" s="151">
        <v>2.9494283668455998E-4</v>
      </c>
      <c r="H6115" s="151">
        <v>1.5727440216103036E-4</v>
      </c>
      <c r="I6115" s="151">
        <v>8.5689933421997423E-5</v>
      </c>
      <c r="J6115" s="151">
        <v>9.0706902795970639E-5</v>
      </c>
      <c r="K6115" s="151">
        <v>2.9678229449263811E-4</v>
      </c>
      <c r="L6115" s="151">
        <v>1.5879206165547586E-4</v>
      </c>
      <c r="M6115" s="151">
        <v>2.9950727197330213E-4</v>
      </c>
      <c r="N6115" s="151">
        <v>1.3349217970656422E-4</v>
      </c>
      <c r="O6115" s="151">
        <v>0</v>
      </c>
      <c r="P6115" s="151">
        <v>1.04502966032974E-4</v>
      </c>
    </row>
    <row r="6116" spans="1:16" ht="22" customHeight="1" x14ac:dyDescent="0.2">
      <c r="A6116" s="150" t="s">
        <v>6945</v>
      </c>
      <c r="B6116" s="151">
        <v>1.3137498013687487E-4</v>
      </c>
      <c r="C6116" s="151">
        <v>0</v>
      </c>
      <c r="D6116" s="151">
        <v>7.0419843122848235E-5</v>
      </c>
      <c r="E6116" s="151">
        <v>1.5495866336938423E-4</v>
      </c>
      <c r="F6116" s="151">
        <v>0</v>
      </c>
      <c r="G6116" s="151">
        <v>1.4747141834227999E-4</v>
      </c>
      <c r="H6116" s="151">
        <v>0</v>
      </c>
      <c r="I6116" s="151">
        <v>1.7137986684399485E-4</v>
      </c>
      <c r="J6116" s="151">
        <v>9.0706902795970639E-5</v>
      </c>
      <c r="K6116" s="151">
        <v>2.9678229449263811E-4</v>
      </c>
      <c r="L6116" s="151">
        <v>0</v>
      </c>
      <c r="M6116" s="151">
        <v>1.4975363598665107E-4</v>
      </c>
      <c r="N6116" s="151">
        <v>0</v>
      </c>
      <c r="O6116" s="151">
        <v>0</v>
      </c>
      <c r="P6116" s="151">
        <v>0</v>
      </c>
    </row>
    <row r="6117" spans="1:16" ht="22" customHeight="1" x14ac:dyDescent="0.2">
      <c r="A6117" s="150" t="s">
        <v>6946</v>
      </c>
      <c r="B6117" s="151">
        <v>1.3137498013687487E-4</v>
      </c>
      <c r="C6117" s="151">
        <v>1.4436567443544036E-4</v>
      </c>
      <c r="D6117" s="151">
        <v>0</v>
      </c>
      <c r="E6117" s="151">
        <v>1.5495866336938423E-4</v>
      </c>
      <c r="F6117" s="151">
        <v>1.2871841166843E-4</v>
      </c>
      <c r="G6117" s="151">
        <v>2.9494283668455998E-4</v>
      </c>
      <c r="H6117" s="151">
        <v>1.5727440216103036E-4</v>
      </c>
      <c r="I6117" s="151">
        <v>1.7137986684399485E-4</v>
      </c>
      <c r="J6117" s="151">
        <v>1.8141380559194128E-4</v>
      </c>
      <c r="K6117" s="151">
        <v>1.4839114724631906E-4</v>
      </c>
      <c r="L6117" s="151">
        <v>1.5879206165547586E-4</v>
      </c>
      <c r="M6117" s="151">
        <v>1.4975363598665107E-4</v>
      </c>
      <c r="N6117" s="151">
        <v>6.674608985328211E-5</v>
      </c>
      <c r="O6117" s="151">
        <v>1.2982724276692386E-4</v>
      </c>
      <c r="P6117" s="151">
        <v>0</v>
      </c>
    </row>
    <row r="6118" spans="1:16" ht="22" customHeight="1" x14ac:dyDescent="0.2">
      <c r="A6118" s="150" t="s">
        <v>6947</v>
      </c>
      <c r="B6118" s="151">
        <v>1.3137498013687487E-4</v>
      </c>
      <c r="C6118" s="151">
        <v>0</v>
      </c>
      <c r="D6118" s="151">
        <v>7.0419843122848235E-5</v>
      </c>
      <c r="E6118" s="151">
        <v>1.5495866336938423E-4</v>
      </c>
      <c r="F6118" s="151">
        <v>0</v>
      </c>
      <c r="G6118" s="151">
        <v>0</v>
      </c>
      <c r="H6118" s="151">
        <v>0</v>
      </c>
      <c r="I6118" s="151">
        <v>1.7137986684399485E-4</v>
      </c>
      <c r="J6118" s="151">
        <v>9.0706902795970639E-5</v>
      </c>
      <c r="K6118" s="151">
        <v>1.4839114724631906E-4</v>
      </c>
      <c r="L6118" s="151">
        <v>0</v>
      </c>
      <c r="M6118" s="151">
        <v>1.4975363598665107E-4</v>
      </c>
      <c r="N6118" s="151">
        <v>6.674608985328211E-5</v>
      </c>
      <c r="O6118" s="151">
        <v>1.2982724276692386E-4</v>
      </c>
      <c r="P6118" s="151">
        <v>3.483432201099133E-5</v>
      </c>
    </row>
    <row r="6119" spans="1:16" ht="22" customHeight="1" x14ac:dyDescent="0.2">
      <c r="A6119" s="150" t="s">
        <v>6948</v>
      </c>
      <c r="B6119" s="151">
        <v>0</v>
      </c>
      <c r="C6119" s="151">
        <v>0</v>
      </c>
      <c r="D6119" s="151">
        <v>0</v>
      </c>
      <c r="E6119" s="151">
        <v>7.7479331684692117E-5</v>
      </c>
      <c r="F6119" s="151">
        <v>0</v>
      </c>
      <c r="G6119" s="151">
        <v>1.4747141834227999E-4</v>
      </c>
      <c r="H6119" s="151">
        <v>0</v>
      </c>
      <c r="I6119" s="151">
        <v>8.5689933421997423E-5</v>
      </c>
      <c r="J6119" s="151">
        <v>0</v>
      </c>
      <c r="K6119" s="151">
        <v>0</v>
      </c>
      <c r="L6119" s="151">
        <v>0</v>
      </c>
      <c r="M6119" s="151">
        <v>1.4975363598665107E-4</v>
      </c>
      <c r="N6119" s="151">
        <v>0</v>
      </c>
      <c r="O6119" s="151">
        <v>0</v>
      </c>
      <c r="P6119" s="151">
        <v>0</v>
      </c>
    </row>
    <row r="6120" spans="1:16" ht="22" customHeight="1" x14ac:dyDescent="0.2">
      <c r="A6120" s="150" t="s">
        <v>6949</v>
      </c>
      <c r="B6120" s="151">
        <v>1.3137498013687487E-4</v>
      </c>
      <c r="C6120" s="151">
        <v>2.8873134887088072E-4</v>
      </c>
      <c r="D6120" s="151">
        <v>7.0419843122848235E-5</v>
      </c>
      <c r="E6120" s="151">
        <v>3.0991732673876847E-4</v>
      </c>
      <c r="F6120" s="151">
        <v>1.2871841166843E-4</v>
      </c>
      <c r="G6120" s="151">
        <v>2.9494283668455998E-4</v>
      </c>
      <c r="H6120" s="151">
        <v>1.5727440216103036E-4</v>
      </c>
      <c r="I6120" s="151">
        <v>5.1413960053198454E-4</v>
      </c>
      <c r="J6120" s="151">
        <v>1.8141380559194128E-4</v>
      </c>
      <c r="K6120" s="151">
        <v>4.4517344173895714E-4</v>
      </c>
      <c r="L6120" s="151">
        <v>1.5879206165547586E-4</v>
      </c>
      <c r="M6120" s="151">
        <v>2.9950727197330213E-4</v>
      </c>
      <c r="N6120" s="151">
        <v>1.6686522463320528E-4</v>
      </c>
      <c r="O6120" s="151">
        <v>2.5965448553384772E-4</v>
      </c>
      <c r="P6120" s="151">
        <v>2.09005932065948E-4</v>
      </c>
    </row>
    <row r="6121" spans="1:16" ht="22" customHeight="1" x14ac:dyDescent="0.2">
      <c r="A6121" s="150" t="s">
        <v>6950</v>
      </c>
      <c r="B6121" s="151">
        <v>1.3137498013687487E-4</v>
      </c>
      <c r="C6121" s="151">
        <v>0</v>
      </c>
      <c r="D6121" s="151">
        <v>0</v>
      </c>
      <c r="E6121" s="151">
        <v>7.7479331684692117E-5</v>
      </c>
      <c r="F6121" s="151">
        <v>0</v>
      </c>
      <c r="G6121" s="151">
        <v>1.4747141834227999E-4</v>
      </c>
      <c r="H6121" s="151">
        <v>0</v>
      </c>
      <c r="I6121" s="151">
        <v>8.5689933421997423E-5</v>
      </c>
      <c r="J6121" s="151">
        <v>0</v>
      </c>
      <c r="K6121" s="151">
        <v>0</v>
      </c>
      <c r="L6121" s="151">
        <v>0</v>
      </c>
      <c r="M6121" s="151">
        <v>1.4975363598665107E-4</v>
      </c>
      <c r="N6121" s="151">
        <v>3.3373044926641055E-5</v>
      </c>
      <c r="O6121" s="151">
        <v>0</v>
      </c>
      <c r="P6121" s="151">
        <v>6.9668644021982659E-5</v>
      </c>
    </row>
    <row r="6122" spans="1:16" ht="22" customHeight="1" x14ac:dyDescent="0.2">
      <c r="A6122" s="150" t="s">
        <v>6951</v>
      </c>
      <c r="B6122" s="151">
        <v>3.9412494041062463E-4</v>
      </c>
      <c r="C6122" s="151">
        <v>0</v>
      </c>
      <c r="D6122" s="151">
        <v>5.6335874498278588E-4</v>
      </c>
      <c r="E6122" s="151">
        <v>0</v>
      </c>
      <c r="F6122" s="151">
        <v>3.8615523500529003E-4</v>
      </c>
      <c r="G6122" s="151">
        <v>0</v>
      </c>
      <c r="H6122" s="151">
        <v>0</v>
      </c>
      <c r="I6122" s="151">
        <v>0</v>
      </c>
      <c r="J6122" s="151">
        <v>0</v>
      </c>
      <c r="K6122" s="151">
        <v>0</v>
      </c>
      <c r="L6122" s="151">
        <v>0</v>
      </c>
      <c r="M6122" s="151">
        <v>0</v>
      </c>
      <c r="N6122" s="151">
        <v>3.0035740433976952E-4</v>
      </c>
      <c r="O6122" s="151">
        <v>2.5965448553384772E-4</v>
      </c>
      <c r="P6122" s="151">
        <v>3.483432201099133E-4</v>
      </c>
    </row>
    <row r="6123" spans="1:16" ht="22" customHeight="1" x14ac:dyDescent="0.2">
      <c r="A6123" s="150" t="s">
        <v>6952</v>
      </c>
      <c r="B6123" s="151">
        <v>7.8824988082124925E-4</v>
      </c>
      <c r="C6123" s="151">
        <v>0</v>
      </c>
      <c r="D6123" s="151">
        <v>8.4503811747417893E-4</v>
      </c>
      <c r="E6123" s="151">
        <v>0</v>
      </c>
      <c r="F6123" s="151">
        <v>9.0102888167900986E-4</v>
      </c>
      <c r="G6123" s="151">
        <v>0</v>
      </c>
      <c r="H6123" s="151">
        <v>0</v>
      </c>
      <c r="I6123" s="151">
        <v>0</v>
      </c>
      <c r="J6123" s="151">
        <v>0</v>
      </c>
      <c r="K6123" s="151">
        <v>0</v>
      </c>
      <c r="L6123" s="151">
        <v>0</v>
      </c>
      <c r="M6123" s="151">
        <v>0</v>
      </c>
      <c r="N6123" s="151">
        <v>2.6698435941312844E-4</v>
      </c>
      <c r="O6123" s="151">
        <v>2.5965448553384772E-4</v>
      </c>
      <c r="P6123" s="151">
        <v>1.04502966032974E-4</v>
      </c>
    </row>
    <row r="6124" spans="1:16" ht="22" customHeight="1" x14ac:dyDescent="0.2">
      <c r="A6124" s="150" t="s">
        <v>6953</v>
      </c>
      <c r="B6124" s="151">
        <v>2.6274996027374973E-4</v>
      </c>
      <c r="C6124" s="151">
        <v>0</v>
      </c>
      <c r="D6124" s="151">
        <v>2.8167937249139294E-4</v>
      </c>
      <c r="E6124" s="151">
        <v>0</v>
      </c>
      <c r="F6124" s="151">
        <v>3.8615523500529003E-4</v>
      </c>
      <c r="G6124" s="151">
        <v>0</v>
      </c>
      <c r="H6124" s="151">
        <v>0</v>
      </c>
      <c r="I6124" s="151">
        <v>0</v>
      </c>
      <c r="J6124" s="151">
        <v>0</v>
      </c>
      <c r="K6124" s="151">
        <v>0</v>
      </c>
      <c r="L6124" s="151">
        <v>0</v>
      </c>
      <c r="M6124" s="151">
        <v>0</v>
      </c>
      <c r="N6124" s="151">
        <v>1.6686522463320528E-4</v>
      </c>
      <c r="O6124" s="151">
        <v>0</v>
      </c>
      <c r="P6124" s="151">
        <v>1.04502966032974E-4</v>
      </c>
    </row>
    <row r="6125" spans="1:16" ht="22" customHeight="1" x14ac:dyDescent="0.2">
      <c r="A6125" s="150" t="s">
        <v>6954</v>
      </c>
      <c r="B6125" s="151">
        <v>1.1823748212318739E-3</v>
      </c>
      <c r="C6125" s="151">
        <v>1.0105597210480824E-3</v>
      </c>
      <c r="D6125" s="151">
        <v>1.6900762349483579E-3</v>
      </c>
      <c r="E6125" s="151">
        <v>1.0072313119009974E-3</v>
      </c>
      <c r="F6125" s="151">
        <v>1.8020577633580197E-3</v>
      </c>
      <c r="G6125" s="151">
        <v>5.8988567336911997E-4</v>
      </c>
      <c r="H6125" s="151">
        <v>7.8637201080515183E-4</v>
      </c>
      <c r="I6125" s="151">
        <v>7.7120940079797686E-4</v>
      </c>
      <c r="J6125" s="151">
        <v>1.2698966391435889E-3</v>
      </c>
      <c r="K6125" s="151">
        <v>7.419557362315952E-4</v>
      </c>
      <c r="L6125" s="151">
        <v>1.4291285548992828E-3</v>
      </c>
      <c r="M6125" s="151">
        <v>5.9901454394660427E-4</v>
      </c>
      <c r="N6125" s="151">
        <v>3.8712732114903623E-3</v>
      </c>
      <c r="O6125" s="151">
        <v>3.6351627974738681E-3</v>
      </c>
      <c r="P6125" s="151">
        <v>3.2395919470221942E-3</v>
      </c>
    </row>
    <row r="6126" spans="1:16" ht="22" customHeight="1" x14ac:dyDescent="0.2">
      <c r="A6126" s="150" t="s">
        <v>6955</v>
      </c>
      <c r="B6126" s="151">
        <v>1.3274346951330063E-4</v>
      </c>
      <c r="C6126" s="151">
        <v>0</v>
      </c>
      <c r="D6126" s="151">
        <v>0</v>
      </c>
      <c r="E6126" s="151">
        <v>0</v>
      </c>
      <c r="F6126" s="151">
        <v>0</v>
      </c>
      <c r="G6126" s="151">
        <v>0</v>
      </c>
      <c r="H6126" s="151">
        <v>0</v>
      </c>
      <c r="I6126" s="151">
        <v>0</v>
      </c>
      <c r="J6126" s="151">
        <v>9.1651766366761996E-5</v>
      </c>
      <c r="K6126" s="151">
        <v>1.4993688836346819E-4</v>
      </c>
      <c r="L6126" s="151">
        <v>1.6044614563105373E-4</v>
      </c>
      <c r="M6126" s="151">
        <v>0</v>
      </c>
      <c r="N6126" s="151">
        <v>0</v>
      </c>
      <c r="O6126" s="151">
        <v>0</v>
      </c>
      <c r="P6126" s="151">
        <v>0</v>
      </c>
    </row>
    <row r="6127" spans="1:16" ht="22" customHeight="1" x14ac:dyDescent="0.2">
      <c r="A6127" s="150" t="s">
        <v>6956</v>
      </c>
      <c r="B6127" s="151">
        <v>0</v>
      </c>
      <c r="C6127" s="151">
        <v>0</v>
      </c>
      <c r="D6127" s="151">
        <v>0</v>
      </c>
      <c r="E6127" s="151">
        <v>0</v>
      </c>
      <c r="F6127" s="151">
        <v>0</v>
      </c>
      <c r="G6127" s="151">
        <v>0</v>
      </c>
      <c r="H6127" s="151">
        <v>0</v>
      </c>
      <c r="I6127" s="151">
        <v>0</v>
      </c>
      <c r="J6127" s="151">
        <v>2.74955299100286E-4</v>
      </c>
      <c r="K6127" s="151">
        <v>0</v>
      </c>
      <c r="L6127" s="151">
        <v>4.8133843689316118E-4</v>
      </c>
      <c r="M6127" s="151">
        <v>0</v>
      </c>
      <c r="N6127" s="151">
        <v>3.034861273016421E-4</v>
      </c>
      <c r="O6127" s="151">
        <v>5.247184395163173E-4</v>
      </c>
      <c r="P6127" s="151">
        <v>3.8716897485133075E-4</v>
      </c>
    </row>
    <row r="6128" spans="1:16" ht="22" customHeight="1" x14ac:dyDescent="0.2">
      <c r="A6128" s="150" t="s">
        <v>6957</v>
      </c>
      <c r="B6128" s="151">
        <v>1.3274346951330063E-4</v>
      </c>
      <c r="C6128" s="151">
        <v>0</v>
      </c>
      <c r="D6128" s="151">
        <v>0</v>
      </c>
      <c r="E6128" s="151">
        <v>0</v>
      </c>
      <c r="F6128" s="151">
        <v>1.3005922845664281E-4</v>
      </c>
      <c r="G6128" s="151">
        <v>0</v>
      </c>
      <c r="H6128" s="151">
        <v>0</v>
      </c>
      <c r="I6128" s="151">
        <v>0</v>
      </c>
      <c r="J6128" s="151">
        <v>0</v>
      </c>
      <c r="K6128" s="151">
        <v>0</v>
      </c>
      <c r="L6128" s="151">
        <v>0</v>
      </c>
      <c r="M6128" s="151">
        <v>0</v>
      </c>
      <c r="N6128" s="151">
        <v>0</v>
      </c>
      <c r="O6128" s="151">
        <v>0</v>
      </c>
      <c r="P6128" s="151">
        <v>0</v>
      </c>
    </row>
    <row r="6129" spans="1:16" ht="22" customHeight="1" x14ac:dyDescent="0.2">
      <c r="A6129" s="150" t="s">
        <v>6958</v>
      </c>
      <c r="B6129" s="151">
        <v>1.3274346951330063E-4</v>
      </c>
      <c r="C6129" s="151">
        <v>1.4586948354414285E-4</v>
      </c>
      <c r="D6129" s="151">
        <v>2.1346014946613373E-4</v>
      </c>
      <c r="E6129" s="151">
        <v>7.8286408056407649E-5</v>
      </c>
      <c r="F6129" s="151">
        <v>2.6011845691328563E-4</v>
      </c>
      <c r="G6129" s="151">
        <v>0</v>
      </c>
      <c r="H6129" s="151">
        <v>4.7673803155062332E-4</v>
      </c>
      <c r="I6129" s="151">
        <v>0</v>
      </c>
      <c r="J6129" s="151">
        <v>2.74955299100286E-4</v>
      </c>
      <c r="K6129" s="151">
        <v>1.4993688836346819E-4</v>
      </c>
      <c r="L6129" s="151">
        <v>4.8133843689316118E-4</v>
      </c>
      <c r="M6129" s="151">
        <v>1.5131356969484534E-4</v>
      </c>
      <c r="N6129" s="151">
        <v>4.7208953135810999E-4</v>
      </c>
      <c r="O6129" s="151">
        <v>3.93538829637238E-4</v>
      </c>
      <c r="P6129" s="151">
        <v>4.2236615438326992E-4</v>
      </c>
    </row>
    <row r="6130" spans="1:16" ht="22" customHeight="1" x14ac:dyDescent="0.2">
      <c r="A6130" s="150" t="s">
        <v>6959</v>
      </c>
      <c r="B6130" s="151">
        <v>3.9823040853990195E-4</v>
      </c>
      <c r="C6130" s="151">
        <v>1.8963032860738569E-3</v>
      </c>
      <c r="D6130" s="151">
        <v>4.2692029893226746E-4</v>
      </c>
      <c r="E6130" s="151">
        <v>2.0354466094665989E-3</v>
      </c>
      <c r="F6130" s="151">
        <v>7.8035537073985683E-4</v>
      </c>
      <c r="G6130" s="151">
        <v>1.9370985263501568E-3</v>
      </c>
      <c r="H6130" s="151">
        <v>4.7673803155062332E-4</v>
      </c>
      <c r="I6130" s="151">
        <v>2.1645634223785809E-3</v>
      </c>
      <c r="J6130" s="151">
        <v>9.1651766366762015E-4</v>
      </c>
      <c r="K6130" s="151">
        <v>1.9491795487250865E-3</v>
      </c>
      <c r="L6130" s="151">
        <v>6.4178458252421491E-4</v>
      </c>
      <c r="M6130" s="151">
        <v>1.8157628363381442E-3</v>
      </c>
      <c r="N6130" s="151">
        <v>1.1465031475839814E-3</v>
      </c>
      <c r="O6130" s="151">
        <v>1.4429757086698726E-3</v>
      </c>
      <c r="P6130" s="151">
        <v>1.0911125654901139E-3</v>
      </c>
    </row>
    <row r="6131" spans="1:16" ht="22" customHeight="1" x14ac:dyDescent="0.2">
      <c r="A6131" s="150" t="s">
        <v>6960</v>
      </c>
      <c r="B6131" s="151">
        <v>0</v>
      </c>
      <c r="C6131" s="151">
        <v>1.4586948354414285E-4</v>
      </c>
      <c r="D6131" s="151">
        <v>0</v>
      </c>
      <c r="E6131" s="151">
        <v>7.8286408056407649E-5</v>
      </c>
      <c r="F6131" s="151">
        <v>0</v>
      </c>
      <c r="G6131" s="151">
        <v>0</v>
      </c>
      <c r="H6131" s="151">
        <v>0</v>
      </c>
      <c r="I6131" s="151">
        <v>0</v>
      </c>
      <c r="J6131" s="151">
        <v>0</v>
      </c>
      <c r="K6131" s="151">
        <v>0</v>
      </c>
      <c r="L6131" s="151">
        <v>0</v>
      </c>
      <c r="M6131" s="151">
        <v>0</v>
      </c>
      <c r="N6131" s="151">
        <v>0</v>
      </c>
      <c r="O6131" s="151">
        <v>0</v>
      </c>
      <c r="P6131" s="151">
        <v>0</v>
      </c>
    </row>
    <row r="6132" spans="1:16" ht="22" customHeight="1" x14ac:dyDescent="0.2">
      <c r="A6132" s="150" t="s">
        <v>6961</v>
      </c>
      <c r="B6132" s="151">
        <v>0</v>
      </c>
      <c r="C6132" s="151">
        <v>0</v>
      </c>
      <c r="D6132" s="151">
        <v>0</v>
      </c>
      <c r="E6132" s="151">
        <v>0</v>
      </c>
      <c r="F6132" s="151">
        <v>0</v>
      </c>
      <c r="G6132" s="151">
        <v>0</v>
      </c>
      <c r="H6132" s="151">
        <v>0</v>
      </c>
      <c r="I6132" s="151">
        <v>0</v>
      </c>
      <c r="J6132" s="151">
        <v>0</v>
      </c>
      <c r="K6132" s="151">
        <v>0</v>
      </c>
      <c r="L6132" s="151">
        <v>1.6044614563105373E-4</v>
      </c>
      <c r="M6132" s="151">
        <v>0</v>
      </c>
      <c r="N6132" s="151">
        <v>0</v>
      </c>
      <c r="O6132" s="151">
        <v>0</v>
      </c>
      <c r="P6132" s="151">
        <v>0</v>
      </c>
    </row>
    <row r="6133" spans="1:16" ht="22" customHeight="1" x14ac:dyDescent="0.2">
      <c r="A6133" s="150" t="s">
        <v>6962</v>
      </c>
      <c r="B6133" s="151">
        <v>0</v>
      </c>
      <c r="C6133" s="151">
        <v>0</v>
      </c>
      <c r="D6133" s="151">
        <v>1.4230676631075582E-4</v>
      </c>
      <c r="E6133" s="151">
        <v>0</v>
      </c>
      <c r="F6133" s="151">
        <v>0</v>
      </c>
      <c r="G6133" s="151">
        <v>0</v>
      </c>
      <c r="H6133" s="151">
        <v>0</v>
      </c>
      <c r="I6133" s="151">
        <v>0</v>
      </c>
      <c r="J6133" s="151">
        <v>0</v>
      </c>
      <c r="K6133" s="151">
        <v>0</v>
      </c>
      <c r="L6133" s="151">
        <v>0</v>
      </c>
      <c r="M6133" s="151">
        <v>0</v>
      </c>
      <c r="N6133" s="151">
        <v>6.7441361622587134E-5</v>
      </c>
      <c r="O6133" s="151">
        <v>0</v>
      </c>
      <c r="P6133" s="151">
        <v>7.0394359063878311E-5</v>
      </c>
    </row>
    <row r="6134" spans="1:16" ht="22" customHeight="1" x14ac:dyDescent="0.2">
      <c r="A6134" s="150" t="s">
        <v>6963</v>
      </c>
      <c r="B6134" s="151">
        <v>1.3274346951330063E-4</v>
      </c>
      <c r="C6134" s="151">
        <v>0</v>
      </c>
      <c r="D6134" s="151">
        <v>7.115338315537791E-5</v>
      </c>
      <c r="E6134" s="151">
        <v>0</v>
      </c>
      <c r="F6134" s="151">
        <v>1.3005922845664281E-4</v>
      </c>
      <c r="G6134" s="151">
        <v>0</v>
      </c>
      <c r="H6134" s="151">
        <v>0</v>
      </c>
      <c r="I6134" s="151">
        <v>0</v>
      </c>
      <c r="J6134" s="151">
        <v>0</v>
      </c>
      <c r="K6134" s="151">
        <v>0</v>
      </c>
      <c r="L6134" s="151">
        <v>0</v>
      </c>
      <c r="M6134" s="151">
        <v>0</v>
      </c>
      <c r="N6134" s="151">
        <v>1.011620424338807E-4</v>
      </c>
      <c r="O6134" s="151">
        <v>1.3117960987907933E-4</v>
      </c>
      <c r="P6134" s="151">
        <v>1.0559153859581748E-4</v>
      </c>
    </row>
    <row r="6135" spans="1:16" ht="22" customHeight="1" x14ac:dyDescent="0.2">
      <c r="A6135" s="150" t="s">
        <v>6964</v>
      </c>
      <c r="B6135" s="151">
        <v>1.3414076919238802E-4</v>
      </c>
      <c r="C6135" s="151">
        <v>0</v>
      </c>
      <c r="D6135" s="151">
        <v>1.4380473227192166E-4</v>
      </c>
      <c r="E6135" s="151">
        <v>0</v>
      </c>
      <c r="F6135" s="151">
        <v>1.3142827296671274E-4</v>
      </c>
      <c r="G6135" s="151">
        <v>1.5057607978106484E-4</v>
      </c>
      <c r="H6135" s="151">
        <v>3.2117088441305149E-4</v>
      </c>
      <c r="I6135" s="151">
        <v>8.7493932020355259E-5</v>
      </c>
      <c r="J6135" s="151">
        <v>1.8523304360440322E-4</v>
      </c>
      <c r="K6135" s="151">
        <v>1.5151517139887314E-4</v>
      </c>
      <c r="L6135" s="151">
        <v>1.6213505242717007E-4</v>
      </c>
      <c r="M6135" s="151">
        <v>0</v>
      </c>
      <c r="N6135" s="151">
        <v>0</v>
      </c>
      <c r="O6135" s="151">
        <v>0</v>
      </c>
      <c r="P6135" s="151">
        <v>0</v>
      </c>
    </row>
    <row r="6136" spans="1:16" ht="22" customHeight="1" x14ac:dyDescent="0.2">
      <c r="A6136" s="150" t="s">
        <v>6965</v>
      </c>
      <c r="B6136" s="151">
        <v>4.0242230757716409E-4</v>
      </c>
      <c r="C6136" s="151">
        <v>2.9480990358395185E-4</v>
      </c>
      <c r="D6136" s="151">
        <v>2.8760946454384331E-4</v>
      </c>
      <c r="E6136" s="151">
        <v>1.5822095101926601E-4</v>
      </c>
      <c r="F6136" s="151">
        <v>1.3142827296671274E-4</v>
      </c>
      <c r="G6136" s="151">
        <v>1.5057607978106484E-4</v>
      </c>
      <c r="H6136" s="151">
        <v>4.8175632661957726E-4</v>
      </c>
      <c r="I6136" s="151">
        <v>1.7498786404071052E-4</v>
      </c>
      <c r="J6136" s="151">
        <v>8.3354869621981448E-4</v>
      </c>
      <c r="K6136" s="151">
        <v>3.0303034279774627E-4</v>
      </c>
      <c r="L6136" s="151">
        <v>3.2427010485434015E-4</v>
      </c>
      <c r="M6136" s="151">
        <v>1.5290634411268585E-4</v>
      </c>
      <c r="N6136" s="151">
        <v>3.7483198880764216E-4</v>
      </c>
      <c r="O6136" s="151">
        <v>3.9768134363341945E-4</v>
      </c>
      <c r="P6136" s="151">
        <v>2.4897373311013802E-4</v>
      </c>
    </row>
    <row r="6137" spans="1:16" ht="22" customHeight="1" x14ac:dyDescent="0.2">
      <c r="A6137" s="150" t="s">
        <v>6966</v>
      </c>
      <c r="B6137" s="151">
        <v>0</v>
      </c>
      <c r="C6137" s="151">
        <v>0</v>
      </c>
      <c r="D6137" s="151">
        <v>0</v>
      </c>
      <c r="E6137" s="151">
        <v>0</v>
      </c>
      <c r="F6137" s="151">
        <v>0</v>
      </c>
      <c r="G6137" s="151">
        <v>0</v>
      </c>
      <c r="H6137" s="151">
        <v>0</v>
      </c>
      <c r="I6137" s="151">
        <v>0</v>
      </c>
      <c r="J6137" s="151">
        <v>0</v>
      </c>
      <c r="K6137" s="151">
        <v>0</v>
      </c>
      <c r="L6137" s="151">
        <v>0</v>
      </c>
      <c r="M6137" s="151">
        <v>1.5290634411268585E-4</v>
      </c>
      <c r="N6137" s="151">
        <v>0</v>
      </c>
      <c r="O6137" s="151">
        <v>0</v>
      </c>
      <c r="P6137" s="151">
        <v>0</v>
      </c>
    </row>
    <row r="6138" spans="1:16" ht="22" customHeight="1" x14ac:dyDescent="0.2">
      <c r="A6138" s="150" t="s">
        <v>6967</v>
      </c>
      <c r="B6138" s="151">
        <v>0</v>
      </c>
      <c r="C6138" s="151">
        <v>0</v>
      </c>
      <c r="D6138" s="151">
        <v>0</v>
      </c>
      <c r="E6138" s="151">
        <v>0</v>
      </c>
      <c r="F6138" s="151">
        <v>0</v>
      </c>
      <c r="G6138" s="151">
        <v>0</v>
      </c>
      <c r="H6138" s="151">
        <v>0</v>
      </c>
      <c r="I6138" s="151">
        <v>0</v>
      </c>
      <c r="J6138" s="151">
        <v>0</v>
      </c>
      <c r="K6138" s="151">
        <v>0</v>
      </c>
      <c r="L6138" s="151">
        <v>0</v>
      </c>
      <c r="M6138" s="151">
        <v>0</v>
      </c>
      <c r="N6138" s="151">
        <v>3.4075635346149289E-5</v>
      </c>
      <c r="O6138" s="151">
        <v>0</v>
      </c>
      <c r="P6138" s="151">
        <v>0</v>
      </c>
    </row>
    <row r="6139" spans="1:16" ht="22" customHeight="1" x14ac:dyDescent="0.2">
      <c r="A6139" s="150" t="s">
        <v>6968</v>
      </c>
      <c r="B6139" s="151">
        <v>0</v>
      </c>
      <c r="C6139" s="151">
        <v>0</v>
      </c>
      <c r="D6139" s="151">
        <v>7.1902366135960828E-5</v>
      </c>
      <c r="E6139" s="151">
        <v>0</v>
      </c>
      <c r="F6139" s="151">
        <v>0</v>
      </c>
      <c r="G6139" s="151">
        <v>0</v>
      </c>
      <c r="H6139" s="151">
        <v>1.6058544220652575E-4</v>
      </c>
      <c r="I6139" s="151">
        <v>0</v>
      </c>
      <c r="J6139" s="151">
        <v>1.8523304360440322E-4</v>
      </c>
      <c r="K6139" s="151">
        <v>0</v>
      </c>
      <c r="L6139" s="151">
        <v>1.6213505242717007E-4</v>
      </c>
      <c r="M6139" s="151">
        <v>0</v>
      </c>
      <c r="N6139" s="151">
        <v>1.3630254138459716E-4</v>
      </c>
      <c r="O6139" s="151">
        <v>1.3256044787780647E-4</v>
      </c>
      <c r="P6139" s="151">
        <v>2.1340605695154691E-4</v>
      </c>
    </row>
    <row r="6140" spans="1:16" ht="22" customHeight="1" x14ac:dyDescent="0.2">
      <c r="A6140" s="150" t="s">
        <v>6969</v>
      </c>
      <c r="B6140" s="151">
        <v>0</v>
      </c>
      <c r="C6140" s="151">
        <v>0</v>
      </c>
      <c r="D6140" s="151">
        <v>0</v>
      </c>
      <c r="E6140" s="151">
        <v>1.5822095101926601E-4</v>
      </c>
      <c r="F6140" s="151">
        <v>0</v>
      </c>
      <c r="G6140" s="151">
        <v>0</v>
      </c>
      <c r="H6140" s="151">
        <v>0</v>
      </c>
      <c r="I6140" s="151">
        <v>1.7498786404071052E-4</v>
      </c>
      <c r="J6140" s="151">
        <v>0</v>
      </c>
      <c r="K6140" s="151">
        <v>0</v>
      </c>
      <c r="L6140" s="151">
        <v>0</v>
      </c>
      <c r="M6140" s="151">
        <v>1.5290634411268585E-4</v>
      </c>
      <c r="N6140" s="151">
        <v>0</v>
      </c>
      <c r="O6140" s="151">
        <v>0</v>
      </c>
      <c r="P6140" s="151">
        <v>0</v>
      </c>
    </row>
    <row r="6141" spans="1:16" ht="22" customHeight="1" x14ac:dyDescent="0.2">
      <c r="A6141" s="150" t="s">
        <v>6970</v>
      </c>
      <c r="B6141" s="151">
        <v>1.3414076919238802E-4</v>
      </c>
      <c r="C6141" s="151">
        <v>0</v>
      </c>
      <c r="D6141" s="151">
        <v>0</v>
      </c>
      <c r="E6141" s="151">
        <v>0</v>
      </c>
      <c r="F6141" s="151">
        <v>0</v>
      </c>
      <c r="G6141" s="151">
        <v>0</v>
      </c>
      <c r="H6141" s="151">
        <v>0</v>
      </c>
      <c r="I6141" s="151">
        <v>0</v>
      </c>
      <c r="J6141" s="151">
        <v>0</v>
      </c>
      <c r="K6141" s="151">
        <v>0</v>
      </c>
      <c r="L6141" s="151">
        <v>0</v>
      </c>
      <c r="M6141" s="151">
        <v>0</v>
      </c>
      <c r="N6141" s="151">
        <v>0</v>
      </c>
      <c r="O6141" s="151">
        <v>0</v>
      </c>
      <c r="P6141" s="151">
        <v>0</v>
      </c>
    </row>
    <row r="6142" spans="1:16" ht="22" customHeight="1" x14ac:dyDescent="0.2">
      <c r="A6142" s="150" t="s">
        <v>6971</v>
      </c>
      <c r="B6142" s="151">
        <v>0</v>
      </c>
      <c r="C6142" s="151">
        <v>1.4740495179197592E-4</v>
      </c>
      <c r="D6142" s="151">
        <v>1.4380473227192166E-4</v>
      </c>
      <c r="E6142" s="151">
        <v>2.37331426528899E-4</v>
      </c>
      <c r="F6142" s="151">
        <v>1.3142827296671274E-4</v>
      </c>
      <c r="G6142" s="151">
        <v>1.5057607978106484E-4</v>
      </c>
      <c r="H6142" s="151">
        <v>0</v>
      </c>
      <c r="I6142" s="151">
        <v>1.7498786404071052E-4</v>
      </c>
      <c r="J6142" s="151">
        <v>9.2616521802201608E-5</v>
      </c>
      <c r="K6142" s="151">
        <v>0</v>
      </c>
      <c r="L6142" s="151">
        <v>1.6213505242717007E-4</v>
      </c>
      <c r="M6142" s="151">
        <v>3.0581268822537169E-4</v>
      </c>
      <c r="N6142" s="151">
        <v>1.7037817673074644E-4</v>
      </c>
      <c r="O6142" s="151">
        <v>1.3256044787780647E-4</v>
      </c>
      <c r="P6142" s="151">
        <v>2.1340605695154691E-4</v>
      </c>
    </row>
    <row r="6143" spans="1:16" ht="22" customHeight="1" x14ac:dyDescent="0.2">
      <c r="A6143" s="150" t="s">
        <v>6972</v>
      </c>
      <c r="B6143" s="151">
        <v>0</v>
      </c>
      <c r="C6143" s="151">
        <v>0</v>
      </c>
      <c r="D6143" s="151">
        <v>0</v>
      </c>
      <c r="E6143" s="151">
        <v>7.9110475509633005E-5</v>
      </c>
      <c r="F6143" s="151">
        <v>0</v>
      </c>
      <c r="G6143" s="151">
        <v>0</v>
      </c>
      <c r="H6143" s="151">
        <v>0</v>
      </c>
      <c r="I6143" s="151">
        <v>8.7493932020355259E-5</v>
      </c>
      <c r="J6143" s="151">
        <v>0</v>
      </c>
      <c r="K6143" s="151">
        <v>1.5151517139887314E-4</v>
      </c>
      <c r="L6143" s="151">
        <v>0</v>
      </c>
      <c r="M6143" s="151">
        <v>1.5290634411268585E-4</v>
      </c>
      <c r="N6143" s="151">
        <v>0</v>
      </c>
      <c r="O6143" s="151">
        <v>0</v>
      </c>
      <c r="P6143" s="151">
        <v>0</v>
      </c>
    </row>
    <row r="6144" spans="1:16" ht="22" customHeight="1" x14ac:dyDescent="0.2">
      <c r="A6144" s="150" t="s">
        <v>6973</v>
      </c>
      <c r="B6144" s="151">
        <v>4.0242230757716409E-4</v>
      </c>
      <c r="C6144" s="151">
        <v>5.8961980716790369E-4</v>
      </c>
      <c r="D6144" s="151">
        <v>2.1570709840788252E-4</v>
      </c>
      <c r="E6144" s="151">
        <v>5.5377332856743099E-4</v>
      </c>
      <c r="F6144" s="151">
        <v>3.9428481890013819E-4</v>
      </c>
      <c r="G6144" s="151">
        <v>4.517282393431945E-4</v>
      </c>
      <c r="H6144" s="151">
        <v>3.2117088441305149E-4</v>
      </c>
      <c r="I6144" s="151">
        <v>6.1245752414248675E-4</v>
      </c>
      <c r="J6144" s="151">
        <v>1.8523304360440322E-4</v>
      </c>
      <c r="K6144" s="151">
        <v>6.0606068559549255E-4</v>
      </c>
      <c r="L6144" s="151">
        <v>3.2427010485434015E-4</v>
      </c>
      <c r="M6144" s="151">
        <v>6.1162537645074338E-4</v>
      </c>
      <c r="N6144" s="151">
        <v>4.089076241537915E-4</v>
      </c>
      <c r="O6144" s="151">
        <v>3.9768134363341945E-4</v>
      </c>
      <c r="P6144" s="151">
        <v>3.9124443774450266E-4</v>
      </c>
    </row>
    <row r="6145" spans="1:16" ht="22" customHeight="1" x14ac:dyDescent="0.2">
      <c r="A6145" s="150" t="s">
        <v>6974</v>
      </c>
      <c r="B6145" s="151">
        <v>0</v>
      </c>
      <c r="C6145" s="151">
        <v>1.4740495179197592E-4</v>
      </c>
      <c r="D6145" s="151">
        <v>0</v>
      </c>
      <c r="E6145" s="151">
        <v>3.1644190203853202E-4</v>
      </c>
      <c r="F6145" s="151">
        <v>0</v>
      </c>
      <c r="G6145" s="151">
        <v>3.0115215956212968E-4</v>
      </c>
      <c r="H6145" s="151">
        <v>0</v>
      </c>
      <c r="I6145" s="151">
        <v>5.2496359212213164E-4</v>
      </c>
      <c r="J6145" s="151">
        <v>0</v>
      </c>
      <c r="K6145" s="151">
        <v>1.5151517139887314E-4</v>
      </c>
      <c r="L6145" s="151">
        <v>3.2427010485434015E-4</v>
      </c>
      <c r="M6145" s="151">
        <v>3.0581268822537169E-4</v>
      </c>
      <c r="N6145" s="151">
        <v>1.3630254138459716E-4</v>
      </c>
      <c r="O6145" s="151">
        <v>1.3256044787780647E-4</v>
      </c>
      <c r="P6145" s="151">
        <v>1.7783838079295575E-4</v>
      </c>
    </row>
    <row r="6146" spans="1:16" ht="22" customHeight="1" x14ac:dyDescent="0.2">
      <c r="A6146" s="155" t="s">
        <v>6975</v>
      </c>
      <c r="B6146" s="153">
        <v>0</v>
      </c>
      <c r="C6146" s="153">
        <v>0</v>
      </c>
      <c r="D6146" s="153">
        <v>0</v>
      </c>
      <c r="E6146" s="153">
        <v>0</v>
      </c>
      <c r="F6146" s="153">
        <v>0</v>
      </c>
      <c r="G6146" s="153">
        <v>0</v>
      </c>
      <c r="H6146" s="153">
        <v>0</v>
      </c>
      <c r="I6146" s="153">
        <v>8.7493932020355259E-5</v>
      </c>
      <c r="J6146" s="153">
        <v>0</v>
      </c>
      <c r="K6146" s="153">
        <v>0</v>
      </c>
      <c r="L6146" s="153">
        <v>0</v>
      </c>
      <c r="M6146" s="153">
        <v>0</v>
      </c>
      <c r="N6146" s="153">
        <v>0</v>
      </c>
      <c r="O6146" s="153">
        <v>0</v>
      </c>
      <c r="P6146" s="153">
        <v>0</v>
      </c>
    </row>
    <row r="6147" spans="1:16" ht="22" customHeight="1" x14ac:dyDescent="0.2">
      <c r="A6147" s="150" t="s">
        <v>6976</v>
      </c>
      <c r="B6147" s="151">
        <v>2.6828153838477604E-4</v>
      </c>
      <c r="C6147" s="151">
        <v>0</v>
      </c>
      <c r="D6147" s="151">
        <v>1.4380473227192166E-4</v>
      </c>
      <c r="E6147" s="151">
        <v>0</v>
      </c>
      <c r="F6147" s="151">
        <v>2.6285654593342548E-4</v>
      </c>
      <c r="G6147" s="151">
        <v>0</v>
      </c>
      <c r="H6147" s="151">
        <v>0</v>
      </c>
      <c r="I6147" s="151">
        <v>0</v>
      </c>
      <c r="J6147" s="151">
        <v>0</v>
      </c>
      <c r="K6147" s="151">
        <v>0</v>
      </c>
      <c r="L6147" s="151">
        <v>0</v>
      </c>
      <c r="M6147" s="151">
        <v>0</v>
      </c>
      <c r="N6147" s="151">
        <v>0</v>
      </c>
      <c r="O6147" s="151">
        <v>0</v>
      </c>
      <c r="P6147" s="151">
        <v>0</v>
      </c>
    </row>
    <row r="6148" spans="1:16" ht="22" customHeight="1" x14ac:dyDescent="0.2">
      <c r="A6148" s="150" t="s">
        <v>6977</v>
      </c>
      <c r="B6148" s="151">
        <v>0</v>
      </c>
      <c r="C6148" s="151">
        <v>0</v>
      </c>
      <c r="D6148" s="151">
        <v>7.1902366135960828E-5</v>
      </c>
      <c r="E6148" s="151">
        <v>0</v>
      </c>
      <c r="F6148" s="151">
        <v>0</v>
      </c>
      <c r="G6148" s="151">
        <v>0</v>
      </c>
      <c r="H6148" s="151">
        <v>0</v>
      </c>
      <c r="I6148" s="151">
        <v>0</v>
      </c>
      <c r="J6148" s="151">
        <v>0</v>
      </c>
      <c r="K6148" s="151">
        <v>0</v>
      </c>
      <c r="L6148" s="151">
        <v>0</v>
      </c>
      <c r="M6148" s="151">
        <v>0</v>
      </c>
      <c r="N6148" s="151">
        <v>0</v>
      </c>
      <c r="O6148" s="151">
        <v>0</v>
      </c>
      <c r="P6148" s="151">
        <v>0</v>
      </c>
    </row>
    <row r="6149" spans="1:16" ht="22" customHeight="1" x14ac:dyDescent="0.2">
      <c r="A6149" s="150" t="s">
        <v>6978</v>
      </c>
      <c r="B6149" s="151">
        <v>0</v>
      </c>
      <c r="C6149" s="151">
        <v>0</v>
      </c>
      <c r="D6149" s="151">
        <v>0</v>
      </c>
      <c r="E6149" s="151">
        <v>0</v>
      </c>
      <c r="F6149" s="151">
        <v>0</v>
      </c>
      <c r="G6149" s="151">
        <v>0</v>
      </c>
      <c r="H6149" s="151">
        <v>0</v>
      </c>
      <c r="I6149" s="151">
        <v>0</v>
      </c>
      <c r="J6149" s="151">
        <v>0</v>
      </c>
      <c r="K6149" s="151">
        <v>0</v>
      </c>
      <c r="L6149" s="151">
        <v>0</v>
      </c>
      <c r="M6149" s="151">
        <v>0</v>
      </c>
      <c r="N6149" s="151">
        <v>1.3630254138459716E-4</v>
      </c>
      <c r="O6149" s="151">
        <v>1.3256044787780647E-4</v>
      </c>
      <c r="P6149" s="151">
        <v>1.4227070463436459E-4</v>
      </c>
    </row>
    <row r="6150" spans="1:16" ht="22" customHeight="1" x14ac:dyDescent="0.2">
      <c r="A6150" s="150" t="s">
        <v>6979</v>
      </c>
      <c r="B6150" s="151">
        <v>1.3414076919238802E-4</v>
      </c>
      <c r="C6150" s="151">
        <v>0</v>
      </c>
      <c r="D6150" s="151">
        <v>7.1902366135960828E-5</v>
      </c>
      <c r="E6150" s="151">
        <v>0</v>
      </c>
      <c r="F6150" s="151">
        <v>1.3142827296671274E-4</v>
      </c>
      <c r="G6150" s="151">
        <v>0</v>
      </c>
      <c r="H6150" s="151">
        <v>0</v>
      </c>
      <c r="I6150" s="151">
        <v>0</v>
      </c>
      <c r="J6150" s="151">
        <v>0</v>
      </c>
      <c r="K6150" s="151">
        <v>0</v>
      </c>
      <c r="L6150" s="151">
        <v>0</v>
      </c>
      <c r="M6150" s="151">
        <v>0</v>
      </c>
      <c r="N6150" s="151">
        <v>1.3630254138459716E-4</v>
      </c>
      <c r="O6150" s="151">
        <v>1.3256044787780647E-4</v>
      </c>
      <c r="P6150" s="151">
        <v>1.4227070463436459E-4</v>
      </c>
    </row>
    <row r="6151" spans="1:16" ht="22" customHeight="1" x14ac:dyDescent="0.2">
      <c r="A6151" s="150" t="s">
        <v>6980</v>
      </c>
      <c r="B6151" s="151">
        <v>6.7070384596194007E-4</v>
      </c>
      <c r="C6151" s="151">
        <v>0</v>
      </c>
      <c r="D6151" s="151">
        <v>5.7521892908768662E-4</v>
      </c>
      <c r="E6151" s="151">
        <v>0</v>
      </c>
      <c r="F6151" s="151">
        <v>7.8856963780027638E-4</v>
      </c>
      <c r="G6151" s="151">
        <v>0</v>
      </c>
      <c r="H6151" s="151">
        <v>0</v>
      </c>
      <c r="I6151" s="151">
        <v>0</v>
      </c>
      <c r="J6151" s="151">
        <v>0</v>
      </c>
      <c r="K6151" s="151">
        <v>0</v>
      </c>
      <c r="L6151" s="151">
        <v>1.6213505242717007E-4</v>
      </c>
      <c r="M6151" s="151">
        <v>0</v>
      </c>
      <c r="N6151" s="151">
        <v>3.7483198880764216E-4</v>
      </c>
      <c r="O6151" s="151">
        <v>5.302417915112259E-4</v>
      </c>
      <c r="P6151" s="151">
        <v>3.9124443774450266E-4</v>
      </c>
    </row>
    <row r="6152" spans="1:16" ht="22" customHeight="1" x14ac:dyDescent="0.2">
      <c r="A6152" s="150" t="s">
        <v>6981</v>
      </c>
      <c r="B6152" s="151">
        <v>4.0670339595564453E-4</v>
      </c>
      <c r="C6152" s="151">
        <v>0</v>
      </c>
      <c r="D6152" s="151">
        <v>3.6333642462320635E-4</v>
      </c>
      <c r="E6152" s="151">
        <v>7.9952076312926962E-5</v>
      </c>
      <c r="F6152" s="151">
        <v>3.9847933825013963E-4</v>
      </c>
      <c r="G6152" s="151">
        <v>0</v>
      </c>
      <c r="H6152" s="151">
        <v>3.2458759594936054E-4</v>
      </c>
      <c r="I6152" s="151">
        <v>0</v>
      </c>
      <c r="J6152" s="151">
        <v>1.8720360789806708E-4</v>
      </c>
      <c r="K6152" s="151">
        <v>0</v>
      </c>
      <c r="L6152" s="151">
        <v>1.6385989341043787E-4</v>
      </c>
      <c r="M6152" s="151">
        <v>0</v>
      </c>
      <c r="N6152" s="151">
        <v>1.7219071052575438E-4</v>
      </c>
      <c r="O6152" s="151">
        <v>4.0191199622526431E-4</v>
      </c>
      <c r="P6152" s="151">
        <v>2.516223898453523E-4</v>
      </c>
    </row>
    <row r="6153" spans="1:16" ht="22" customHeight="1" x14ac:dyDescent="0.2">
      <c r="A6153" s="150" t="s">
        <v>6982</v>
      </c>
      <c r="B6153" s="151">
        <v>1.3556779865188151E-4</v>
      </c>
      <c r="C6153" s="151">
        <v>0</v>
      </c>
      <c r="D6153" s="151">
        <v>4.3600370954784758E-4</v>
      </c>
      <c r="E6153" s="151">
        <v>7.9952076312926962E-5</v>
      </c>
      <c r="F6153" s="151">
        <v>2.6565289216675975E-4</v>
      </c>
      <c r="G6153" s="151">
        <v>0</v>
      </c>
      <c r="H6153" s="151">
        <v>3.2458759594936054E-4</v>
      </c>
      <c r="I6153" s="151">
        <v>1.7684943706242022E-4</v>
      </c>
      <c r="J6153" s="151">
        <v>6.5521262764323476E-4</v>
      </c>
      <c r="K6153" s="151">
        <v>0</v>
      </c>
      <c r="L6153" s="151">
        <v>0</v>
      </c>
      <c r="M6153" s="151">
        <v>0</v>
      </c>
      <c r="N6153" s="151">
        <v>4.8213398947211225E-4</v>
      </c>
      <c r="O6153" s="151">
        <v>5.3588266163368578E-4</v>
      </c>
      <c r="P6153" s="151">
        <v>5.032447796907046E-4</v>
      </c>
    </row>
    <row r="6154" spans="1:16" ht="22" customHeight="1" x14ac:dyDescent="0.2">
      <c r="A6154" s="150" t="s">
        <v>6983</v>
      </c>
      <c r="B6154" s="151">
        <v>0</v>
      </c>
      <c r="C6154" s="151">
        <v>7.4486544788498479E-4</v>
      </c>
      <c r="D6154" s="151">
        <v>2.1800185477392379E-4</v>
      </c>
      <c r="E6154" s="151">
        <v>8.794728394421967E-4</v>
      </c>
      <c r="F6154" s="151">
        <v>2.6565289216675975E-4</v>
      </c>
      <c r="G6154" s="151">
        <v>9.1306771782135047E-4</v>
      </c>
      <c r="H6154" s="151">
        <v>3.2458759594936054E-4</v>
      </c>
      <c r="I6154" s="151">
        <v>1.0610966223745211E-3</v>
      </c>
      <c r="J6154" s="151">
        <v>8.4241623554130187E-4</v>
      </c>
      <c r="K6154" s="151">
        <v>7.656351746219653E-4</v>
      </c>
      <c r="L6154" s="151">
        <v>4.9157968023131357E-4</v>
      </c>
      <c r="M6154" s="151">
        <v>1.0817310514354903E-3</v>
      </c>
      <c r="N6154" s="151">
        <v>3.7881956315665967E-4</v>
      </c>
      <c r="O6154" s="151">
        <v>4.0191199622526431E-4</v>
      </c>
      <c r="P6154" s="151">
        <v>3.5946055692193183E-4</v>
      </c>
    </row>
    <row r="6155" spans="1:16" ht="22" customHeight="1" x14ac:dyDescent="0.2">
      <c r="A6155" s="150" t="s">
        <v>6984</v>
      </c>
      <c r="B6155" s="151">
        <v>1.3556779865188151E-4</v>
      </c>
      <c r="C6155" s="151">
        <v>0</v>
      </c>
      <c r="D6155" s="151">
        <v>1.4533456984928254E-4</v>
      </c>
      <c r="E6155" s="151">
        <v>1.5990415262585392E-4</v>
      </c>
      <c r="F6155" s="151">
        <v>1.3282644608337988E-4</v>
      </c>
      <c r="G6155" s="151">
        <v>0</v>
      </c>
      <c r="H6155" s="151">
        <v>0</v>
      </c>
      <c r="I6155" s="151">
        <v>1.7684943706242022E-4</v>
      </c>
      <c r="J6155" s="151">
        <v>0</v>
      </c>
      <c r="K6155" s="151">
        <v>1.5312703492439305E-4</v>
      </c>
      <c r="L6155" s="151">
        <v>3.2771978682087573E-4</v>
      </c>
      <c r="M6155" s="151">
        <v>1.5453300734792716E-4</v>
      </c>
      <c r="N6155" s="151">
        <v>0</v>
      </c>
      <c r="O6155" s="151">
        <v>0</v>
      </c>
      <c r="P6155" s="151">
        <v>0</v>
      </c>
    </row>
    <row r="6156" spans="1:16" ht="22" customHeight="1" x14ac:dyDescent="0.2">
      <c r="A6156" s="150" t="s">
        <v>6985</v>
      </c>
      <c r="B6156" s="151">
        <v>0</v>
      </c>
      <c r="C6156" s="151">
        <v>1.4897308957699694E-4</v>
      </c>
      <c r="D6156" s="151">
        <v>0</v>
      </c>
      <c r="E6156" s="151">
        <v>7.9952076312926962E-5</v>
      </c>
      <c r="F6156" s="151">
        <v>0</v>
      </c>
      <c r="G6156" s="151">
        <v>1.5217795297022509E-4</v>
      </c>
      <c r="H6156" s="151">
        <v>1.6229379797468027E-4</v>
      </c>
      <c r="I6156" s="151">
        <v>1.7684943706242022E-4</v>
      </c>
      <c r="J6156" s="151">
        <v>0</v>
      </c>
      <c r="K6156" s="151">
        <v>1.5312703492439305E-4</v>
      </c>
      <c r="L6156" s="151">
        <v>0</v>
      </c>
      <c r="M6156" s="151">
        <v>3.0906601469585433E-4</v>
      </c>
      <c r="N6156" s="151">
        <v>0</v>
      </c>
      <c r="O6156" s="151">
        <v>0</v>
      </c>
      <c r="P6156" s="151">
        <v>0</v>
      </c>
    </row>
    <row r="6157" spans="1:16" ht="22" customHeight="1" x14ac:dyDescent="0.2">
      <c r="A6157" s="150" t="s">
        <v>6986</v>
      </c>
      <c r="B6157" s="151">
        <v>1.3556779865188152E-3</v>
      </c>
      <c r="C6157" s="151">
        <v>3.1284348811169362E-3</v>
      </c>
      <c r="D6157" s="151">
        <v>1.4533456984928254E-3</v>
      </c>
      <c r="E6157" s="151">
        <v>2.8782747472653708E-3</v>
      </c>
      <c r="F6157" s="151">
        <v>1.7267437990839385E-3</v>
      </c>
      <c r="G6157" s="151">
        <v>2.8913811064342765E-3</v>
      </c>
      <c r="H6157" s="151">
        <v>1.9475255756961631E-3</v>
      </c>
      <c r="I6157" s="151">
        <v>3.7138381783108246E-3</v>
      </c>
      <c r="J6157" s="151">
        <v>2.5272487066239058E-3</v>
      </c>
      <c r="K6157" s="151">
        <v>2.756286628639075E-3</v>
      </c>
      <c r="L6157" s="151">
        <v>2.2940385077461298E-3</v>
      </c>
      <c r="M6157" s="151">
        <v>3.2451931543064703E-3</v>
      </c>
      <c r="N6157" s="151">
        <v>1.2397731157854316E-3</v>
      </c>
      <c r="O6157" s="151">
        <v>1.205735988675793E-3</v>
      </c>
      <c r="P6157" s="151">
        <v>1.2221658935345683E-3</v>
      </c>
    </row>
    <row r="6158" spans="1:16" ht="22" customHeight="1" x14ac:dyDescent="0.2">
      <c r="A6158" s="150" t="s">
        <v>6987</v>
      </c>
      <c r="B6158" s="151">
        <v>1.2201101878669335E-3</v>
      </c>
      <c r="C6158" s="151">
        <v>1.4897308957699694E-4</v>
      </c>
      <c r="D6158" s="151">
        <v>9.4467470402033655E-4</v>
      </c>
      <c r="E6158" s="151">
        <v>3.1980830525170785E-4</v>
      </c>
      <c r="F6158" s="151">
        <v>1.195438014750419E-3</v>
      </c>
      <c r="G6158" s="151">
        <v>1.5217795297022509E-4</v>
      </c>
      <c r="H6158" s="151">
        <v>1.6229379797468027E-4</v>
      </c>
      <c r="I6158" s="151">
        <v>1.7684943706242022E-4</v>
      </c>
      <c r="J6158" s="151">
        <v>9.3601803949033539E-5</v>
      </c>
      <c r="K6158" s="151">
        <v>3.062540698487861E-4</v>
      </c>
      <c r="L6158" s="151">
        <v>1.6385989341043787E-4</v>
      </c>
      <c r="M6158" s="151">
        <v>1.5453300734792716E-4</v>
      </c>
      <c r="N6158" s="151">
        <v>1.0331442631545263E-3</v>
      </c>
      <c r="O6158" s="151">
        <v>1.0717653232673716E-3</v>
      </c>
      <c r="P6158" s="151">
        <v>1.1502737821501819E-3</v>
      </c>
    </row>
    <row r="6159" spans="1:16" ht="22" customHeight="1" x14ac:dyDescent="0.2">
      <c r="A6159" s="150" t="s">
        <v>6988</v>
      </c>
      <c r="B6159" s="151">
        <v>0</v>
      </c>
      <c r="C6159" s="151">
        <v>0</v>
      </c>
      <c r="D6159" s="151">
        <v>0</v>
      </c>
      <c r="E6159" s="151">
        <v>0</v>
      </c>
      <c r="F6159" s="151">
        <v>0</v>
      </c>
      <c r="G6159" s="151">
        <v>0</v>
      </c>
      <c r="H6159" s="151">
        <v>0</v>
      </c>
      <c r="I6159" s="151">
        <v>0</v>
      </c>
      <c r="J6159" s="151">
        <v>0</v>
      </c>
      <c r="K6159" s="151">
        <v>0</v>
      </c>
      <c r="L6159" s="151">
        <v>0</v>
      </c>
      <c r="M6159" s="151">
        <v>0</v>
      </c>
      <c r="N6159" s="151">
        <v>3.443814210515088E-5</v>
      </c>
      <c r="O6159" s="151">
        <v>0</v>
      </c>
      <c r="P6159" s="151">
        <v>7.1892111384386369E-5</v>
      </c>
    </row>
    <row r="6160" spans="1:16" ht="22" customHeight="1" x14ac:dyDescent="0.2">
      <c r="A6160" s="150" t="s">
        <v>6989</v>
      </c>
      <c r="B6160" s="151">
        <v>2.7405103383391102E-4</v>
      </c>
      <c r="C6160" s="151">
        <v>1.5057495075524425E-4</v>
      </c>
      <c r="D6160" s="151">
        <v>2.937946143189798E-4</v>
      </c>
      <c r="E6160" s="151">
        <v>2.4243532817468176E-4</v>
      </c>
      <c r="F6160" s="151">
        <v>1.3425468743911517E-4</v>
      </c>
      <c r="G6160" s="151">
        <v>1.5381427504517376E-4</v>
      </c>
      <c r="H6160" s="151">
        <v>1.6403889257655857E-4</v>
      </c>
      <c r="I6160" s="151">
        <v>1.7875104391255379E-4</v>
      </c>
      <c r="J6160" s="151">
        <v>3.7843309983695285E-4</v>
      </c>
      <c r="K6160" s="151">
        <v>3.0954712436328922E-4</v>
      </c>
      <c r="L6160" s="151">
        <v>1.6562182774818452E-4</v>
      </c>
      <c r="M6160" s="151">
        <v>1.5619465258822748E-4</v>
      </c>
      <c r="N6160" s="151">
        <v>1.392337788337283E-4</v>
      </c>
      <c r="O6160" s="151">
        <v>1.3541121019775931E-4</v>
      </c>
      <c r="P6160" s="151">
        <v>2.1799543452039735E-4</v>
      </c>
    </row>
    <row r="6161" spans="1:16" ht="22" customHeight="1" x14ac:dyDescent="0.2">
      <c r="A6161" s="150" t="s">
        <v>6990</v>
      </c>
      <c r="B6161" s="151">
        <v>4.1107655075086654E-4</v>
      </c>
      <c r="C6161" s="151">
        <v>0</v>
      </c>
      <c r="D6161" s="151">
        <v>3.672432678987247E-4</v>
      </c>
      <c r="E6161" s="151">
        <v>1.6162355211645453E-4</v>
      </c>
      <c r="F6161" s="151">
        <v>4.0276406231734547E-4</v>
      </c>
      <c r="G6161" s="151">
        <v>3.0762855009034752E-4</v>
      </c>
      <c r="H6161" s="151">
        <v>3.2807778515311713E-4</v>
      </c>
      <c r="I6161" s="151">
        <v>0</v>
      </c>
      <c r="J6161" s="151">
        <v>2.8382482487771459E-4</v>
      </c>
      <c r="K6161" s="151">
        <v>0</v>
      </c>
      <c r="L6161" s="151">
        <v>3.3124365549636904E-4</v>
      </c>
      <c r="M6161" s="151">
        <v>0</v>
      </c>
      <c r="N6161" s="151">
        <v>2.4365911295902451E-4</v>
      </c>
      <c r="O6161" s="151">
        <v>4.0623363059327794E-4</v>
      </c>
      <c r="P6161" s="151">
        <v>3.6332572420066228E-4</v>
      </c>
    </row>
    <row r="6162" spans="1:16" ht="22" customHeight="1" x14ac:dyDescent="0.2">
      <c r="A6162" s="150" t="s">
        <v>6991</v>
      </c>
      <c r="B6162" s="151">
        <v>0</v>
      </c>
      <c r="C6162" s="151">
        <v>0</v>
      </c>
      <c r="D6162" s="151">
        <v>1.468973071594899E-4</v>
      </c>
      <c r="E6162" s="151">
        <v>8.0811776058227266E-5</v>
      </c>
      <c r="F6162" s="151">
        <v>1.3425468743911517E-4</v>
      </c>
      <c r="G6162" s="151">
        <v>0</v>
      </c>
      <c r="H6162" s="151">
        <v>4.9211667772967567E-4</v>
      </c>
      <c r="I6162" s="151">
        <v>8.9375521956276896E-5</v>
      </c>
      <c r="J6162" s="151">
        <v>2.8382482487771459E-4</v>
      </c>
      <c r="K6162" s="151">
        <v>0</v>
      </c>
      <c r="L6162" s="151">
        <v>3.3124365549636904E-4</v>
      </c>
      <c r="M6162" s="151">
        <v>0</v>
      </c>
      <c r="N6162" s="151">
        <v>4.177013365011848E-4</v>
      </c>
      <c r="O6162" s="151">
        <v>2.7082242039551863E-4</v>
      </c>
      <c r="P6162" s="151">
        <v>3.9965829662072852E-4</v>
      </c>
    </row>
    <row r="6163" spans="1:16" ht="22" customHeight="1" x14ac:dyDescent="0.2">
      <c r="A6163" s="150" t="s">
        <v>6992</v>
      </c>
      <c r="B6163" s="151">
        <v>0</v>
      </c>
      <c r="C6163" s="151">
        <v>0</v>
      </c>
      <c r="D6163" s="151">
        <v>0</v>
      </c>
      <c r="E6163" s="151">
        <v>0</v>
      </c>
      <c r="F6163" s="151">
        <v>0</v>
      </c>
      <c r="G6163" s="151">
        <v>0</v>
      </c>
      <c r="H6163" s="151">
        <v>0</v>
      </c>
      <c r="I6163" s="151">
        <v>0</v>
      </c>
      <c r="J6163" s="151">
        <v>0</v>
      </c>
      <c r="K6163" s="151">
        <v>0</v>
      </c>
      <c r="L6163" s="151">
        <v>0</v>
      </c>
      <c r="M6163" s="151">
        <v>0</v>
      </c>
      <c r="N6163" s="151">
        <v>6.9616889416864152E-5</v>
      </c>
      <c r="O6163" s="151">
        <v>0</v>
      </c>
      <c r="P6163" s="151">
        <v>1.0899771726019868E-4</v>
      </c>
    </row>
    <row r="6164" spans="1:16" ht="22" customHeight="1" x14ac:dyDescent="0.2">
      <c r="A6164" s="150" t="s">
        <v>6993</v>
      </c>
      <c r="B6164" s="151">
        <v>0</v>
      </c>
      <c r="C6164" s="151">
        <v>0</v>
      </c>
      <c r="D6164" s="151">
        <v>0</v>
      </c>
      <c r="E6164" s="151">
        <v>8.0811776058227266E-5</v>
      </c>
      <c r="F6164" s="151">
        <v>0</v>
      </c>
      <c r="G6164" s="151">
        <v>0</v>
      </c>
      <c r="H6164" s="151">
        <v>0</v>
      </c>
      <c r="I6164" s="151">
        <v>0</v>
      </c>
      <c r="J6164" s="151">
        <v>0</v>
      </c>
      <c r="K6164" s="151">
        <v>0</v>
      </c>
      <c r="L6164" s="151">
        <v>0</v>
      </c>
      <c r="M6164" s="151">
        <v>0</v>
      </c>
      <c r="N6164" s="151">
        <v>0</v>
      </c>
      <c r="O6164" s="151">
        <v>0</v>
      </c>
      <c r="P6164" s="151">
        <v>0</v>
      </c>
    </row>
    <row r="6165" spans="1:16" ht="22" customHeight="1" x14ac:dyDescent="0.2">
      <c r="A6165" s="150" t="s">
        <v>6994</v>
      </c>
      <c r="B6165" s="151">
        <v>0</v>
      </c>
      <c r="C6165" s="151">
        <v>0</v>
      </c>
      <c r="D6165" s="151">
        <v>0</v>
      </c>
      <c r="E6165" s="151">
        <v>1.6162355211645453E-4</v>
      </c>
      <c r="F6165" s="151">
        <v>1.3425468743911517E-4</v>
      </c>
      <c r="G6165" s="151">
        <v>0</v>
      </c>
      <c r="H6165" s="151">
        <v>0</v>
      </c>
      <c r="I6165" s="151">
        <v>1.7875104391255379E-4</v>
      </c>
      <c r="J6165" s="151">
        <v>9.4608274959238212E-5</v>
      </c>
      <c r="K6165" s="151">
        <v>1.5477356218164461E-4</v>
      </c>
      <c r="L6165" s="151">
        <v>0</v>
      </c>
      <c r="M6165" s="151">
        <v>0</v>
      </c>
      <c r="N6165" s="151">
        <v>0</v>
      </c>
      <c r="O6165" s="151">
        <v>0</v>
      </c>
      <c r="P6165" s="151">
        <v>7.2665144840132465E-5</v>
      </c>
    </row>
    <row r="6166" spans="1:16" ht="22" customHeight="1" x14ac:dyDescent="0.2">
      <c r="A6166" s="150" t="s">
        <v>6995</v>
      </c>
      <c r="B6166" s="151">
        <v>0</v>
      </c>
      <c r="C6166" s="151">
        <v>1.5057495075524425E-4</v>
      </c>
      <c r="D6166" s="151">
        <v>0</v>
      </c>
      <c r="E6166" s="151">
        <v>1.6162355211645453E-4</v>
      </c>
      <c r="F6166" s="151">
        <v>0</v>
      </c>
      <c r="G6166" s="151">
        <v>0</v>
      </c>
      <c r="H6166" s="151">
        <v>0</v>
      </c>
      <c r="I6166" s="151">
        <v>8.9375521956276896E-5</v>
      </c>
      <c r="J6166" s="151">
        <v>0</v>
      </c>
      <c r="K6166" s="151">
        <v>0</v>
      </c>
      <c r="L6166" s="151">
        <v>0</v>
      </c>
      <c r="M6166" s="151">
        <v>1.5619465258822748E-4</v>
      </c>
      <c r="N6166" s="151">
        <v>0</v>
      </c>
      <c r="O6166" s="151">
        <v>0</v>
      </c>
      <c r="P6166" s="151">
        <v>0</v>
      </c>
    </row>
    <row r="6167" spans="1:16" ht="22" customHeight="1" x14ac:dyDescent="0.2">
      <c r="A6167" s="150" t="s">
        <v>6996</v>
      </c>
      <c r="B6167" s="151">
        <v>0</v>
      </c>
      <c r="C6167" s="151">
        <v>0</v>
      </c>
      <c r="D6167" s="151">
        <v>0</v>
      </c>
      <c r="E6167" s="151">
        <v>0</v>
      </c>
      <c r="F6167" s="151">
        <v>0</v>
      </c>
      <c r="G6167" s="151">
        <v>0</v>
      </c>
      <c r="H6167" s="151">
        <v>0</v>
      </c>
      <c r="I6167" s="151">
        <v>0</v>
      </c>
      <c r="J6167" s="151">
        <v>0</v>
      </c>
      <c r="K6167" s="151">
        <v>0</v>
      </c>
      <c r="L6167" s="151">
        <v>0</v>
      </c>
      <c r="M6167" s="151">
        <v>0</v>
      </c>
      <c r="N6167" s="151">
        <v>1.044253341252962E-4</v>
      </c>
      <c r="O6167" s="151">
        <v>1.3541121019775931E-4</v>
      </c>
      <c r="P6167" s="151">
        <v>1.0899771726019868E-4</v>
      </c>
    </row>
    <row r="6168" spans="1:16" ht="22" customHeight="1" x14ac:dyDescent="0.2">
      <c r="A6168" s="150" t="s">
        <v>6997</v>
      </c>
      <c r="B6168" s="151">
        <v>1.3702551691695551E-4</v>
      </c>
      <c r="C6168" s="151">
        <v>0</v>
      </c>
      <c r="D6168" s="151">
        <v>7.344865357974495E-5</v>
      </c>
      <c r="E6168" s="151">
        <v>0</v>
      </c>
      <c r="F6168" s="151">
        <v>1.3425468743911517E-4</v>
      </c>
      <c r="G6168" s="151">
        <v>0</v>
      </c>
      <c r="H6168" s="151">
        <v>0</v>
      </c>
      <c r="I6168" s="151">
        <v>0</v>
      </c>
      <c r="J6168" s="151">
        <v>0</v>
      </c>
      <c r="K6168" s="151">
        <v>0</v>
      </c>
      <c r="L6168" s="151">
        <v>0</v>
      </c>
      <c r="M6168" s="151">
        <v>0</v>
      </c>
      <c r="N6168" s="151">
        <v>0</v>
      </c>
      <c r="O6168" s="151">
        <v>0</v>
      </c>
      <c r="P6168" s="151">
        <v>0</v>
      </c>
    </row>
    <row r="6169" spans="1:16" ht="22" customHeight="1" x14ac:dyDescent="0.2">
      <c r="A6169" s="150" t="s">
        <v>6998</v>
      </c>
      <c r="B6169" s="151">
        <v>0</v>
      </c>
      <c r="C6169" s="151">
        <v>0</v>
      </c>
      <c r="D6169" s="151">
        <v>1.484940170199191E-4</v>
      </c>
      <c r="E6169" s="151">
        <v>0</v>
      </c>
      <c r="F6169" s="151">
        <v>1.357139775199751E-4</v>
      </c>
      <c r="G6169" s="151">
        <v>0</v>
      </c>
      <c r="H6169" s="151">
        <v>6.6328769607043245E-4</v>
      </c>
      <c r="I6169" s="151">
        <v>0</v>
      </c>
      <c r="J6169" s="151">
        <v>0</v>
      </c>
      <c r="K6169" s="151">
        <v>0</v>
      </c>
      <c r="L6169" s="151">
        <v>0</v>
      </c>
      <c r="M6169" s="151">
        <v>0</v>
      </c>
      <c r="N6169" s="151">
        <v>0</v>
      </c>
      <c r="O6169" s="151">
        <v>0</v>
      </c>
      <c r="P6169" s="151">
        <v>0</v>
      </c>
    </row>
    <row r="6170" spans="1:16" ht="22" customHeight="1" x14ac:dyDescent="0.2">
      <c r="A6170" s="150" t="s">
        <v>6999</v>
      </c>
      <c r="B6170" s="151">
        <v>2.7702984941906219E-4</v>
      </c>
      <c r="C6170" s="151">
        <v>0</v>
      </c>
      <c r="D6170" s="151">
        <v>2.2274102552987865E-4</v>
      </c>
      <c r="E6170" s="151">
        <v>0</v>
      </c>
      <c r="F6170" s="151">
        <v>2.714279550399502E-4</v>
      </c>
      <c r="G6170" s="151">
        <v>0</v>
      </c>
      <c r="H6170" s="151">
        <v>3.3164384803521622E-4</v>
      </c>
      <c r="I6170" s="151">
        <v>0</v>
      </c>
      <c r="J6170" s="151">
        <v>9.5636625774012527E-5</v>
      </c>
      <c r="K6170" s="151">
        <v>0</v>
      </c>
      <c r="L6170" s="151">
        <v>1.6742206500631692E-4</v>
      </c>
      <c r="M6170" s="151">
        <v>0</v>
      </c>
      <c r="N6170" s="151">
        <v>7.0373594736612658E-5</v>
      </c>
      <c r="O6170" s="151">
        <v>1.3688307117816975E-4</v>
      </c>
      <c r="P6170" s="151">
        <v>1.8363745842750866E-4</v>
      </c>
    </row>
    <row r="6171" spans="1:16" ht="22" customHeight="1" x14ac:dyDescent="0.2">
      <c r="A6171" s="150" t="s">
        <v>7000</v>
      </c>
      <c r="B6171" s="151">
        <v>0</v>
      </c>
      <c r="C6171" s="151">
        <v>0</v>
      </c>
      <c r="D6171" s="151">
        <v>0</v>
      </c>
      <c r="E6171" s="151">
        <v>0</v>
      </c>
      <c r="F6171" s="151">
        <v>0</v>
      </c>
      <c r="G6171" s="151">
        <v>0</v>
      </c>
      <c r="H6171" s="151">
        <v>0</v>
      </c>
      <c r="I6171" s="151">
        <v>0</v>
      </c>
      <c r="J6171" s="151">
        <v>0</v>
      </c>
      <c r="K6171" s="151">
        <v>0</v>
      </c>
      <c r="L6171" s="151">
        <v>0</v>
      </c>
      <c r="M6171" s="151">
        <v>0</v>
      </c>
      <c r="N6171" s="151">
        <v>3.5186797368306329E-5</v>
      </c>
      <c r="O6171" s="151">
        <v>1.3688307117816975E-4</v>
      </c>
      <c r="P6171" s="151">
        <v>3.672749168550173E-5</v>
      </c>
    </row>
    <row r="6172" spans="1:16" ht="22" customHeight="1" x14ac:dyDescent="0.2">
      <c r="A6172" s="150" t="s">
        <v>7001</v>
      </c>
      <c r="B6172" s="151">
        <v>0</v>
      </c>
      <c r="C6172" s="151">
        <v>0</v>
      </c>
      <c r="D6172" s="151">
        <v>0</v>
      </c>
      <c r="E6172" s="151">
        <v>0</v>
      </c>
      <c r="F6172" s="151">
        <v>0</v>
      </c>
      <c r="G6172" s="151">
        <v>0</v>
      </c>
      <c r="H6172" s="151">
        <v>0</v>
      </c>
      <c r="I6172" s="151">
        <v>0</v>
      </c>
      <c r="J6172" s="151">
        <v>0</v>
      </c>
      <c r="K6172" s="151">
        <v>0</v>
      </c>
      <c r="L6172" s="151">
        <v>0</v>
      </c>
      <c r="M6172" s="151">
        <v>0</v>
      </c>
      <c r="N6172" s="151">
        <v>3.5186797368306329E-5</v>
      </c>
      <c r="O6172" s="151">
        <v>0</v>
      </c>
      <c r="P6172" s="151">
        <v>3.672749168550173E-5</v>
      </c>
    </row>
    <row r="6173" spans="1:16" ht="22" customHeight="1" x14ac:dyDescent="0.2">
      <c r="A6173" s="150" t="s">
        <v>7002</v>
      </c>
      <c r="B6173" s="151">
        <v>0</v>
      </c>
      <c r="C6173" s="151">
        <v>1.5221163500258385E-4</v>
      </c>
      <c r="D6173" s="151">
        <v>0</v>
      </c>
      <c r="E6173" s="151">
        <v>0</v>
      </c>
      <c r="F6173" s="151">
        <v>0</v>
      </c>
      <c r="G6173" s="151">
        <v>0</v>
      </c>
      <c r="H6173" s="151">
        <v>0</v>
      </c>
      <c r="I6173" s="151">
        <v>0</v>
      </c>
      <c r="J6173" s="151">
        <v>0</v>
      </c>
      <c r="K6173" s="151">
        <v>0</v>
      </c>
      <c r="L6173" s="151">
        <v>0</v>
      </c>
      <c r="M6173" s="151">
        <v>0</v>
      </c>
      <c r="N6173" s="151">
        <v>0</v>
      </c>
      <c r="O6173" s="151">
        <v>0</v>
      </c>
      <c r="P6173" s="151">
        <v>0</v>
      </c>
    </row>
    <row r="6174" spans="1:16" ht="22" customHeight="1" x14ac:dyDescent="0.2">
      <c r="A6174" s="150" t="s">
        <v>7003</v>
      </c>
      <c r="B6174" s="151">
        <v>0</v>
      </c>
      <c r="C6174" s="151">
        <v>6.088465400103354E-4</v>
      </c>
      <c r="D6174" s="151">
        <v>0</v>
      </c>
      <c r="E6174" s="151">
        <v>8.1690164928425383E-4</v>
      </c>
      <c r="F6174" s="151">
        <v>0</v>
      </c>
      <c r="G6174" s="151">
        <v>6.2194467735657212E-4</v>
      </c>
      <c r="H6174" s="151">
        <v>0</v>
      </c>
      <c r="I6174" s="151">
        <v>7.2277596016815217E-4</v>
      </c>
      <c r="J6174" s="151">
        <v>0</v>
      </c>
      <c r="K6174" s="151">
        <v>9.3873530105823574E-4</v>
      </c>
      <c r="L6174" s="151">
        <v>0</v>
      </c>
      <c r="M6174" s="151">
        <v>1.2631393644091438E-3</v>
      </c>
      <c r="N6174" s="151">
        <v>0</v>
      </c>
      <c r="O6174" s="151">
        <v>0</v>
      </c>
      <c r="P6174" s="151">
        <v>0</v>
      </c>
    </row>
    <row r="6175" spans="1:16" ht="22" customHeight="1" x14ac:dyDescent="0.2">
      <c r="A6175" s="150" t="s">
        <v>7004</v>
      </c>
      <c r="B6175" s="151">
        <v>1.385149247095311E-4</v>
      </c>
      <c r="C6175" s="151">
        <v>1.0654814450180869E-3</v>
      </c>
      <c r="D6175" s="151">
        <v>3.7123504254979776E-4</v>
      </c>
      <c r="E6175" s="151">
        <v>8.1690164928425383E-4</v>
      </c>
      <c r="F6175" s="151">
        <v>2.714279550399502E-4</v>
      </c>
      <c r="G6175" s="151">
        <v>7.7743084669571513E-4</v>
      </c>
      <c r="H6175" s="151">
        <v>3.3164384803521622E-4</v>
      </c>
      <c r="I6175" s="151">
        <v>8.1312295518917125E-4</v>
      </c>
      <c r="J6175" s="151">
        <v>4.7818312887006265E-4</v>
      </c>
      <c r="K6175" s="151">
        <v>7.822794175485297E-4</v>
      </c>
      <c r="L6175" s="151">
        <v>5.0226619501895077E-4</v>
      </c>
      <c r="M6175" s="151">
        <v>1.1052469438580009E-3</v>
      </c>
      <c r="N6175" s="151">
        <v>4.2224156841967598E-4</v>
      </c>
      <c r="O6175" s="151">
        <v>5.4753228471267899E-4</v>
      </c>
      <c r="P6175" s="151">
        <v>4.0400240854051905E-4</v>
      </c>
    </row>
    <row r="6176" spans="1:16" ht="22" customHeight="1" x14ac:dyDescent="0.2">
      <c r="A6176" s="150" t="s">
        <v>7005</v>
      </c>
      <c r="B6176" s="151">
        <v>1.385149247095311E-4</v>
      </c>
      <c r="C6176" s="151">
        <v>0</v>
      </c>
      <c r="D6176" s="151">
        <v>7.4247008509959551E-5</v>
      </c>
      <c r="E6176" s="151">
        <v>0</v>
      </c>
      <c r="F6176" s="151">
        <v>1.357139775199751E-4</v>
      </c>
      <c r="G6176" s="151">
        <v>0</v>
      </c>
      <c r="H6176" s="151">
        <v>0</v>
      </c>
      <c r="I6176" s="151">
        <v>0</v>
      </c>
      <c r="J6176" s="151">
        <v>0</v>
      </c>
      <c r="K6176" s="151">
        <v>0</v>
      </c>
      <c r="L6176" s="151">
        <v>0</v>
      </c>
      <c r="M6176" s="151">
        <v>0</v>
      </c>
      <c r="N6176" s="151">
        <v>1.4074718947322532E-4</v>
      </c>
      <c r="O6176" s="151">
        <v>1.3688307117816975E-4</v>
      </c>
      <c r="P6176" s="151">
        <v>3.672749168550173E-5</v>
      </c>
    </row>
    <row r="6177" spans="1:16" ht="22" customHeight="1" x14ac:dyDescent="0.2">
      <c r="A6177" s="150" t="s">
        <v>7006</v>
      </c>
      <c r="B6177" s="151">
        <v>0</v>
      </c>
      <c r="C6177" s="151">
        <v>0</v>
      </c>
      <c r="D6177" s="151">
        <v>7.4247008509959551E-5</v>
      </c>
      <c r="E6177" s="151">
        <v>0</v>
      </c>
      <c r="F6177" s="151">
        <v>0</v>
      </c>
      <c r="G6177" s="151">
        <v>0</v>
      </c>
      <c r="H6177" s="151">
        <v>0</v>
      </c>
      <c r="I6177" s="151">
        <v>0</v>
      </c>
      <c r="J6177" s="151">
        <v>0</v>
      </c>
      <c r="K6177" s="151">
        <v>0</v>
      </c>
      <c r="L6177" s="151">
        <v>0</v>
      </c>
      <c r="M6177" s="151">
        <v>0</v>
      </c>
      <c r="N6177" s="151">
        <v>0</v>
      </c>
      <c r="O6177" s="151">
        <v>0</v>
      </c>
      <c r="P6177" s="151">
        <v>0</v>
      </c>
    </row>
    <row r="6178" spans="1:16" ht="22" customHeight="1" x14ac:dyDescent="0.2">
      <c r="A6178" s="150" t="s">
        <v>7007</v>
      </c>
      <c r="B6178" s="151">
        <v>0</v>
      </c>
      <c r="C6178" s="151">
        <v>0</v>
      </c>
      <c r="D6178" s="151">
        <v>7.4247008509959551E-5</v>
      </c>
      <c r="E6178" s="151">
        <v>0</v>
      </c>
      <c r="F6178" s="151">
        <v>0</v>
      </c>
      <c r="G6178" s="151">
        <v>0</v>
      </c>
      <c r="H6178" s="151">
        <v>0</v>
      </c>
      <c r="I6178" s="151">
        <v>0</v>
      </c>
      <c r="J6178" s="151">
        <v>0</v>
      </c>
      <c r="K6178" s="151">
        <v>0</v>
      </c>
      <c r="L6178" s="151">
        <v>0</v>
      </c>
      <c r="M6178" s="151">
        <v>0</v>
      </c>
      <c r="N6178" s="151">
        <v>0</v>
      </c>
      <c r="O6178" s="151">
        <v>0</v>
      </c>
      <c r="P6178" s="151">
        <v>0</v>
      </c>
    </row>
    <row r="6179" spans="1:16" ht="22" customHeight="1" x14ac:dyDescent="0.2">
      <c r="A6179" s="150" t="s">
        <v>7008</v>
      </c>
      <c r="B6179" s="151">
        <v>0</v>
      </c>
      <c r="C6179" s="151">
        <v>0</v>
      </c>
      <c r="D6179" s="151">
        <v>7.4247008509959551E-5</v>
      </c>
      <c r="E6179" s="151">
        <v>0</v>
      </c>
      <c r="F6179" s="151">
        <v>1.357139775199751E-4</v>
      </c>
      <c r="G6179" s="151">
        <v>0</v>
      </c>
      <c r="H6179" s="151">
        <v>0</v>
      </c>
      <c r="I6179" s="151">
        <v>0</v>
      </c>
      <c r="J6179" s="151">
        <v>0</v>
      </c>
      <c r="K6179" s="151">
        <v>0</v>
      </c>
      <c r="L6179" s="151">
        <v>0</v>
      </c>
      <c r="M6179" s="151">
        <v>0</v>
      </c>
      <c r="N6179" s="151">
        <v>0</v>
      </c>
      <c r="O6179" s="151">
        <v>0</v>
      </c>
      <c r="P6179" s="151">
        <v>0</v>
      </c>
    </row>
    <row r="6180" spans="1:16" ht="22" customHeight="1" x14ac:dyDescent="0.2">
      <c r="A6180" s="150" t="s">
        <v>7009</v>
      </c>
      <c r="B6180" s="151">
        <v>0</v>
      </c>
      <c r="C6180" s="151">
        <v>0</v>
      </c>
      <c r="D6180" s="151">
        <v>7.5062909702376708E-5</v>
      </c>
      <c r="E6180" s="151">
        <v>0</v>
      </c>
      <c r="F6180" s="151">
        <v>0</v>
      </c>
      <c r="G6180" s="151">
        <v>0</v>
      </c>
      <c r="H6180" s="151">
        <v>1.6764414296285656E-4</v>
      </c>
      <c r="I6180" s="151">
        <v>0</v>
      </c>
      <c r="J6180" s="151">
        <v>2.9006273311678527E-4</v>
      </c>
      <c r="K6180" s="151">
        <v>0</v>
      </c>
      <c r="L6180" s="151">
        <v>3.3852373583694858E-4</v>
      </c>
      <c r="M6180" s="151">
        <v>0</v>
      </c>
      <c r="N6180" s="151">
        <v>1.4229386188501902E-4</v>
      </c>
      <c r="O6180" s="151">
        <v>1.3838728075155624E-4</v>
      </c>
      <c r="P6180" s="151">
        <v>1.485243619809301E-4</v>
      </c>
    </row>
    <row r="6181" spans="1:16" ht="22" customHeight="1" x14ac:dyDescent="0.2">
      <c r="A6181" s="150" t="s">
        <v>7010</v>
      </c>
      <c r="B6181" s="151">
        <v>0</v>
      </c>
      <c r="C6181" s="151">
        <v>0</v>
      </c>
      <c r="D6181" s="151">
        <v>0</v>
      </c>
      <c r="E6181" s="151">
        <v>0</v>
      </c>
      <c r="F6181" s="151">
        <v>0</v>
      </c>
      <c r="G6181" s="151">
        <v>0</v>
      </c>
      <c r="H6181" s="151">
        <v>0</v>
      </c>
      <c r="I6181" s="151">
        <v>0</v>
      </c>
      <c r="J6181" s="151">
        <v>0</v>
      </c>
      <c r="K6181" s="151">
        <v>0</v>
      </c>
      <c r="L6181" s="151">
        <v>0</v>
      </c>
      <c r="M6181" s="151">
        <v>1.5962750209566105E-4</v>
      </c>
      <c r="N6181" s="151">
        <v>0</v>
      </c>
      <c r="O6181" s="151">
        <v>0</v>
      </c>
      <c r="P6181" s="151">
        <v>0</v>
      </c>
    </row>
    <row r="6182" spans="1:16" ht="22" customHeight="1" x14ac:dyDescent="0.2">
      <c r="A6182" s="150" t="s">
        <v>7011</v>
      </c>
      <c r="B6182" s="151">
        <v>0</v>
      </c>
      <c r="C6182" s="151">
        <v>0</v>
      </c>
      <c r="D6182" s="151">
        <v>0</v>
      </c>
      <c r="E6182" s="151">
        <v>8.2587859048517976E-5</v>
      </c>
      <c r="F6182" s="151">
        <v>0</v>
      </c>
      <c r="G6182" s="151">
        <v>0</v>
      </c>
      <c r="H6182" s="151">
        <v>0</v>
      </c>
      <c r="I6182" s="151">
        <v>0</v>
      </c>
      <c r="J6182" s="151">
        <v>0</v>
      </c>
      <c r="K6182" s="151">
        <v>0</v>
      </c>
      <c r="L6182" s="151">
        <v>0</v>
      </c>
      <c r="M6182" s="151">
        <v>0</v>
      </c>
      <c r="N6182" s="151">
        <v>0</v>
      </c>
      <c r="O6182" s="151">
        <v>0</v>
      </c>
      <c r="P6182" s="151">
        <v>0</v>
      </c>
    </row>
    <row r="6183" spans="1:16" ht="22" customHeight="1" x14ac:dyDescent="0.2">
      <c r="A6183" s="150" t="s">
        <v>7012</v>
      </c>
      <c r="B6183" s="151">
        <v>0</v>
      </c>
      <c r="C6183" s="151">
        <v>1.5388429033228259E-4</v>
      </c>
      <c r="D6183" s="151">
        <v>0</v>
      </c>
      <c r="E6183" s="151">
        <v>0</v>
      </c>
      <c r="F6183" s="151">
        <v>0</v>
      </c>
      <c r="G6183" s="151">
        <v>0</v>
      </c>
      <c r="H6183" s="151">
        <v>0</v>
      </c>
      <c r="I6183" s="151">
        <v>0</v>
      </c>
      <c r="J6183" s="151">
        <v>0</v>
      </c>
      <c r="K6183" s="151">
        <v>0</v>
      </c>
      <c r="L6183" s="151">
        <v>0</v>
      </c>
      <c r="M6183" s="151">
        <v>0</v>
      </c>
      <c r="N6183" s="151">
        <v>0</v>
      </c>
      <c r="O6183" s="151">
        <v>0</v>
      </c>
      <c r="P6183" s="151">
        <v>0</v>
      </c>
    </row>
    <row r="6184" spans="1:16" ht="22" customHeight="1" x14ac:dyDescent="0.2">
      <c r="A6184" s="150" t="s">
        <v>7013</v>
      </c>
      <c r="B6184" s="151">
        <v>0</v>
      </c>
      <c r="C6184" s="151">
        <v>1.5388429033228259E-4</v>
      </c>
      <c r="D6184" s="151">
        <v>0</v>
      </c>
      <c r="E6184" s="151">
        <v>0</v>
      </c>
      <c r="F6184" s="151">
        <v>0</v>
      </c>
      <c r="G6184" s="151">
        <v>0</v>
      </c>
      <c r="H6184" s="151">
        <v>0</v>
      </c>
      <c r="I6184" s="151">
        <v>9.1339819142129128E-5</v>
      </c>
      <c r="J6184" s="151">
        <v>0</v>
      </c>
      <c r="K6184" s="151">
        <v>1.5817517893288954E-4</v>
      </c>
      <c r="L6184" s="151">
        <v>0</v>
      </c>
      <c r="M6184" s="151">
        <v>1.5962750209566105E-4</v>
      </c>
      <c r="N6184" s="151">
        <v>0</v>
      </c>
      <c r="O6184" s="151">
        <v>0</v>
      </c>
      <c r="P6184" s="151">
        <v>0</v>
      </c>
    </row>
    <row r="6185" spans="1:16" ht="22" customHeight="1" x14ac:dyDescent="0.2">
      <c r="A6185" s="150" t="s">
        <v>7014</v>
      </c>
      <c r="B6185" s="151">
        <v>7.0018533369653089E-4</v>
      </c>
      <c r="C6185" s="151">
        <v>0</v>
      </c>
      <c r="D6185" s="151">
        <v>6.0050327761901367E-4</v>
      </c>
      <c r="E6185" s="151">
        <v>0</v>
      </c>
      <c r="F6185" s="151">
        <v>8.2323203946182706E-4</v>
      </c>
      <c r="G6185" s="151">
        <v>0</v>
      </c>
      <c r="H6185" s="151">
        <v>0</v>
      </c>
      <c r="I6185" s="151">
        <v>0</v>
      </c>
      <c r="J6185" s="151">
        <v>0</v>
      </c>
      <c r="K6185" s="151">
        <v>0</v>
      </c>
      <c r="L6185" s="151">
        <v>0</v>
      </c>
      <c r="M6185" s="151">
        <v>0</v>
      </c>
      <c r="N6185" s="151">
        <v>2.4901425829878328E-4</v>
      </c>
      <c r="O6185" s="151">
        <v>2.7677456150311248E-4</v>
      </c>
      <c r="P6185" s="151">
        <v>3.3417981445709268E-4</v>
      </c>
    </row>
    <row r="6186" spans="1:16" ht="22" customHeight="1" x14ac:dyDescent="0.2">
      <c r="A6186" s="150" t="s">
        <v>7015</v>
      </c>
      <c r="B6186" s="151">
        <v>4.2011120021791856E-4</v>
      </c>
      <c r="C6186" s="151">
        <v>0</v>
      </c>
      <c r="D6186" s="151">
        <v>6.0050327761901367E-4</v>
      </c>
      <c r="E6186" s="151">
        <v>0</v>
      </c>
      <c r="F6186" s="151">
        <v>6.8602669955152246E-4</v>
      </c>
      <c r="G6186" s="151">
        <v>0</v>
      </c>
      <c r="H6186" s="151">
        <v>0</v>
      </c>
      <c r="I6186" s="151">
        <v>0</v>
      </c>
      <c r="J6186" s="151">
        <v>0</v>
      </c>
      <c r="K6186" s="151">
        <v>0</v>
      </c>
      <c r="L6186" s="151">
        <v>0</v>
      </c>
      <c r="M6186" s="151">
        <v>0</v>
      </c>
      <c r="N6186" s="151">
        <v>2.1344079282752853E-4</v>
      </c>
      <c r="O6186" s="151">
        <v>1.3838728075155624E-4</v>
      </c>
      <c r="P6186" s="151">
        <v>1.1139327148569757E-4</v>
      </c>
    </row>
    <row r="6187" spans="1:16" ht="22" customHeight="1" x14ac:dyDescent="0.2">
      <c r="A6187" s="150" t="s">
        <v>7016</v>
      </c>
      <c r="B6187" s="151">
        <v>1.4003706673930619E-4</v>
      </c>
      <c r="C6187" s="151">
        <v>0</v>
      </c>
      <c r="D6187" s="151">
        <v>7.5062909702376708E-5</v>
      </c>
      <c r="E6187" s="151">
        <v>0</v>
      </c>
      <c r="F6187" s="151">
        <v>1.3720533991030452E-4</v>
      </c>
      <c r="G6187" s="151">
        <v>0</v>
      </c>
      <c r="H6187" s="151">
        <v>0</v>
      </c>
      <c r="I6187" s="151">
        <v>0</v>
      </c>
      <c r="J6187" s="151">
        <v>9.668757770559509E-5</v>
      </c>
      <c r="K6187" s="151">
        <v>0</v>
      </c>
      <c r="L6187" s="151">
        <v>0</v>
      </c>
      <c r="M6187" s="151">
        <v>0</v>
      </c>
      <c r="N6187" s="151">
        <v>1.4229386188501902E-4</v>
      </c>
      <c r="O6187" s="151">
        <v>1.3838728075155624E-4</v>
      </c>
      <c r="P6187" s="151">
        <v>1.485243619809301E-4</v>
      </c>
    </row>
    <row r="6188" spans="1:16" ht="22" customHeight="1" x14ac:dyDescent="0.2">
      <c r="A6188" s="150" t="s">
        <v>7017</v>
      </c>
      <c r="B6188" s="151">
        <v>1.1202965339144496E-3</v>
      </c>
      <c r="C6188" s="151">
        <v>1.5388429033228259E-4</v>
      </c>
      <c r="D6188" s="151">
        <v>1.6513840134522873E-3</v>
      </c>
      <c r="E6188" s="151">
        <v>2.4776357714555392E-4</v>
      </c>
      <c r="F6188" s="151">
        <v>1.9208747587442631E-3</v>
      </c>
      <c r="G6188" s="151">
        <v>1.5719480856265012E-4</v>
      </c>
      <c r="H6188" s="151">
        <v>3.3528828592571311E-4</v>
      </c>
      <c r="I6188" s="151">
        <v>1.8267963828425826E-4</v>
      </c>
      <c r="J6188" s="151">
        <v>2.9006273311678527E-4</v>
      </c>
      <c r="K6188" s="151">
        <v>0</v>
      </c>
      <c r="L6188" s="151">
        <v>1.6926186791847429E-4</v>
      </c>
      <c r="M6188" s="151">
        <v>0</v>
      </c>
      <c r="N6188" s="151">
        <v>8.8933663678136886E-4</v>
      </c>
      <c r="O6188" s="151">
        <v>5.5354912300622497E-4</v>
      </c>
      <c r="P6188" s="151">
        <v>8.1688399089511544E-4</v>
      </c>
    </row>
    <row r="6189" spans="1:16" ht="22" customHeight="1" x14ac:dyDescent="0.2">
      <c r="A6189" s="150" t="s">
        <v>7018</v>
      </c>
      <c r="B6189" s="151">
        <v>1.4159303414752069E-4</v>
      </c>
      <c r="C6189" s="151">
        <v>0</v>
      </c>
      <c r="D6189" s="151">
        <v>1.5179388406480623E-4</v>
      </c>
      <c r="E6189" s="151">
        <v>0</v>
      </c>
      <c r="F6189" s="151">
        <v>0</v>
      </c>
      <c r="G6189" s="151">
        <v>0</v>
      </c>
      <c r="H6189" s="151">
        <v>0</v>
      </c>
      <c r="I6189" s="151">
        <v>0</v>
      </c>
      <c r="J6189" s="151">
        <v>0</v>
      </c>
      <c r="K6189" s="151">
        <v>0</v>
      </c>
      <c r="L6189" s="151">
        <v>0</v>
      </c>
      <c r="M6189" s="151">
        <v>0</v>
      </c>
      <c r="N6189" s="151">
        <v>0</v>
      </c>
      <c r="O6189" s="151">
        <v>0</v>
      </c>
      <c r="P6189" s="151">
        <v>0</v>
      </c>
    </row>
    <row r="6190" spans="1:16" ht="22" customHeight="1" x14ac:dyDescent="0.2">
      <c r="A6190" s="150" t="s">
        <v>7019</v>
      </c>
      <c r="B6190" s="151">
        <v>0</v>
      </c>
      <c r="C6190" s="151">
        <v>0</v>
      </c>
      <c r="D6190" s="151">
        <v>0</v>
      </c>
      <c r="E6190" s="151">
        <v>0</v>
      </c>
      <c r="F6190" s="151">
        <v>0</v>
      </c>
      <c r="G6190" s="151">
        <v>1.5894141754667956E-4</v>
      </c>
      <c r="H6190" s="151">
        <v>0</v>
      </c>
      <c r="I6190" s="151">
        <v>0</v>
      </c>
      <c r="J6190" s="151">
        <v>0</v>
      </c>
      <c r="K6190" s="151">
        <v>0</v>
      </c>
      <c r="L6190" s="151">
        <v>0</v>
      </c>
      <c r="M6190" s="151">
        <v>0</v>
      </c>
      <c r="N6190" s="151">
        <v>0</v>
      </c>
      <c r="O6190" s="151">
        <v>0</v>
      </c>
      <c r="P6190" s="151">
        <v>0</v>
      </c>
    </row>
    <row r="6191" spans="1:16" ht="22" customHeight="1" x14ac:dyDescent="0.2">
      <c r="A6191" s="150" t="s">
        <v>7020</v>
      </c>
      <c r="B6191" s="151">
        <v>0</v>
      </c>
      <c r="C6191" s="151">
        <v>0</v>
      </c>
      <c r="D6191" s="151">
        <v>7.5896942032403113E-5</v>
      </c>
      <c r="E6191" s="151">
        <v>0</v>
      </c>
      <c r="F6191" s="151">
        <v>0</v>
      </c>
      <c r="G6191" s="151">
        <v>0</v>
      </c>
      <c r="H6191" s="151">
        <v>1.6950685566244385E-4</v>
      </c>
      <c r="I6191" s="151">
        <v>0</v>
      </c>
      <c r="J6191" s="151">
        <v>1.9552376824909229E-4</v>
      </c>
      <c r="K6191" s="151">
        <v>1.5993268092103275E-4</v>
      </c>
      <c r="L6191" s="151">
        <v>0</v>
      </c>
      <c r="M6191" s="151">
        <v>3.2280228201567011E-4</v>
      </c>
      <c r="N6191" s="151">
        <v>1.0790617859613942E-4</v>
      </c>
      <c r="O6191" s="151">
        <v>0</v>
      </c>
      <c r="P6191" s="151">
        <v>7.5087316334803547E-5</v>
      </c>
    </row>
    <row r="6192" spans="1:16" ht="22" customHeight="1" x14ac:dyDescent="0.2">
      <c r="A6192" s="150" t="s">
        <v>7021</v>
      </c>
      <c r="B6192" s="151">
        <v>0</v>
      </c>
      <c r="C6192" s="151">
        <v>0</v>
      </c>
      <c r="D6192" s="151">
        <v>0</v>
      </c>
      <c r="E6192" s="151">
        <v>0</v>
      </c>
      <c r="F6192" s="151">
        <v>0</v>
      </c>
      <c r="G6192" s="151">
        <v>0</v>
      </c>
      <c r="H6192" s="151">
        <v>0</v>
      </c>
      <c r="I6192" s="151">
        <v>0</v>
      </c>
      <c r="J6192" s="151">
        <v>9.7761884124546145E-5</v>
      </c>
      <c r="K6192" s="151">
        <v>0</v>
      </c>
      <c r="L6192" s="151">
        <v>0</v>
      </c>
      <c r="M6192" s="151">
        <v>0</v>
      </c>
      <c r="N6192" s="151">
        <v>0</v>
      </c>
      <c r="O6192" s="151">
        <v>0</v>
      </c>
      <c r="P6192" s="151">
        <v>0</v>
      </c>
    </row>
    <row r="6193" spans="1:16" ht="22" customHeight="1" x14ac:dyDescent="0.2">
      <c r="A6193" s="150" t="s">
        <v>7022</v>
      </c>
      <c r="B6193" s="151">
        <v>0</v>
      </c>
      <c r="C6193" s="151">
        <v>6.2237646312167621E-4</v>
      </c>
      <c r="D6193" s="151">
        <v>7.5896942032403113E-5</v>
      </c>
      <c r="E6193" s="151">
        <v>4.1752750963417417E-4</v>
      </c>
      <c r="F6193" s="151">
        <v>1.3872984368708567E-4</v>
      </c>
      <c r="G6193" s="151">
        <v>7.9470708773339766E-4</v>
      </c>
      <c r="H6193" s="151">
        <v>3.3901371132488771E-4</v>
      </c>
      <c r="I6193" s="151">
        <v>4.6177353010743057E-4</v>
      </c>
      <c r="J6193" s="151">
        <v>0</v>
      </c>
      <c r="K6193" s="151">
        <v>4.7979804276309827E-4</v>
      </c>
      <c r="L6193" s="151">
        <v>3.4228511067958134E-4</v>
      </c>
      <c r="M6193" s="151">
        <v>6.4560456403134022E-4</v>
      </c>
      <c r="N6193" s="151">
        <v>2.1581235719227883E-4</v>
      </c>
      <c r="O6193" s="151">
        <v>2.798498344087026E-4</v>
      </c>
      <c r="P6193" s="151">
        <v>1.1263097450220531E-4</v>
      </c>
    </row>
    <row r="6194" spans="1:16" ht="22" customHeight="1" x14ac:dyDescent="0.2">
      <c r="A6194" s="150" t="s">
        <v>7023</v>
      </c>
      <c r="B6194" s="151">
        <v>0</v>
      </c>
      <c r="C6194" s="151">
        <v>0</v>
      </c>
      <c r="D6194" s="151">
        <v>0</v>
      </c>
      <c r="E6194" s="151">
        <v>0</v>
      </c>
      <c r="F6194" s="151">
        <v>0</v>
      </c>
      <c r="G6194" s="151">
        <v>0</v>
      </c>
      <c r="H6194" s="151">
        <v>0</v>
      </c>
      <c r="I6194" s="151">
        <v>0</v>
      </c>
      <c r="J6194" s="151">
        <v>0</v>
      </c>
      <c r="K6194" s="151">
        <v>0</v>
      </c>
      <c r="L6194" s="151">
        <v>0</v>
      </c>
      <c r="M6194" s="151">
        <v>0</v>
      </c>
      <c r="N6194" s="151">
        <v>0</v>
      </c>
      <c r="O6194" s="151">
        <v>1.399249172043513E-4</v>
      </c>
      <c r="P6194" s="151">
        <v>0</v>
      </c>
    </row>
    <row r="6195" spans="1:16" ht="22" customHeight="1" x14ac:dyDescent="0.2">
      <c r="A6195" s="150" t="s">
        <v>7024</v>
      </c>
      <c r="B6195" s="151">
        <v>4.2477910244256205E-4</v>
      </c>
      <c r="C6195" s="151">
        <v>1.5559411578041905E-4</v>
      </c>
      <c r="D6195" s="151">
        <v>3.7948471016201548E-4</v>
      </c>
      <c r="E6195" s="151">
        <v>0</v>
      </c>
      <c r="F6195" s="151">
        <v>6.9364921843542823E-4</v>
      </c>
      <c r="G6195" s="151">
        <v>0</v>
      </c>
      <c r="H6195" s="151">
        <v>3.3901371132488771E-4</v>
      </c>
      <c r="I6195" s="151">
        <v>0</v>
      </c>
      <c r="J6195" s="151">
        <v>9.7761884124546145E-5</v>
      </c>
      <c r="K6195" s="151">
        <v>0</v>
      </c>
      <c r="L6195" s="151">
        <v>1.7114255533979067E-4</v>
      </c>
      <c r="M6195" s="151">
        <v>0</v>
      </c>
      <c r="N6195" s="151">
        <v>3.9565598818584453E-4</v>
      </c>
      <c r="O6195" s="151">
        <v>5.5969966881740519E-4</v>
      </c>
      <c r="P6195" s="151">
        <v>4.5052389800882126E-4</v>
      </c>
    </row>
    <row r="6196" spans="1:16" ht="22" customHeight="1" x14ac:dyDescent="0.2">
      <c r="A6196" s="150" t="s">
        <v>7025</v>
      </c>
      <c r="B6196" s="151">
        <v>1.4318396711547035E-4</v>
      </c>
      <c r="C6196" s="151">
        <v>0</v>
      </c>
      <c r="D6196" s="151">
        <v>2.3024914998594198E-4</v>
      </c>
      <c r="E6196" s="151">
        <v>0</v>
      </c>
      <c r="F6196" s="151">
        <v>1.4028860597570459E-4</v>
      </c>
      <c r="G6196" s="151">
        <v>0</v>
      </c>
      <c r="H6196" s="151">
        <v>1.714114270743814E-4</v>
      </c>
      <c r="I6196" s="151">
        <v>0</v>
      </c>
      <c r="J6196" s="151">
        <v>2.96580996782331E-4</v>
      </c>
      <c r="K6196" s="151">
        <v>0</v>
      </c>
      <c r="L6196" s="151">
        <v>1.7306550539978829E-4</v>
      </c>
      <c r="M6196" s="151">
        <v>0</v>
      </c>
      <c r="N6196" s="151">
        <v>7.2745738379419831E-5</v>
      </c>
      <c r="O6196" s="151">
        <v>0</v>
      </c>
      <c r="P6196" s="151">
        <v>0</v>
      </c>
    </row>
    <row r="6197" spans="1:16" ht="22" customHeight="1" x14ac:dyDescent="0.2">
      <c r="A6197" s="150" t="s">
        <v>7026</v>
      </c>
      <c r="B6197" s="151">
        <v>2.863679342309407E-4</v>
      </c>
      <c r="C6197" s="151">
        <v>1.5734236427233385E-4</v>
      </c>
      <c r="D6197" s="151">
        <v>2.3024914998594198E-4</v>
      </c>
      <c r="E6197" s="151">
        <v>8.4443765993428481E-5</v>
      </c>
      <c r="F6197" s="151">
        <v>2.8057721195140918E-4</v>
      </c>
      <c r="G6197" s="151">
        <v>0</v>
      </c>
      <c r="H6197" s="151">
        <v>3.4282285414876279E-4</v>
      </c>
      <c r="I6197" s="151">
        <v>9.339239934757022E-5</v>
      </c>
      <c r="J6197" s="151">
        <v>3.9544132904310798E-4</v>
      </c>
      <c r="K6197" s="151">
        <v>0</v>
      </c>
      <c r="L6197" s="151">
        <v>3.4613101079957658E-4</v>
      </c>
      <c r="M6197" s="151">
        <v>0</v>
      </c>
      <c r="N6197" s="151">
        <v>3.2735582270738923E-4</v>
      </c>
      <c r="O6197" s="151">
        <v>2.8299421457059811E-4</v>
      </c>
      <c r="P6197" s="151">
        <v>4.1762046725536797E-4</v>
      </c>
    </row>
    <row r="6198" spans="1:16" ht="22" customHeight="1" x14ac:dyDescent="0.2">
      <c r="A6198" s="150" t="s">
        <v>7027</v>
      </c>
      <c r="B6198" s="151">
        <v>2.863679342309407E-4</v>
      </c>
      <c r="C6198" s="151">
        <v>0</v>
      </c>
      <c r="D6198" s="151">
        <v>7.6749716661980662E-5</v>
      </c>
      <c r="E6198" s="151">
        <v>8.4443765993428481E-5</v>
      </c>
      <c r="F6198" s="151">
        <v>2.8057721195140918E-4</v>
      </c>
      <c r="G6198" s="151">
        <v>0</v>
      </c>
      <c r="H6198" s="151">
        <v>6.8564570829752558E-4</v>
      </c>
      <c r="I6198" s="151">
        <v>1.8678479869514044E-4</v>
      </c>
      <c r="J6198" s="151">
        <v>3.9544132904310798E-4</v>
      </c>
      <c r="K6198" s="151">
        <v>1.6172967733587581E-4</v>
      </c>
      <c r="L6198" s="151">
        <v>3.4613101079957658E-4</v>
      </c>
      <c r="M6198" s="151">
        <v>1.6321463697421522E-4</v>
      </c>
      <c r="N6198" s="151">
        <v>5.8196590703535865E-4</v>
      </c>
      <c r="O6198" s="151">
        <v>4.2449132185589717E-4</v>
      </c>
      <c r="P6198" s="151">
        <v>4.1762046725536797E-4</v>
      </c>
    </row>
    <row r="6199" spans="1:16" ht="22" customHeight="1" x14ac:dyDescent="0.2">
      <c r="A6199" s="150" t="s">
        <v>7028</v>
      </c>
      <c r="B6199" s="151">
        <v>0</v>
      </c>
      <c r="C6199" s="151">
        <v>1.5734236427233385E-4</v>
      </c>
      <c r="D6199" s="151">
        <v>0</v>
      </c>
      <c r="E6199" s="151">
        <v>0</v>
      </c>
      <c r="F6199" s="151">
        <v>0</v>
      </c>
      <c r="G6199" s="151">
        <v>1.6072727617079955E-4</v>
      </c>
      <c r="H6199" s="151">
        <v>0</v>
      </c>
      <c r="I6199" s="151">
        <v>0</v>
      </c>
      <c r="J6199" s="151">
        <v>0</v>
      </c>
      <c r="K6199" s="151">
        <v>1.6172967733587581E-4</v>
      </c>
      <c r="L6199" s="151">
        <v>0</v>
      </c>
      <c r="M6199" s="151">
        <v>0</v>
      </c>
      <c r="N6199" s="151">
        <v>0</v>
      </c>
      <c r="O6199" s="151">
        <v>0</v>
      </c>
      <c r="P6199" s="151">
        <v>3.7965497023215268E-5</v>
      </c>
    </row>
    <row r="6200" spans="1:16" ht="22" customHeight="1" x14ac:dyDescent="0.2">
      <c r="A6200" s="150" t="s">
        <v>7029</v>
      </c>
      <c r="B6200" s="151">
        <v>1.4318396711547035E-4</v>
      </c>
      <c r="C6200" s="151">
        <v>0</v>
      </c>
      <c r="D6200" s="151">
        <v>2.3024914998594198E-4</v>
      </c>
      <c r="E6200" s="151">
        <v>0</v>
      </c>
      <c r="F6200" s="151">
        <v>1.4028860597570459E-4</v>
      </c>
      <c r="G6200" s="151">
        <v>0</v>
      </c>
      <c r="H6200" s="151">
        <v>5.1423428122314419E-4</v>
      </c>
      <c r="I6200" s="151">
        <v>0</v>
      </c>
      <c r="J6200" s="151">
        <v>4.9430166130388497E-4</v>
      </c>
      <c r="K6200" s="151">
        <v>0</v>
      </c>
      <c r="L6200" s="151">
        <v>5.1919651619936492E-4</v>
      </c>
      <c r="M6200" s="151">
        <v>0</v>
      </c>
      <c r="N6200" s="151">
        <v>3.6372869189709914E-4</v>
      </c>
      <c r="O6200" s="151">
        <v>7.0748553642649523E-4</v>
      </c>
      <c r="P6200" s="151">
        <v>3.796549702321527E-4</v>
      </c>
    </row>
    <row r="6201" spans="1:16" ht="22" customHeight="1" x14ac:dyDescent="0.2">
      <c r="A6201" s="150" t="s">
        <v>7030</v>
      </c>
      <c r="B6201" s="151">
        <v>0</v>
      </c>
      <c r="C6201" s="151">
        <v>0</v>
      </c>
      <c r="D6201" s="151">
        <v>7.6749716661980662E-5</v>
      </c>
      <c r="E6201" s="151">
        <v>0</v>
      </c>
      <c r="F6201" s="151">
        <v>0</v>
      </c>
      <c r="G6201" s="151">
        <v>0</v>
      </c>
      <c r="H6201" s="151">
        <v>0</v>
      </c>
      <c r="I6201" s="151">
        <v>0</v>
      </c>
      <c r="J6201" s="151">
        <v>0</v>
      </c>
      <c r="K6201" s="151">
        <v>0</v>
      </c>
      <c r="L6201" s="151">
        <v>0</v>
      </c>
      <c r="M6201" s="151">
        <v>0</v>
      </c>
      <c r="N6201" s="151">
        <v>0</v>
      </c>
      <c r="O6201" s="151">
        <v>0</v>
      </c>
      <c r="P6201" s="151">
        <v>0</v>
      </c>
    </row>
    <row r="6202" spans="1:16" ht="22" customHeight="1" x14ac:dyDescent="0.2">
      <c r="A6202" s="150" t="s">
        <v>7031</v>
      </c>
      <c r="B6202" s="151">
        <v>0</v>
      </c>
      <c r="C6202" s="151">
        <v>1.5734236427233385E-4</v>
      </c>
      <c r="D6202" s="151">
        <v>0</v>
      </c>
      <c r="E6202" s="151">
        <v>1.6888753198685696E-4</v>
      </c>
      <c r="F6202" s="151">
        <v>0</v>
      </c>
      <c r="G6202" s="151">
        <v>0</v>
      </c>
      <c r="H6202" s="151">
        <v>0</v>
      </c>
      <c r="I6202" s="151">
        <v>9.339239934757022E-5</v>
      </c>
      <c r="J6202" s="151">
        <v>0</v>
      </c>
      <c r="K6202" s="151">
        <v>0</v>
      </c>
      <c r="L6202" s="151">
        <v>0</v>
      </c>
      <c r="M6202" s="151">
        <v>1.6321463697421522E-4</v>
      </c>
      <c r="N6202" s="151">
        <v>3.6372869189709916E-5</v>
      </c>
      <c r="O6202" s="151">
        <v>0</v>
      </c>
      <c r="P6202" s="151">
        <v>0</v>
      </c>
    </row>
    <row r="6203" spans="1:16" ht="22" customHeight="1" x14ac:dyDescent="0.2">
      <c r="A6203" s="150" t="s">
        <v>7032</v>
      </c>
      <c r="B6203" s="151">
        <v>0</v>
      </c>
      <c r="C6203" s="151">
        <v>3.1468472854466771E-4</v>
      </c>
      <c r="D6203" s="151">
        <v>0</v>
      </c>
      <c r="E6203" s="151">
        <v>2.5333129798028544E-4</v>
      </c>
      <c r="F6203" s="151">
        <v>0</v>
      </c>
      <c r="G6203" s="151">
        <v>4.8218182851239859E-4</v>
      </c>
      <c r="H6203" s="151">
        <v>0</v>
      </c>
      <c r="I6203" s="151">
        <v>2.8017719804271065E-4</v>
      </c>
      <c r="J6203" s="151">
        <v>0</v>
      </c>
      <c r="K6203" s="151">
        <v>3.2345935467175161E-4</v>
      </c>
      <c r="L6203" s="151">
        <v>0</v>
      </c>
      <c r="M6203" s="151">
        <v>6.5285854789686089E-4</v>
      </c>
      <c r="N6203" s="151">
        <v>0</v>
      </c>
      <c r="O6203" s="151">
        <v>0</v>
      </c>
      <c r="P6203" s="151">
        <v>3.7965497023215268E-5</v>
      </c>
    </row>
    <row r="6204" spans="1:16" ht="22" customHeight="1" x14ac:dyDescent="0.2">
      <c r="A6204" s="150" t="s">
        <v>7033</v>
      </c>
      <c r="B6204" s="151">
        <v>5.727358684618814E-4</v>
      </c>
      <c r="C6204" s="151">
        <v>0</v>
      </c>
      <c r="D6204" s="151">
        <v>5.3724801663386469E-4</v>
      </c>
      <c r="E6204" s="151">
        <v>0</v>
      </c>
      <c r="F6204" s="151">
        <v>5.6115442390281835E-4</v>
      </c>
      <c r="G6204" s="151">
        <v>0</v>
      </c>
      <c r="H6204" s="151">
        <v>0</v>
      </c>
      <c r="I6204" s="151">
        <v>0</v>
      </c>
      <c r="J6204" s="151">
        <v>0</v>
      </c>
      <c r="K6204" s="151">
        <v>0</v>
      </c>
      <c r="L6204" s="151">
        <v>0</v>
      </c>
      <c r="M6204" s="151">
        <v>0</v>
      </c>
      <c r="N6204" s="151">
        <v>1.4549147675883966E-4</v>
      </c>
      <c r="O6204" s="151">
        <v>1.4149710728529906E-4</v>
      </c>
      <c r="P6204" s="151">
        <v>2.2779298213929162E-4</v>
      </c>
    </row>
    <row r="6205" spans="1:16" ht="22" customHeight="1" x14ac:dyDescent="0.2">
      <c r="A6205" s="150" t="s">
        <v>7034</v>
      </c>
      <c r="B6205" s="151">
        <v>2.863679342309407E-4</v>
      </c>
      <c r="C6205" s="151">
        <v>0</v>
      </c>
      <c r="D6205" s="151">
        <v>2.3024914998594198E-4</v>
      </c>
      <c r="E6205" s="151">
        <v>0</v>
      </c>
      <c r="F6205" s="151">
        <v>2.8057721195140918E-4</v>
      </c>
      <c r="G6205" s="151">
        <v>0</v>
      </c>
      <c r="H6205" s="151">
        <v>0</v>
      </c>
      <c r="I6205" s="151">
        <v>0</v>
      </c>
      <c r="J6205" s="151">
        <v>0</v>
      </c>
      <c r="K6205" s="151">
        <v>0</v>
      </c>
      <c r="L6205" s="151">
        <v>0</v>
      </c>
      <c r="M6205" s="151">
        <v>0</v>
      </c>
      <c r="N6205" s="151">
        <v>2.9098295351767932E-4</v>
      </c>
      <c r="O6205" s="151">
        <v>1.4149710728529906E-4</v>
      </c>
      <c r="P6205" s="151">
        <v>1.5186198809286107E-4</v>
      </c>
    </row>
    <row r="6206" spans="1:16" ht="22" customHeight="1" x14ac:dyDescent="0.2">
      <c r="A6206" s="150" t="s">
        <v>7035</v>
      </c>
      <c r="B6206" s="151">
        <v>0</v>
      </c>
      <c r="C6206" s="151">
        <v>0</v>
      </c>
      <c r="D6206" s="151">
        <v>0</v>
      </c>
      <c r="E6206" s="151">
        <v>0</v>
      </c>
      <c r="F6206" s="151">
        <v>1.4028860597570459E-4</v>
      </c>
      <c r="G6206" s="151">
        <v>0</v>
      </c>
      <c r="H6206" s="151">
        <v>0</v>
      </c>
      <c r="I6206" s="151">
        <v>0</v>
      </c>
      <c r="J6206" s="151">
        <v>0</v>
      </c>
      <c r="K6206" s="151">
        <v>0</v>
      </c>
      <c r="L6206" s="151">
        <v>0</v>
      </c>
      <c r="M6206" s="151">
        <v>0</v>
      </c>
      <c r="N6206" s="151">
        <v>0</v>
      </c>
      <c r="O6206" s="151">
        <v>0</v>
      </c>
      <c r="P6206" s="151">
        <v>0</v>
      </c>
    </row>
    <row r="6207" spans="1:16" ht="22" customHeight="1" x14ac:dyDescent="0.2">
      <c r="A6207" s="150" t="s">
        <v>7036</v>
      </c>
      <c r="B6207" s="151">
        <v>1.4481105765087345E-4</v>
      </c>
      <c r="C6207" s="151">
        <v>0</v>
      </c>
      <c r="D6207" s="151">
        <v>1.5524374506627908E-4</v>
      </c>
      <c r="E6207" s="151">
        <v>8.5403354243353816E-5</v>
      </c>
      <c r="F6207" s="151">
        <v>1.4188279467997397E-4</v>
      </c>
      <c r="G6207" s="151">
        <v>0</v>
      </c>
      <c r="H6207" s="151">
        <v>5.2007785260067992E-4</v>
      </c>
      <c r="I6207" s="151">
        <v>0</v>
      </c>
      <c r="J6207" s="151">
        <v>2.999512353821302E-4</v>
      </c>
      <c r="K6207" s="151">
        <v>0</v>
      </c>
      <c r="L6207" s="151">
        <v>1.7503215887024044E-4</v>
      </c>
      <c r="M6207" s="151">
        <v>0</v>
      </c>
      <c r="N6207" s="151">
        <v>3.3107577523815504E-4</v>
      </c>
      <c r="O6207" s="151">
        <v>2.8621005791799127E-4</v>
      </c>
      <c r="P6207" s="151">
        <v>3.455723081317663E-4</v>
      </c>
    </row>
    <row r="6208" spans="1:16" ht="22" customHeight="1" x14ac:dyDescent="0.2">
      <c r="A6208" s="150" t="s">
        <v>7037</v>
      </c>
      <c r="B6208" s="151">
        <v>1.4481105765087345E-4</v>
      </c>
      <c r="C6208" s="151">
        <v>0</v>
      </c>
      <c r="D6208" s="151">
        <v>1.5524374506627908E-4</v>
      </c>
      <c r="E6208" s="151">
        <v>0</v>
      </c>
      <c r="F6208" s="151">
        <v>1.4188279467997397E-4</v>
      </c>
      <c r="G6208" s="151">
        <v>1.6255372249092227E-4</v>
      </c>
      <c r="H6208" s="151">
        <v>1.7335928420022666E-4</v>
      </c>
      <c r="I6208" s="151">
        <v>0</v>
      </c>
      <c r="J6208" s="151">
        <v>1.9996749025475347E-4</v>
      </c>
      <c r="K6208" s="151">
        <v>0</v>
      </c>
      <c r="L6208" s="151">
        <v>1.7503215887024044E-4</v>
      </c>
      <c r="M6208" s="151">
        <v>1.6506934875801311E-4</v>
      </c>
      <c r="N6208" s="151">
        <v>1.4714478899473558E-4</v>
      </c>
      <c r="O6208" s="151">
        <v>1.4310502895899564E-4</v>
      </c>
      <c r="P6208" s="151">
        <v>1.1519076937725543E-4</v>
      </c>
    </row>
    <row r="6209" spans="1:16" ht="22" customHeight="1" x14ac:dyDescent="0.2">
      <c r="A6209" s="150" t="s">
        <v>7038</v>
      </c>
      <c r="B6209" s="151">
        <v>0</v>
      </c>
      <c r="C6209" s="151">
        <v>0</v>
      </c>
      <c r="D6209" s="151">
        <v>0</v>
      </c>
      <c r="E6209" s="151">
        <v>0</v>
      </c>
      <c r="F6209" s="151">
        <v>0</v>
      </c>
      <c r="G6209" s="151">
        <v>0</v>
      </c>
      <c r="H6209" s="151">
        <v>1.7335928420022666E-4</v>
      </c>
      <c r="I6209" s="151">
        <v>0</v>
      </c>
      <c r="J6209" s="151">
        <v>1.9996749025475347E-4</v>
      </c>
      <c r="K6209" s="151">
        <v>0</v>
      </c>
      <c r="L6209" s="151">
        <v>1.7503215887024044E-4</v>
      </c>
      <c r="M6209" s="151">
        <v>0</v>
      </c>
      <c r="N6209" s="151">
        <v>1.8393098624341946E-4</v>
      </c>
      <c r="O6209" s="151">
        <v>1.4310502895899564E-4</v>
      </c>
      <c r="P6209" s="151">
        <v>1.9198461562875904E-4</v>
      </c>
    </row>
    <row r="6210" spans="1:16" ht="22" customHeight="1" x14ac:dyDescent="0.2">
      <c r="A6210" s="150" t="s">
        <v>7039</v>
      </c>
      <c r="B6210" s="151">
        <v>1.4481105765087345E-4</v>
      </c>
      <c r="C6210" s="151">
        <v>6.3652138273807791E-4</v>
      </c>
      <c r="D6210" s="151">
        <v>0</v>
      </c>
      <c r="E6210" s="151">
        <v>5.1242012546012284E-4</v>
      </c>
      <c r="F6210" s="151">
        <v>1.4188279467997397E-4</v>
      </c>
      <c r="G6210" s="151">
        <v>6.5021488996368909E-4</v>
      </c>
      <c r="H6210" s="151">
        <v>3.4671856840045332E-4</v>
      </c>
      <c r="I6210" s="151">
        <v>5.6672205967730116E-4</v>
      </c>
      <c r="J6210" s="151">
        <v>1.9996749025475347E-4</v>
      </c>
      <c r="K6210" s="151">
        <v>3.2713502915665793E-4</v>
      </c>
      <c r="L6210" s="151">
        <v>1.7503215887024044E-4</v>
      </c>
      <c r="M6210" s="151">
        <v>6.6027739503205245E-4</v>
      </c>
      <c r="N6210" s="151">
        <v>2.2071718349210334E-4</v>
      </c>
      <c r="O6210" s="151">
        <v>4.2931508687698688E-4</v>
      </c>
      <c r="P6210" s="151">
        <v>3.0717538500601451E-4</v>
      </c>
    </row>
    <row r="6211" spans="1:16" ht="22" customHeight="1" x14ac:dyDescent="0.2">
      <c r="A6211" s="150" t="s">
        <v>7040</v>
      </c>
      <c r="B6211" s="151">
        <v>4.3443317295262029E-4</v>
      </c>
      <c r="C6211" s="151">
        <v>1.2730427654761558E-3</v>
      </c>
      <c r="D6211" s="151">
        <v>8.5384059786453492E-4</v>
      </c>
      <c r="E6211" s="151">
        <v>1.3664536678936611E-3</v>
      </c>
      <c r="F6211" s="151">
        <v>7.0941397339986981E-4</v>
      </c>
      <c r="G6211" s="151">
        <v>1.3004297799273782E-3</v>
      </c>
      <c r="H6211" s="151">
        <v>1.0401557052013598E-3</v>
      </c>
      <c r="I6211" s="151">
        <v>1.4168051491932527E-3</v>
      </c>
      <c r="J6211" s="151">
        <v>9.9983745127376722E-4</v>
      </c>
      <c r="K6211" s="151">
        <v>1.1449726020483027E-3</v>
      </c>
      <c r="L6211" s="151">
        <v>7.0012863548096175E-4</v>
      </c>
      <c r="M6211" s="151">
        <v>8.2534674379006558E-4</v>
      </c>
      <c r="N6211" s="151">
        <v>5.8857915597894232E-4</v>
      </c>
      <c r="O6211" s="151">
        <v>5.7242011583598254E-4</v>
      </c>
      <c r="P6211" s="151">
        <v>6.5274769313778075E-4</v>
      </c>
    </row>
    <row r="6212" spans="1:16" ht="22" customHeight="1" x14ac:dyDescent="0.2">
      <c r="A6212" s="150" t="s">
        <v>7041</v>
      </c>
      <c r="B6212" s="151">
        <v>2.896221153017469E-4</v>
      </c>
      <c r="C6212" s="151">
        <v>6.3652138273807791E-4</v>
      </c>
      <c r="D6212" s="151">
        <v>2.3286561759941859E-4</v>
      </c>
      <c r="E6212" s="151">
        <v>9.394368966768919E-4</v>
      </c>
      <c r="F6212" s="151">
        <v>1.4188279467997397E-4</v>
      </c>
      <c r="G6212" s="151">
        <v>6.5021488996368909E-4</v>
      </c>
      <c r="H6212" s="151">
        <v>3.4671856840045332E-4</v>
      </c>
      <c r="I6212" s="151">
        <v>7.5562941290306825E-4</v>
      </c>
      <c r="J6212" s="151">
        <v>2.999512353821302E-4</v>
      </c>
      <c r="K6212" s="151">
        <v>6.5427005831331585E-4</v>
      </c>
      <c r="L6212" s="151">
        <v>3.5006431774048087E-4</v>
      </c>
      <c r="M6212" s="151">
        <v>8.2534674379006558E-4</v>
      </c>
      <c r="N6212" s="151">
        <v>2.9428957798947116E-4</v>
      </c>
      <c r="O6212" s="151">
        <v>1.4310502895899564E-4</v>
      </c>
      <c r="P6212" s="151">
        <v>3.0717538500601451E-4</v>
      </c>
    </row>
    <row r="6213" spans="1:16" ht="22" customHeight="1" x14ac:dyDescent="0.2">
      <c r="A6213" s="150" t="s">
        <v>7042</v>
      </c>
      <c r="B6213" s="151">
        <v>2.0273548071122281E-3</v>
      </c>
      <c r="C6213" s="151">
        <v>2.8643462223213508E-3</v>
      </c>
      <c r="D6213" s="151">
        <v>2.2510343034610465E-3</v>
      </c>
      <c r="E6213" s="151">
        <v>3.0745207527607373E-3</v>
      </c>
      <c r="F6213" s="151">
        <v>1.8444763308396617E-3</v>
      </c>
      <c r="G6213" s="151">
        <v>2.925967004836601E-3</v>
      </c>
      <c r="H6213" s="151">
        <v>2.4270299788031733E-3</v>
      </c>
      <c r="I6213" s="151">
        <v>3.5892397112895738E-3</v>
      </c>
      <c r="J6213" s="151">
        <v>3.399447334330809E-3</v>
      </c>
      <c r="K6213" s="151">
        <v>3.1077827769882501E-3</v>
      </c>
      <c r="L6213" s="151">
        <v>3.3256110185345684E-3</v>
      </c>
      <c r="M6213" s="151">
        <v>2.6411095801282098E-3</v>
      </c>
      <c r="N6213" s="151">
        <v>1.9496684541802463E-3</v>
      </c>
      <c r="O6213" s="151">
        <v>1.8603653764669434E-3</v>
      </c>
      <c r="P6213" s="151">
        <v>2.1502276950421013E-3</v>
      </c>
    </row>
    <row r="6214" spans="1:16" ht="22" customHeight="1" x14ac:dyDescent="0.2">
      <c r="A6214" s="150" t="s">
        <v>7043</v>
      </c>
      <c r="B6214" s="151">
        <v>1.4481105765087345E-4</v>
      </c>
      <c r="C6214" s="151">
        <v>4.7739103705355838E-4</v>
      </c>
      <c r="D6214" s="151">
        <v>3.8810936266569769E-4</v>
      </c>
      <c r="E6214" s="151">
        <v>5.9782347970347663E-4</v>
      </c>
      <c r="F6214" s="151">
        <v>0</v>
      </c>
      <c r="G6214" s="151">
        <v>4.8766116747276674E-4</v>
      </c>
      <c r="H6214" s="151">
        <v>1.7335928420022666E-4</v>
      </c>
      <c r="I6214" s="151">
        <v>3.7781470645153412E-4</v>
      </c>
      <c r="J6214" s="151">
        <v>3.9993498050950693E-4</v>
      </c>
      <c r="K6214" s="151">
        <v>4.9070254373498681E-4</v>
      </c>
      <c r="L6214" s="151">
        <v>1.7503215887024044E-4</v>
      </c>
      <c r="M6214" s="151">
        <v>6.6027739503205245E-4</v>
      </c>
      <c r="N6214" s="151">
        <v>1.1035859174605167E-4</v>
      </c>
      <c r="O6214" s="151">
        <v>0</v>
      </c>
      <c r="P6214" s="151">
        <v>2.3038153875451085E-4</v>
      </c>
    </row>
    <row r="6215" spans="1:16" ht="22" customHeight="1" x14ac:dyDescent="0.2">
      <c r="A6215" s="150" t="s">
        <v>7044</v>
      </c>
      <c r="B6215" s="151">
        <v>0</v>
      </c>
      <c r="C6215" s="151">
        <v>0</v>
      </c>
      <c r="D6215" s="151">
        <v>0</v>
      </c>
      <c r="E6215" s="151">
        <v>0</v>
      </c>
      <c r="F6215" s="151">
        <v>0</v>
      </c>
      <c r="G6215" s="151">
        <v>0</v>
      </c>
      <c r="H6215" s="151">
        <v>0</v>
      </c>
      <c r="I6215" s="151">
        <v>0</v>
      </c>
      <c r="J6215" s="151">
        <v>0</v>
      </c>
      <c r="K6215" s="151">
        <v>0</v>
      </c>
      <c r="L6215" s="151">
        <v>0</v>
      </c>
      <c r="M6215" s="151">
        <v>0</v>
      </c>
      <c r="N6215" s="151">
        <v>3.6786197248683895E-5</v>
      </c>
      <c r="O6215" s="151">
        <v>0</v>
      </c>
      <c r="P6215" s="151">
        <v>0</v>
      </c>
    </row>
    <row r="6216" spans="1:16" ht="22" customHeight="1" x14ac:dyDescent="0.2">
      <c r="A6216" s="150" t="s">
        <v>7045</v>
      </c>
      <c r="B6216" s="151">
        <v>2.896221153017469E-4</v>
      </c>
      <c r="C6216" s="151">
        <v>0</v>
      </c>
      <c r="D6216" s="151">
        <v>1.5524374506627908E-4</v>
      </c>
      <c r="E6216" s="151">
        <v>0</v>
      </c>
      <c r="F6216" s="151">
        <v>1.4188279467997397E-4</v>
      </c>
      <c r="G6216" s="151">
        <v>0</v>
      </c>
      <c r="H6216" s="151">
        <v>0</v>
      </c>
      <c r="I6216" s="151">
        <v>0</v>
      </c>
      <c r="J6216" s="151">
        <v>0</v>
      </c>
      <c r="K6216" s="151">
        <v>0</v>
      </c>
      <c r="L6216" s="151">
        <v>0</v>
      </c>
      <c r="M6216" s="151">
        <v>0</v>
      </c>
      <c r="N6216" s="151">
        <v>3.6786197248683895E-5</v>
      </c>
      <c r="O6216" s="151">
        <v>0</v>
      </c>
      <c r="P6216" s="151">
        <v>3.8396923125751814E-5</v>
      </c>
    </row>
    <row r="6217" spans="1:16" ht="22" customHeight="1" x14ac:dyDescent="0.2">
      <c r="A6217" s="150" t="s">
        <v>7046</v>
      </c>
      <c r="B6217" s="151">
        <v>1.013677403556114E-3</v>
      </c>
      <c r="C6217" s="151">
        <v>0</v>
      </c>
      <c r="D6217" s="151">
        <v>7.7621872533139538E-4</v>
      </c>
      <c r="E6217" s="151">
        <v>0</v>
      </c>
      <c r="F6217" s="151">
        <v>9.9317956275981776E-4</v>
      </c>
      <c r="G6217" s="151">
        <v>0</v>
      </c>
      <c r="H6217" s="151">
        <v>0</v>
      </c>
      <c r="I6217" s="151">
        <v>0</v>
      </c>
      <c r="J6217" s="151">
        <v>0</v>
      </c>
      <c r="K6217" s="151">
        <v>0</v>
      </c>
      <c r="L6217" s="151">
        <v>0</v>
      </c>
      <c r="M6217" s="151">
        <v>0</v>
      </c>
      <c r="N6217" s="151">
        <v>4.046481697355228E-4</v>
      </c>
      <c r="O6217" s="151">
        <v>5.7242011583598254E-4</v>
      </c>
      <c r="P6217" s="151">
        <v>1.1519076937725543E-4</v>
      </c>
    </row>
    <row r="6218" spans="1:16" ht="22" customHeight="1" x14ac:dyDescent="0.2">
      <c r="A6218" s="150" t="s">
        <v>7047</v>
      </c>
      <c r="B6218" s="151">
        <v>1.4647555256640073E-4</v>
      </c>
      <c r="C6218" s="151">
        <v>0</v>
      </c>
      <c r="D6218" s="151">
        <v>7.8514077964554938E-5</v>
      </c>
      <c r="E6218" s="151">
        <v>0</v>
      </c>
      <c r="F6218" s="151">
        <v>1.4351363140043344E-4</v>
      </c>
      <c r="G6218" s="151">
        <v>1.6442215608277193E-4</v>
      </c>
      <c r="H6218" s="151">
        <v>1.7535191965080396E-4</v>
      </c>
      <c r="I6218" s="151">
        <v>9.5539351056709765E-5</v>
      </c>
      <c r="J6218" s="151">
        <v>1.0113298357711669E-4</v>
      </c>
      <c r="K6218" s="151">
        <v>0</v>
      </c>
      <c r="L6218" s="151">
        <v>0</v>
      </c>
      <c r="M6218" s="151">
        <v>0</v>
      </c>
      <c r="N6218" s="151">
        <v>0</v>
      </c>
      <c r="O6218" s="151">
        <v>0</v>
      </c>
      <c r="P6218" s="151">
        <v>0</v>
      </c>
    </row>
    <row r="6219" spans="1:16" ht="22" customHeight="1" x14ac:dyDescent="0.2">
      <c r="A6219" s="150" t="s">
        <v>7048</v>
      </c>
      <c r="B6219" s="151">
        <v>8.788533153984043E-4</v>
      </c>
      <c r="C6219" s="151">
        <v>1.9315131614120985E-3</v>
      </c>
      <c r="D6219" s="151">
        <v>9.4216893557465926E-4</v>
      </c>
      <c r="E6219" s="151">
        <v>1.9868550458453805E-3</v>
      </c>
      <c r="F6219" s="151">
        <v>1.291622682603901E-3</v>
      </c>
      <c r="G6219" s="151">
        <v>2.6307544973243509E-3</v>
      </c>
      <c r="H6219" s="151">
        <v>1.7535191965080397E-3</v>
      </c>
      <c r="I6219" s="151">
        <v>2.1974050743043248E-3</v>
      </c>
      <c r="J6219" s="151">
        <v>1.2135958029254003E-3</v>
      </c>
      <c r="K6219" s="151">
        <v>2.3162664133390951E-3</v>
      </c>
      <c r="L6219" s="151">
        <v>1.9474842504183076E-3</v>
      </c>
      <c r="M6219" s="151">
        <v>1.8366336735374336E-3</v>
      </c>
      <c r="N6219" s="151">
        <v>8.9301665045080894E-4</v>
      </c>
      <c r="O6219" s="151">
        <v>1.3027492291439603E-3</v>
      </c>
      <c r="P6219" s="151">
        <v>8.9328014260369728E-4</v>
      </c>
    </row>
    <row r="6220" spans="1:16" ht="22" customHeight="1" x14ac:dyDescent="0.2">
      <c r="A6220" s="150" t="s">
        <v>7049</v>
      </c>
      <c r="B6220" s="151">
        <v>1.4647555256640073E-4</v>
      </c>
      <c r="C6220" s="151">
        <v>1.6095943011767486E-4</v>
      </c>
      <c r="D6220" s="151">
        <v>7.8514077964554938E-5</v>
      </c>
      <c r="E6220" s="151">
        <v>8.6385001993277417E-5</v>
      </c>
      <c r="F6220" s="151">
        <v>1.4351363140043344E-4</v>
      </c>
      <c r="G6220" s="151">
        <v>1.6442215608277193E-4</v>
      </c>
      <c r="H6220" s="151">
        <v>1.7535191965080396E-4</v>
      </c>
      <c r="I6220" s="151">
        <v>9.5539351056709765E-5</v>
      </c>
      <c r="J6220" s="151">
        <v>0</v>
      </c>
      <c r="K6220" s="151">
        <v>0</v>
      </c>
      <c r="L6220" s="151">
        <v>1.7704402276530067E-4</v>
      </c>
      <c r="M6220" s="151">
        <v>1.6696669759431212E-4</v>
      </c>
      <c r="N6220" s="151">
        <v>7.4418054204234083E-5</v>
      </c>
      <c r="O6220" s="151">
        <v>1.4474991434932892E-4</v>
      </c>
      <c r="P6220" s="151">
        <v>0</v>
      </c>
    </row>
    <row r="6221" spans="1:16" ht="22" customHeight="1" x14ac:dyDescent="0.2">
      <c r="A6221" s="150" t="s">
        <v>7050</v>
      </c>
      <c r="B6221" s="151">
        <v>0</v>
      </c>
      <c r="C6221" s="151">
        <v>0</v>
      </c>
      <c r="D6221" s="151">
        <v>0</v>
      </c>
      <c r="E6221" s="151">
        <v>0</v>
      </c>
      <c r="F6221" s="151">
        <v>0</v>
      </c>
      <c r="G6221" s="151">
        <v>0</v>
      </c>
      <c r="H6221" s="151">
        <v>0</v>
      </c>
      <c r="I6221" s="151">
        <v>0</v>
      </c>
      <c r="J6221" s="151">
        <v>0</v>
      </c>
      <c r="K6221" s="151">
        <v>0</v>
      </c>
      <c r="L6221" s="151">
        <v>0</v>
      </c>
      <c r="M6221" s="151">
        <v>1.6696669759431212E-4</v>
      </c>
      <c r="N6221" s="151">
        <v>0</v>
      </c>
      <c r="O6221" s="151">
        <v>0</v>
      </c>
      <c r="P6221" s="151">
        <v>0</v>
      </c>
    </row>
    <row r="6222" spans="1:16" ht="22" customHeight="1" x14ac:dyDescent="0.2">
      <c r="A6222" s="150" t="s">
        <v>7051</v>
      </c>
      <c r="B6222" s="151">
        <v>0</v>
      </c>
      <c r="C6222" s="151">
        <v>0</v>
      </c>
      <c r="D6222" s="151">
        <v>1.5702815592910988E-4</v>
      </c>
      <c r="E6222" s="151">
        <v>0</v>
      </c>
      <c r="F6222" s="151">
        <v>0</v>
      </c>
      <c r="G6222" s="151">
        <v>0</v>
      </c>
      <c r="H6222" s="151">
        <v>0</v>
      </c>
      <c r="I6222" s="151">
        <v>0</v>
      </c>
      <c r="J6222" s="151">
        <v>0</v>
      </c>
      <c r="K6222" s="151">
        <v>0</v>
      </c>
      <c r="L6222" s="151">
        <v>0</v>
      </c>
      <c r="M6222" s="151">
        <v>0</v>
      </c>
      <c r="N6222" s="151">
        <v>1.1162708130635112E-4</v>
      </c>
      <c r="O6222" s="151">
        <v>1.4474991434932892E-4</v>
      </c>
      <c r="P6222" s="151">
        <v>1.5535306827890388E-4</v>
      </c>
    </row>
    <row r="6223" spans="1:16" ht="22" customHeight="1" x14ac:dyDescent="0.2">
      <c r="A6223" s="150" t="s">
        <v>7052</v>
      </c>
      <c r="B6223" s="151">
        <v>2.9295110513280145E-4</v>
      </c>
      <c r="C6223" s="151">
        <v>0</v>
      </c>
      <c r="D6223" s="151">
        <v>0</v>
      </c>
      <c r="E6223" s="151">
        <v>0</v>
      </c>
      <c r="F6223" s="151">
        <v>1.4351363140043344E-4</v>
      </c>
      <c r="G6223" s="151">
        <v>0</v>
      </c>
      <c r="H6223" s="151">
        <v>0</v>
      </c>
      <c r="I6223" s="151">
        <v>0</v>
      </c>
      <c r="J6223" s="151">
        <v>0</v>
      </c>
      <c r="K6223" s="151">
        <v>0</v>
      </c>
      <c r="L6223" s="151">
        <v>0</v>
      </c>
      <c r="M6223" s="151">
        <v>0</v>
      </c>
      <c r="N6223" s="151">
        <v>0</v>
      </c>
      <c r="O6223" s="151">
        <v>0</v>
      </c>
      <c r="P6223" s="151">
        <v>0</v>
      </c>
    </row>
    <row r="6224" spans="1:16" ht="22" customHeight="1" x14ac:dyDescent="0.2">
      <c r="A6224" s="150" t="s">
        <v>7053</v>
      </c>
      <c r="B6224" s="151">
        <v>0</v>
      </c>
      <c r="C6224" s="151">
        <v>0</v>
      </c>
      <c r="D6224" s="151">
        <v>0</v>
      </c>
      <c r="E6224" s="151">
        <v>0</v>
      </c>
      <c r="F6224" s="151">
        <v>0</v>
      </c>
      <c r="G6224" s="151">
        <v>0</v>
      </c>
      <c r="H6224" s="151">
        <v>0</v>
      </c>
      <c r="I6224" s="151">
        <v>9.5539351056709765E-5</v>
      </c>
      <c r="J6224" s="151">
        <v>0</v>
      </c>
      <c r="K6224" s="151">
        <v>0</v>
      </c>
      <c r="L6224" s="151">
        <v>0</v>
      </c>
      <c r="M6224" s="151">
        <v>0</v>
      </c>
      <c r="N6224" s="151">
        <v>0</v>
      </c>
      <c r="O6224" s="151">
        <v>0</v>
      </c>
      <c r="P6224" s="151">
        <v>0</v>
      </c>
    </row>
    <row r="6225" spans="1:16" ht="22" customHeight="1" x14ac:dyDescent="0.2">
      <c r="A6225" s="150" t="s">
        <v>7054</v>
      </c>
      <c r="B6225" s="151">
        <v>4.3942665769920215E-4</v>
      </c>
      <c r="C6225" s="151">
        <v>0</v>
      </c>
      <c r="D6225" s="151">
        <v>3.1405631185821975E-4</v>
      </c>
      <c r="E6225" s="151">
        <v>0</v>
      </c>
      <c r="F6225" s="151">
        <v>4.3054089420130033E-4</v>
      </c>
      <c r="G6225" s="151">
        <v>0</v>
      </c>
      <c r="H6225" s="151">
        <v>1.7535191965080396E-4</v>
      </c>
      <c r="I6225" s="151">
        <v>0</v>
      </c>
      <c r="J6225" s="151">
        <v>0</v>
      </c>
      <c r="K6225" s="151">
        <v>1.6544760095279251E-4</v>
      </c>
      <c r="L6225" s="151">
        <v>1.7704402276530067E-4</v>
      </c>
      <c r="M6225" s="151">
        <v>0</v>
      </c>
      <c r="N6225" s="151">
        <v>3.720902710211704E-4</v>
      </c>
      <c r="O6225" s="151">
        <v>4.3424974304798674E-4</v>
      </c>
      <c r="P6225" s="151">
        <v>3.8838267069725966E-4</v>
      </c>
    </row>
    <row r="6226" spans="1:16" ht="22" customHeight="1" x14ac:dyDescent="0.2">
      <c r="A6226" s="150" t="s">
        <v>7055</v>
      </c>
      <c r="B6226" s="151">
        <v>2.9635751333202003E-4</v>
      </c>
      <c r="C6226" s="151">
        <v>6.5132420559245181E-4</v>
      </c>
      <c r="D6226" s="151">
        <v>2.3828109707847486E-4</v>
      </c>
      <c r="E6226" s="151">
        <v>6.1172635132448778E-4</v>
      </c>
      <c r="F6226" s="151">
        <v>2.9036478911250487E-4</v>
      </c>
      <c r="G6226" s="151">
        <v>6.6533616647447254E-4</v>
      </c>
      <c r="H6226" s="151">
        <v>3.5478179092139411E-4</v>
      </c>
      <c r="I6226" s="151">
        <v>6.7655191620390989E-4</v>
      </c>
      <c r="J6226" s="151">
        <v>4.0923579400972801E-4</v>
      </c>
      <c r="K6226" s="151">
        <v>6.6948564106478821E-4</v>
      </c>
      <c r="L6226" s="151">
        <v>3.5820534838560834E-4</v>
      </c>
      <c r="M6226" s="151">
        <v>8.4454085411076482E-4</v>
      </c>
      <c r="N6226" s="151">
        <v>3.3877521187160049E-4</v>
      </c>
      <c r="O6226" s="151">
        <v>4.3929915866482383E-4</v>
      </c>
      <c r="P6226" s="151">
        <v>3.536088734371562E-4</v>
      </c>
    </row>
    <row r="6227" spans="1:16" ht="22" customHeight="1" x14ac:dyDescent="0.2">
      <c r="A6227" s="150" t="s">
        <v>7056</v>
      </c>
      <c r="B6227" s="151">
        <v>8.890725399960601E-4</v>
      </c>
      <c r="C6227" s="151">
        <v>1.3026484111849036E-3</v>
      </c>
      <c r="D6227" s="151">
        <v>1.1119784530328827E-3</v>
      </c>
      <c r="E6227" s="151">
        <v>1.4856211389308988E-3</v>
      </c>
      <c r="F6227" s="151">
        <v>1.306641551006272E-3</v>
      </c>
      <c r="G6227" s="151">
        <v>1.3306723329489451E-3</v>
      </c>
      <c r="H6227" s="151">
        <v>1.2417362682248794E-3</v>
      </c>
      <c r="I6227" s="151">
        <v>1.3531038324078198E-3</v>
      </c>
      <c r="J6227" s="151">
        <v>1.636943176038912E-3</v>
      </c>
      <c r="K6227" s="151">
        <v>1.5063426923957737E-3</v>
      </c>
      <c r="L6227" s="151">
        <v>1.4328213935424334E-3</v>
      </c>
      <c r="M6227" s="151">
        <v>1.5201735373993766E-3</v>
      </c>
      <c r="N6227" s="151">
        <v>1.0539673258227571E-3</v>
      </c>
      <c r="O6227" s="151">
        <v>1.0250313702179223E-3</v>
      </c>
      <c r="P6227" s="151">
        <v>1.1786962447905207E-3</v>
      </c>
    </row>
    <row r="6228" spans="1:16" ht="22" customHeight="1" x14ac:dyDescent="0.2">
      <c r="A6228" s="150" t="s">
        <v>7057</v>
      </c>
      <c r="B6228" s="151">
        <v>1.4817875666601002E-4</v>
      </c>
      <c r="C6228" s="151">
        <v>0</v>
      </c>
      <c r="D6228" s="151">
        <v>7.9427032359491616E-5</v>
      </c>
      <c r="E6228" s="151">
        <v>8.7389478760641103E-5</v>
      </c>
      <c r="F6228" s="151">
        <v>1.4518239455625244E-4</v>
      </c>
      <c r="G6228" s="151">
        <v>0</v>
      </c>
      <c r="H6228" s="151">
        <v>0</v>
      </c>
      <c r="I6228" s="151">
        <v>9.6650273743415703E-5</v>
      </c>
      <c r="J6228" s="151">
        <v>0</v>
      </c>
      <c r="K6228" s="151">
        <v>0</v>
      </c>
      <c r="L6228" s="151">
        <v>0</v>
      </c>
      <c r="M6228" s="151">
        <v>0</v>
      </c>
      <c r="N6228" s="151">
        <v>7.5283380415911219E-5</v>
      </c>
      <c r="O6228" s="151">
        <v>1.4643305288827461E-4</v>
      </c>
      <c r="P6228" s="151">
        <v>7.8579749652701373E-5</v>
      </c>
    </row>
    <row r="6229" spans="1:16" ht="22" customHeight="1" x14ac:dyDescent="0.2">
      <c r="A6229" s="150" t="s">
        <v>7058</v>
      </c>
      <c r="B6229" s="151">
        <v>1.4817875666601002E-4</v>
      </c>
      <c r="C6229" s="151">
        <v>3.256621027962259E-4</v>
      </c>
      <c r="D6229" s="151">
        <v>0</v>
      </c>
      <c r="E6229" s="151">
        <v>4.3694739380320552E-4</v>
      </c>
      <c r="F6229" s="151">
        <v>2.9036478911250487E-4</v>
      </c>
      <c r="G6229" s="151">
        <v>4.9900212485585441E-4</v>
      </c>
      <c r="H6229" s="151">
        <v>1.7739089546069705E-4</v>
      </c>
      <c r="I6229" s="151">
        <v>4.8325136871707849E-4</v>
      </c>
      <c r="J6229" s="151">
        <v>1.02308948502432E-4</v>
      </c>
      <c r="K6229" s="151">
        <v>3.3474282053239411E-4</v>
      </c>
      <c r="L6229" s="151">
        <v>1.7910267419280417E-4</v>
      </c>
      <c r="M6229" s="151">
        <v>6.7563268328861179E-4</v>
      </c>
      <c r="N6229" s="151">
        <v>7.5283380415911219E-5</v>
      </c>
      <c r="O6229" s="151">
        <v>2.9286610577654922E-4</v>
      </c>
      <c r="P6229" s="151">
        <v>7.8579749652701373E-5</v>
      </c>
    </row>
    <row r="6230" spans="1:16" ht="22" customHeight="1" x14ac:dyDescent="0.2">
      <c r="A6230" s="150" t="s">
        <v>7059</v>
      </c>
      <c r="B6230" s="151">
        <v>0</v>
      </c>
      <c r="C6230" s="151">
        <v>3.256621027962259E-4</v>
      </c>
      <c r="D6230" s="151">
        <v>0</v>
      </c>
      <c r="E6230" s="151">
        <v>4.3694739380320552E-4</v>
      </c>
      <c r="F6230" s="151">
        <v>0</v>
      </c>
      <c r="G6230" s="151">
        <v>3.3266808323723627E-4</v>
      </c>
      <c r="H6230" s="151">
        <v>0</v>
      </c>
      <c r="I6230" s="151">
        <v>4.8325136871707849E-4</v>
      </c>
      <c r="J6230" s="151">
        <v>1.02308948502432E-4</v>
      </c>
      <c r="K6230" s="151">
        <v>5.0211423079859119E-4</v>
      </c>
      <c r="L6230" s="151">
        <v>1.7910267419280417E-4</v>
      </c>
      <c r="M6230" s="151">
        <v>5.0672451246645887E-4</v>
      </c>
      <c r="N6230" s="151">
        <v>1.5056676083182244E-4</v>
      </c>
      <c r="O6230" s="151">
        <v>1.4643305288827461E-4</v>
      </c>
      <c r="P6230" s="151">
        <v>1.5715949930540275E-4</v>
      </c>
    </row>
    <row r="6231" spans="1:16" ht="22" customHeight="1" x14ac:dyDescent="0.2">
      <c r="A6231" s="150" t="s">
        <v>7060</v>
      </c>
      <c r="B6231" s="151">
        <v>1.4817875666601002E-4</v>
      </c>
      <c r="C6231" s="151">
        <v>4.8849315419433883E-4</v>
      </c>
      <c r="D6231" s="151">
        <v>1.5885406471898323E-4</v>
      </c>
      <c r="E6231" s="151">
        <v>4.3694739380320552E-4</v>
      </c>
      <c r="F6231" s="151">
        <v>1.4518239455625244E-4</v>
      </c>
      <c r="G6231" s="151">
        <v>4.9900212485585441E-4</v>
      </c>
      <c r="H6231" s="151">
        <v>1.7739089546069705E-4</v>
      </c>
      <c r="I6231" s="151">
        <v>5.7990164246049416E-4</v>
      </c>
      <c r="J6231" s="151">
        <v>2.0461789700486401E-4</v>
      </c>
      <c r="K6231" s="151">
        <v>5.0211423079859119E-4</v>
      </c>
      <c r="L6231" s="151">
        <v>1.7910267419280417E-4</v>
      </c>
      <c r="M6231" s="151">
        <v>3.378163416443059E-4</v>
      </c>
      <c r="N6231" s="151">
        <v>1.5056676083182244E-4</v>
      </c>
      <c r="O6231" s="151">
        <v>1.4643305288827461E-4</v>
      </c>
      <c r="P6231" s="151">
        <v>1.5715949930540275E-4</v>
      </c>
    </row>
    <row r="6232" spans="1:16" ht="22" customHeight="1" x14ac:dyDescent="0.2">
      <c r="A6232" s="150" t="s">
        <v>7061</v>
      </c>
      <c r="B6232" s="151">
        <v>2.9635751333202003E-4</v>
      </c>
      <c r="C6232" s="151">
        <v>9.7698630838867766E-4</v>
      </c>
      <c r="D6232" s="151">
        <v>4.7656219415694972E-4</v>
      </c>
      <c r="E6232" s="151">
        <v>1.0486737451276932E-3</v>
      </c>
      <c r="F6232" s="151">
        <v>2.9036478911250487E-4</v>
      </c>
      <c r="G6232" s="151">
        <v>1.1643382913303271E-3</v>
      </c>
      <c r="H6232" s="151">
        <v>5.3217268638209116E-4</v>
      </c>
      <c r="I6232" s="151">
        <v>1.1598032849209883E-3</v>
      </c>
      <c r="J6232" s="151">
        <v>8.1847158801945602E-4</v>
      </c>
      <c r="K6232" s="151">
        <v>6.6948564106478821E-4</v>
      </c>
      <c r="L6232" s="151">
        <v>5.3730802257841246E-4</v>
      </c>
      <c r="M6232" s="151">
        <v>6.7563268328861179E-4</v>
      </c>
      <c r="N6232" s="151">
        <v>4.1405859228751176E-4</v>
      </c>
      <c r="O6232" s="151">
        <v>4.3929915866482383E-4</v>
      </c>
      <c r="P6232" s="151">
        <v>3.9289874826350691E-4</v>
      </c>
    </row>
    <row r="6233" spans="1:16" ht="22" customHeight="1" x14ac:dyDescent="0.2">
      <c r="A6233" s="150" t="s">
        <v>7062</v>
      </c>
      <c r="B6233" s="151">
        <v>0</v>
      </c>
      <c r="C6233" s="151">
        <v>1.6283105139811295E-4</v>
      </c>
      <c r="D6233" s="151">
        <v>0</v>
      </c>
      <c r="E6233" s="151">
        <v>8.7389478760641103E-5</v>
      </c>
      <c r="F6233" s="151">
        <v>0</v>
      </c>
      <c r="G6233" s="151">
        <v>1.6633404161861814E-4</v>
      </c>
      <c r="H6233" s="151">
        <v>0</v>
      </c>
      <c r="I6233" s="151">
        <v>0</v>
      </c>
      <c r="J6233" s="151">
        <v>0</v>
      </c>
      <c r="K6233" s="151">
        <v>0</v>
      </c>
      <c r="L6233" s="151">
        <v>0</v>
      </c>
      <c r="M6233" s="151">
        <v>1.6890817082215295E-4</v>
      </c>
      <c r="N6233" s="151">
        <v>3.764169020795561E-5</v>
      </c>
      <c r="O6233" s="151">
        <v>0</v>
      </c>
      <c r="P6233" s="151">
        <v>0</v>
      </c>
    </row>
    <row r="6234" spans="1:16" ht="22" customHeight="1" x14ac:dyDescent="0.2">
      <c r="A6234" s="150" t="s">
        <v>7063</v>
      </c>
      <c r="B6234" s="151">
        <v>2.9635751333202003E-4</v>
      </c>
      <c r="C6234" s="151">
        <v>3.256621027962259E-4</v>
      </c>
      <c r="D6234" s="151">
        <v>1.5885406471898323E-4</v>
      </c>
      <c r="E6234" s="151">
        <v>6.1172635132448778E-4</v>
      </c>
      <c r="F6234" s="151">
        <v>1.4518239455625244E-4</v>
      </c>
      <c r="G6234" s="151">
        <v>4.9900212485585441E-4</v>
      </c>
      <c r="H6234" s="151">
        <v>1.7739089546069705E-4</v>
      </c>
      <c r="I6234" s="151">
        <v>5.7990164246049416E-4</v>
      </c>
      <c r="J6234" s="151">
        <v>2.0461789700486401E-4</v>
      </c>
      <c r="K6234" s="151">
        <v>3.3474282053239411E-4</v>
      </c>
      <c r="L6234" s="151">
        <v>1.7910267419280417E-4</v>
      </c>
      <c r="M6234" s="151">
        <v>3.378163416443059E-4</v>
      </c>
      <c r="N6234" s="151">
        <v>1.8820845103977805E-4</v>
      </c>
      <c r="O6234" s="151">
        <v>2.9286610577654922E-4</v>
      </c>
      <c r="P6234" s="151">
        <v>1.5715949930540275E-4</v>
      </c>
    </row>
    <row r="6235" spans="1:16" ht="22" customHeight="1" x14ac:dyDescent="0.2">
      <c r="A6235" s="150" t="s">
        <v>7064</v>
      </c>
      <c r="B6235" s="151">
        <v>0</v>
      </c>
      <c r="C6235" s="151">
        <v>0</v>
      </c>
      <c r="D6235" s="151">
        <v>0</v>
      </c>
      <c r="E6235" s="151">
        <v>0</v>
      </c>
      <c r="F6235" s="151">
        <v>0</v>
      </c>
      <c r="G6235" s="151">
        <v>0</v>
      </c>
      <c r="H6235" s="151">
        <v>1.7739089546069705E-4</v>
      </c>
      <c r="I6235" s="151">
        <v>0</v>
      </c>
      <c r="J6235" s="151">
        <v>1.02308948502432E-4</v>
      </c>
      <c r="K6235" s="151">
        <v>0</v>
      </c>
      <c r="L6235" s="151">
        <v>1.7910267419280417E-4</v>
      </c>
      <c r="M6235" s="151">
        <v>1.6890817082215295E-4</v>
      </c>
      <c r="N6235" s="151">
        <v>0</v>
      </c>
      <c r="O6235" s="151">
        <v>0</v>
      </c>
      <c r="P6235" s="151">
        <v>0</v>
      </c>
    </row>
    <row r="6236" spans="1:16" ht="22" customHeight="1" x14ac:dyDescent="0.2">
      <c r="A6236" s="150" t="s">
        <v>7065</v>
      </c>
      <c r="B6236" s="151">
        <v>0</v>
      </c>
      <c r="C6236" s="151">
        <v>3.256621027962259E-4</v>
      </c>
      <c r="D6236" s="151">
        <v>7.9427032359491616E-5</v>
      </c>
      <c r="E6236" s="151">
        <v>6.1172635132448778E-4</v>
      </c>
      <c r="F6236" s="151">
        <v>1.4518239455625244E-4</v>
      </c>
      <c r="G6236" s="151">
        <v>3.3266808323723627E-4</v>
      </c>
      <c r="H6236" s="151">
        <v>1.7739089546069705E-4</v>
      </c>
      <c r="I6236" s="151">
        <v>5.7990164246049416E-4</v>
      </c>
      <c r="J6236" s="151">
        <v>2.0461789700486401E-4</v>
      </c>
      <c r="K6236" s="151">
        <v>1.6737141026619705E-4</v>
      </c>
      <c r="L6236" s="151">
        <v>1.7910267419280417E-4</v>
      </c>
      <c r="M6236" s="151">
        <v>1.6890817082215295E-4</v>
      </c>
      <c r="N6236" s="151">
        <v>1.5056676083182244E-4</v>
      </c>
      <c r="O6236" s="151">
        <v>1.4643305288827461E-4</v>
      </c>
      <c r="P6236" s="151">
        <v>2.7502912378445484E-4</v>
      </c>
    </row>
    <row r="6237" spans="1:16" ht="22" customHeight="1" x14ac:dyDescent="0.2">
      <c r="A6237" s="150" t="s">
        <v>7066</v>
      </c>
      <c r="B6237" s="151">
        <v>0</v>
      </c>
      <c r="C6237" s="151">
        <v>3.256621027962259E-4</v>
      </c>
      <c r="D6237" s="151">
        <v>0</v>
      </c>
      <c r="E6237" s="151">
        <v>4.3694739380320552E-4</v>
      </c>
      <c r="F6237" s="151">
        <v>0</v>
      </c>
      <c r="G6237" s="151">
        <v>3.3266808323723627E-4</v>
      </c>
      <c r="H6237" s="151">
        <v>1.7739089546069705E-4</v>
      </c>
      <c r="I6237" s="151">
        <v>5.7990164246049416E-4</v>
      </c>
      <c r="J6237" s="151">
        <v>2.0461789700486401E-4</v>
      </c>
      <c r="K6237" s="151">
        <v>5.0211423079859119E-4</v>
      </c>
      <c r="L6237" s="151">
        <v>1.7910267419280417E-4</v>
      </c>
      <c r="M6237" s="151">
        <v>5.0672451246645887E-4</v>
      </c>
      <c r="N6237" s="151">
        <v>7.5283380415911219E-5</v>
      </c>
      <c r="O6237" s="151">
        <v>0</v>
      </c>
      <c r="P6237" s="151">
        <v>3.9289874826350687E-5</v>
      </c>
    </row>
    <row r="6238" spans="1:16" ht="22" customHeight="1" x14ac:dyDescent="0.2">
      <c r="A6238" s="150" t="s">
        <v>7067</v>
      </c>
      <c r="B6238" s="151">
        <v>0</v>
      </c>
      <c r="C6238" s="151">
        <v>0</v>
      </c>
      <c r="D6238" s="151">
        <v>0</v>
      </c>
      <c r="E6238" s="151">
        <v>0</v>
      </c>
      <c r="F6238" s="151">
        <v>0</v>
      </c>
      <c r="G6238" s="151">
        <v>0</v>
      </c>
      <c r="H6238" s="151">
        <v>0</v>
      </c>
      <c r="I6238" s="151">
        <v>0</v>
      </c>
      <c r="J6238" s="151">
        <v>0</v>
      </c>
      <c r="K6238" s="151">
        <v>0</v>
      </c>
      <c r="L6238" s="151">
        <v>0</v>
      </c>
      <c r="M6238" s="151">
        <v>0</v>
      </c>
      <c r="N6238" s="151">
        <v>0</v>
      </c>
      <c r="O6238" s="151">
        <v>0</v>
      </c>
      <c r="P6238" s="151">
        <v>3.9289874826350687E-5</v>
      </c>
    </row>
    <row r="6239" spans="1:16" ht="22" customHeight="1" x14ac:dyDescent="0.2">
      <c r="A6239" s="150" t="s">
        <v>7068</v>
      </c>
      <c r="B6239" s="151">
        <v>1.4817875666601002E-4</v>
      </c>
      <c r="C6239" s="151">
        <v>0</v>
      </c>
      <c r="D6239" s="151">
        <v>1.5885406471898323E-4</v>
      </c>
      <c r="E6239" s="151">
        <v>0</v>
      </c>
      <c r="F6239" s="151">
        <v>1.4518239455625244E-4</v>
      </c>
      <c r="G6239" s="151">
        <v>0</v>
      </c>
      <c r="H6239" s="151">
        <v>0</v>
      </c>
      <c r="I6239" s="151">
        <v>0</v>
      </c>
      <c r="J6239" s="151">
        <v>0</v>
      </c>
      <c r="K6239" s="151">
        <v>0</v>
      </c>
      <c r="L6239" s="151">
        <v>0</v>
      </c>
      <c r="M6239" s="151">
        <v>0</v>
      </c>
      <c r="N6239" s="151">
        <v>0</v>
      </c>
      <c r="O6239" s="151">
        <v>0</v>
      </c>
      <c r="P6239" s="151">
        <v>1.1786962447905207E-4</v>
      </c>
    </row>
    <row r="6240" spans="1:16" ht="22" customHeight="1" x14ac:dyDescent="0.2">
      <c r="A6240" s="150" t="s">
        <v>7069</v>
      </c>
      <c r="B6240" s="151">
        <v>0</v>
      </c>
      <c r="C6240" s="151">
        <v>0</v>
      </c>
      <c r="D6240" s="151">
        <v>0</v>
      </c>
      <c r="E6240" s="151">
        <v>0</v>
      </c>
      <c r="F6240" s="151">
        <v>0</v>
      </c>
      <c r="G6240" s="151">
        <v>0</v>
      </c>
      <c r="H6240" s="151">
        <v>0</v>
      </c>
      <c r="I6240" s="151">
        <v>0</v>
      </c>
      <c r="J6240" s="151">
        <v>0</v>
      </c>
      <c r="K6240" s="151">
        <v>0</v>
      </c>
      <c r="L6240" s="151">
        <v>0</v>
      </c>
      <c r="M6240" s="151">
        <v>0</v>
      </c>
      <c r="N6240" s="151">
        <v>0</v>
      </c>
      <c r="O6240" s="151">
        <v>0</v>
      </c>
      <c r="P6240" s="151">
        <v>3.9289874826350687E-5</v>
      </c>
    </row>
    <row r="6241" spans="1:16" ht="22" customHeight="1" x14ac:dyDescent="0.2">
      <c r="A6241" s="150" t="s">
        <v>7070</v>
      </c>
      <c r="B6241" s="151">
        <v>0</v>
      </c>
      <c r="C6241" s="151">
        <v>0</v>
      </c>
      <c r="D6241" s="151">
        <v>7.9427032359491616E-5</v>
      </c>
      <c r="E6241" s="151">
        <v>0</v>
      </c>
      <c r="F6241" s="151">
        <v>0</v>
      </c>
      <c r="G6241" s="151">
        <v>0</v>
      </c>
      <c r="H6241" s="151">
        <v>0</v>
      </c>
      <c r="I6241" s="151">
        <v>0</v>
      </c>
      <c r="J6241" s="151">
        <v>0</v>
      </c>
      <c r="K6241" s="151">
        <v>0</v>
      </c>
      <c r="L6241" s="151">
        <v>0</v>
      </c>
      <c r="M6241" s="151">
        <v>0</v>
      </c>
      <c r="N6241" s="151">
        <v>0</v>
      </c>
      <c r="O6241" s="151">
        <v>0</v>
      </c>
      <c r="P6241" s="151">
        <v>0</v>
      </c>
    </row>
    <row r="6242" spans="1:16" ht="22" customHeight="1" x14ac:dyDescent="0.2">
      <c r="A6242" s="150" t="s">
        <v>7071</v>
      </c>
      <c r="B6242" s="151">
        <v>1.4992203615619838E-4</v>
      </c>
      <c r="C6242" s="151">
        <v>0</v>
      </c>
      <c r="D6242" s="151">
        <v>8.036146803430917E-5</v>
      </c>
      <c r="E6242" s="151">
        <v>0</v>
      </c>
      <c r="F6242" s="151">
        <v>0</v>
      </c>
      <c r="G6242" s="151">
        <v>0</v>
      </c>
      <c r="H6242" s="151">
        <v>1.7947784717199937E-4</v>
      </c>
      <c r="I6242" s="151">
        <v>0</v>
      </c>
      <c r="J6242" s="151">
        <v>2.0702516638139182E-4</v>
      </c>
      <c r="K6242" s="151">
        <v>1.6934048568109349E-4</v>
      </c>
      <c r="L6242" s="151">
        <v>1.8120976447742539E-4</v>
      </c>
      <c r="M6242" s="151">
        <v>0</v>
      </c>
      <c r="N6242" s="151">
        <v>1.9042266811083428E-4</v>
      </c>
      <c r="O6242" s="151">
        <v>1.4815579468696019E-4</v>
      </c>
      <c r="P6242" s="151">
        <v>1.192563259435115E-4</v>
      </c>
    </row>
    <row r="6243" spans="1:16" ht="22" customHeight="1" x14ac:dyDescent="0.2">
      <c r="A6243" s="150" t="s">
        <v>7072</v>
      </c>
      <c r="B6243" s="151">
        <v>1.3492983254057855E-3</v>
      </c>
      <c r="C6243" s="151">
        <v>9.8848026495795631E-4</v>
      </c>
      <c r="D6243" s="151">
        <v>8.0361468034309167E-4</v>
      </c>
      <c r="E6243" s="151">
        <v>7.9575831247924954E-4</v>
      </c>
      <c r="F6243" s="151">
        <v>8.8134253636501481E-4</v>
      </c>
      <c r="G6243" s="151">
        <v>8.4145456348242115E-4</v>
      </c>
      <c r="H6243" s="151">
        <v>1.6153006245479943E-3</v>
      </c>
      <c r="I6243" s="151">
        <v>8.8008602208710296E-4</v>
      </c>
      <c r="J6243" s="151">
        <v>1.5526887478604387E-3</v>
      </c>
      <c r="K6243" s="151">
        <v>1.016042914086561E-3</v>
      </c>
      <c r="L6243" s="151">
        <v>1.2684683513419777E-3</v>
      </c>
      <c r="M6243" s="151">
        <v>1.1962672804110128E-3</v>
      </c>
      <c r="N6243" s="151">
        <v>9.140288069320045E-4</v>
      </c>
      <c r="O6243" s="151">
        <v>7.4077897343480096E-4</v>
      </c>
      <c r="P6243" s="151">
        <v>1.2720674767307894E-3</v>
      </c>
    </row>
    <row r="6244" spans="1:16" ht="22" customHeight="1" x14ac:dyDescent="0.2">
      <c r="A6244" s="150" t="s">
        <v>7073</v>
      </c>
      <c r="B6244" s="151">
        <v>0</v>
      </c>
      <c r="C6244" s="151">
        <v>0</v>
      </c>
      <c r="D6244" s="151">
        <v>0</v>
      </c>
      <c r="E6244" s="151">
        <v>0</v>
      </c>
      <c r="F6244" s="151">
        <v>0</v>
      </c>
      <c r="G6244" s="151">
        <v>0</v>
      </c>
      <c r="H6244" s="151">
        <v>0</v>
      </c>
      <c r="I6244" s="151">
        <v>9.7787335787455882E-5</v>
      </c>
      <c r="J6244" s="151">
        <v>0</v>
      </c>
      <c r="K6244" s="151">
        <v>0</v>
      </c>
      <c r="L6244" s="151">
        <v>0</v>
      </c>
      <c r="M6244" s="151">
        <v>0</v>
      </c>
      <c r="N6244" s="151">
        <v>0</v>
      </c>
      <c r="O6244" s="151">
        <v>0</v>
      </c>
      <c r="P6244" s="151">
        <v>0</v>
      </c>
    </row>
    <row r="6245" spans="1:16" ht="22" customHeight="1" x14ac:dyDescent="0.2">
      <c r="A6245" s="150" t="s">
        <v>7074</v>
      </c>
      <c r="B6245" s="151">
        <v>0</v>
      </c>
      <c r="C6245" s="151">
        <v>1.6474671082632603E-4</v>
      </c>
      <c r="D6245" s="151">
        <v>0</v>
      </c>
      <c r="E6245" s="151">
        <v>1.7683518055094436E-4</v>
      </c>
      <c r="F6245" s="151">
        <v>0</v>
      </c>
      <c r="G6245" s="151">
        <v>1.6829091269648423E-4</v>
      </c>
      <c r="H6245" s="151">
        <v>0</v>
      </c>
      <c r="I6245" s="151">
        <v>0</v>
      </c>
      <c r="J6245" s="151">
        <v>0</v>
      </c>
      <c r="K6245" s="151">
        <v>0</v>
      </c>
      <c r="L6245" s="151">
        <v>0</v>
      </c>
      <c r="M6245" s="151">
        <v>0</v>
      </c>
      <c r="N6245" s="151">
        <v>0</v>
      </c>
      <c r="O6245" s="151">
        <v>0</v>
      </c>
      <c r="P6245" s="151">
        <v>0</v>
      </c>
    </row>
    <row r="6246" spans="1:16" ht="22" customHeight="1" x14ac:dyDescent="0.2">
      <c r="A6246" s="150" t="s">
        <v>7075</v>
      </c>
      <c r="B6246" s="151">
        <v>0</v>
      </c>
      <c r="C6246" s="151">
        <v>0</v>
      </c>
      <c r="D6246" s="151">
        <v>8.036146803430917E-5</v>
      </c>
      <c r="E6246" s="151">
        <v>1.7683518055094436E-4</v>
      </c>
      <c r="F6246" s="151">
        <v>0</v>
      </c>
      <c r="G6246" s="151">
        <v>1.6829091269648423E-4</v>
      </c>
      <c r="H6246" s="151">
        <v>0</v>
      </c>
      <c r="I6246" s="151">
        <v>9.7787335787455882E-5</v>
      </c>
      <c r="J6246" s="151">
        <v>0</v>
      </c>
      <c r="K6246" s="151">
        <v>0</v>
      </c>
      <c r="L6246" s="151">
        <v>0</v>
      </c>
      <c r="M6246" s="151">
        <v>1.7089532577300182E-4</v>
      </c>
      <c r="N6246" s="151">
        <v>3.808453362216685E-5</v>
      </c>
      <c r="O6246" s="151">
        <v>0</v>
      </c>
      <c r="P6246" s="151">
        <v>0</v>
      </c>
    </row>
    <row r="6247" spans="1:16" ht="22" customHeight="1" x14ac:dyDescent="0.2">
      <c r="A6247" s="150" t="s">
        <v>7076</v>
      </c>
      <c r="B6247" s="151">
        <v>0</v>
      </c>
      <c r="C6247" s="151">
        <v>1.6474671082632603E-4</v>
      </c>
      <c r="D6247" s="151">
        <v>0</v>
      </c>
      <c r="E6247" s="151">
        <v>1.7683518055094436E-4</v>
      </c>
      <c r="F6247" s="151">
        <v>0</v>
      </c>
      <c r="G6247" s="151">
        <v>1.6829091269648423E-4</v>
      </c>
      <c r="H6247" s="151">
        <v>0</v>
      </c>
      <c r="I6247" s="151">
        <v>1.9557467157491176E-4</v>
      </c>
      <c r="J6247" s="151">
        <v>0</v>
      </c>
      <c r="K6247" s="151">
        <v>3.3868097136218698E-4</v>
      </c>
      <c r="L6247" s="151">
        <v>0</v>
      </c>
      <c r="M6247" s="151">
        <v>3.4179065154600364E-4</v>
      </c>
      <c r="N6247" s="151">
        <v>0</v>
      </c>
      <c r="O6247" s="151">
        <v>0</v>
      </c>
      <c r="P6247" s="151">
        <v>0</v>
      </c>
    </row>
    <row r="6248" spans="1:16" ht="22" customHeight="1" x14ac:dyDescent="0.2">
      <c r="A6248" s="150" t="s">
        <v>7077</v>
      </c>
      <c r="B6248" s="151">
        <v>0</v>
      </c>
      <c r="C6248" s="151">
        <v>0</v>
      </c>
      <c r="D6248" s="151">
        <v>0</v>
      </c>
      <c r="E6248" s="151">
        <v>2.6525277082641653E-4</v>
      </c>
      <c r="F6248" s="151">
        <v>0</v>
      </c>
      <c r="G6248" s="151">
        <v>3.3658182539296846E-4</v>
      </c>
      <c r="H6248" s="151">
        <v>0</v>
      </c>
      <c r="I6248" s="151">
        <v>3.9114934314982353E-4</v>
      </c>
      <c r="J6248" s="151">
        <v>0</v>
      </c>
      <c r="K6248" s="151">
        <v>5.0802145704328049E-4</v>
      </c>
      <c r="L6248" s="151">
        <v>0</v>
      </c>
      <c r="M6248" s="151">
        <v>3.4179065154600364E-4</v>
      </c>
      <c r="N6248" s="151">
        <v>0</v>
      </c>
      <c r="O6248" s="151">
        <v>0</v>
      </c>
      <c r="P6248" s="151">
        <v>0</v>
      </c>
    </row>
    <row r="6249" spans="1:16" ht="22" customHeight="1" x14ac:dyDescent="0.2">
      <c r="A6249" s="150" t="s">
        <v>7078</v>
      </c>
      <c r="B6249" s="151">
        <v>5.996881446247935E-4</v>
      </c>
      <c r="C6249" s="151">
        <v>0</v>
      </c>
      <c r="D6249" s="151">
        <v>4.8216880820585499E-4</v>
      </c>
      <c r="E6249" s="151">
        <v>0</v>
      </c>
      <c r="F6249" s="151">
        <v>5.8756169091000988E-4</v>
      </c>
      <c r="G6249" s="151">
        <v>0</v>
      </c>
      <c r="H6249" s="151">
        <v>0</v>
      </c>
      <c r="I6249" s="151">
        <v>0</v>
      </c>
      <c r="J6249" s="151">
        <v>0</v>
      </c>
      <c r="K6249" s="151">
        <v>0</v>
      </c>
      <c r="L6249" s="151">
        <v>0</v>
      </c>
      <c r="M6249" s="151">
        <v>0</v>
      </c>
      <c r="N6249" s="151">
        <v>3.8084533622166855E-4</v>
      </c>
      <c r="O6249" s="151">
        <v>4.4446738406088058E-4</v>
      </c>
      <c r="P6249" s="151">
        <v>4.3727319512620888E-4</v>
      </c>
    </row>
    <row r="6250" spans="1:16" ht="22" customHeight="1" x14ac:dyDescent="0.2">
      <c r="A6250" s="150" t="s">
        <v>7079</v>
      </c>
      <c r="B6250" s="151">
        <v>1.4992203615619838E-4</v>
      </c>
      <c r="C6250" s="151">
        <v>0</v>
      </c>
      <c r="D6250" s="151">
        <v>2.410844041029275E-4</v>
      </c>
      <c r="E6250" s="151">
        <v>0</v>
      </c>
      <c r="F6250" s="151">
        <v>1.4689042272750247E-4</v>
      </c>
      <c r="G6250" s="151">
        <v>0</v>
      </c>
      <c r="H6250" s="151">
        <v>0</v>
      </c>
      <c r="I6250" s="151">
        <v>0</v>
      </c>
      <c r="J6250" s="151">
        <v>0</v>
      </c>
      <c r="K6250" s="151">
        <v>0</v>
      </c>
      <c r="L6250" s="151">
        <v>0</v>
      </c>
      <c r="M6250" s="151">
        <v>0</v>
      </c>
      <c r="N6250" s="151">
        <v>2.2850720173300113E-4</v>
      </c>
      <c r="O6250" s="151">
        <v>1.4815579468696019E-4</v>
      </c>
      <c r="P6250" s="151">
        <v>2.3851265188702301E-4</v>
      </c>
    </row>
    <row r="6251" spans="1:16" ht="22" customHeight="1" x14ac:dyDescent="0.2">
      <c r="A6251" s="150" t="s">
        <v>7080</v>
      </c>
      <c r="B6251" s="151">
        <v>5.996881446247935E-4</v>
      </c>
      <c r="C6251" s="151">
        <v>0</v>
      </c>
      <c r="D6251" s="151">
        <v>5.625302762401642E-4</v>
      </c>
      <c r="E6251" s="151">
        <v>0</v>
      </c>
      <c r="F6251" s="151">
        <v>7.3445211363751229E-4</v>
      </c>
      <c r="G6251" s="151">
        <v>0</v>
      </c>
      <c r="H6251" s="151">
        <v>0</v>
      </c>
      <c r="I6251" s="151">
        <v>0</v>
      </c>
      <c r="J6251" s="151">
        <v>0</v>
      </c>
      <c r="K6251" s="151">
        <v>0</v>
      </c>
      <c r="L6251" s="151">
        <v>0</v>
      </c>
      <c r="M6251" s="151">
        <v>0</v>
      </c>
      <c r="N6251" s="151">
        <v>3.808453362216685E-5</v>
      </c>
      <c r="O6251" s="151">
        <v>0</v>
      </c>
      <c r="P6251" s="151">
        <v>2.3851265188702301E-4</v>
      </c>
    </row>
    <row r="6252" spans="1:16" ht="22" customHeight="1" x14ac:dyDescent="0.2">
      <c r="A6252" s="150" t="s">
        <v>7081</v>
      </c>
      <c r="B6252" s="151">
        <v>1.5170682230091501E-4</v>
      </c>
      <c r="C6252" s="151">
        <v>1.6670798119330612E-4</v>
      </c>
      <c r="D6252" s="151">
        <v>1.626363043551495E-4</v>
      </c>
      <c r="E6252" s="151">
        <v>1.7894036127178892E-4</v>
      </c>
      <c r="F6252" s="151">
        <v>1.4863911823616321E-4</v>
      </c>
      <c r="G6252" s="151">
        <v>1.7029437594287094E-4</v>
      </c>
      <c r="H6252" s="151">
        <v>3.6322897641952249E-4</v>
      </c>
      <c r="I6252" s="151">
        <v>1.9790294147461308E-4</v>
      </c>
      <c r="J6252" s="151">
        <v>1.04744875847728E-4</v>
      </c>
      <c r="K6252" s="151">
        <v>1.7135644384396365E-4</v>
      </c>
      <c r="L6252" s="151">
        <v>1.8336702357834713E-4</v>
      </c>
      <c r="M6252" s="151">
        <v>3.4585958787393222E-4</v>
      </c>
      <c r="N6252" s="151">
        <v>2.3122752556315588E-4</v>
      </c>
      <c r="O6252" s="151">
        <v>1.4991955414751923E-4</v>
      </c>
      <c r="P6252" s="151">
        <v>1.2067604410950569E-4</v>
      </c>
    </row>
    <row r="6253" spans="1:16" ht="22" customHeight="1" x14ac:dyDescent="0.2">
      <c r="A6253" s="150" t="s">
        <v>7082</v>
      </c>
      <c r="B6253" s="151">
        <v>0</v>
      </c>
      <c r="C6253" s="151">
        <v>1.6670798119330612E-4</v>
      </c>
      <c r="D6253" s="151">
        <v>8.1318152177574751E-5</v>
      </c>
      <c r="E6253" s="151">
        <v>8.9470180635894462E-5</v>
      </c>
      <c r="F6253" s="151">
        <v>0</v>
      </c>
      <c r="G6253" s="151">
        <v>0</v>
      </c>
      <c r="H6253" s="151">
        <v>1.8161448820976125E-4</v>
      </c>
      <c r="I6253" s="151">
        <v>1.9790294147461308E-4</v>
      </c>
      <c r="J6253" s="151">
        <v>2.09489751695456E-4</v>
      </c>
      <c r="K6253" s="151">
        <v>1.7135644384396365E-4</v>
      </c>
      <c r="L6253" s="151">
        <v>1.8336702357834713E-4</v>
      </c>
      <c r="M6253" s="151">
        <v>0</v>
      </c>
      <c r="N6253" s="151">
        <v>1.5415168370877058E-4</v>
      </c>
      <c r="O6253" s="151">
        <v>0</v>
      </c>
      <c r="P6253" s="151">
        <v>1.2067604410950569E-4</v>
      </c>
    </row>
    <row r="6254" spans="1:16" ht="22" customHeight="1" x14ac:dyDescent="0.2">
      <c r="A6254" s="150" t="s">
        <v>7083</v>
      </c>
      <c r="B6254" s="151">
        <v>1.5170682230091501E-4</v>
      </c>
      <c r="C6254" s="151">
        <v>3.3341596238661223E-4</v>
      </c>
      <c r="D6254" s="151">
        <v>1.626363043551495E-4</v>
      </c>
      <c r="E6254" s="151">
        <v>4.473509031794723E-4</v>
      </c>
      <c r="F6254" s="151">
        <v>1.4863911823616321E-4</v>
      </c>
      <c r="G6254" s="151">
        <v>5.1088312782861277E-4</v>
      </c>
      <c r="H6254" s="151">
        <v>1.8161448820976125E-4</v>
      </c>
      <c r="I6254" s="151">
        <v>2.9685441221191964E-4</v>
      </c>
      <c r="J6254" s="151">
        <v>2.09489751695456E-4</v>
      </c>
      <c r="K6254" s="151">
        <v>1.7135644384396365E-4</v>
      </c>
      <c r="L6254" s="151">
        <v>1.8336702357834713E-4</v>
      </c>
      <c r="M6254" s="151">
        <v>5.187893818108983E-4</v>
      </c>
      <c r="N6254" s="151">
        <v>2.3122752556315588E-4</v>
      </c>
      <c r="O6254" s="151">
        <v>1.4991955414751923E-4</v>
      </c>
      <c r="P6254" s="151">
        <v>0</v>
      </c>
    </row>
    <row r="6255" spans="1:16" ht="22" customHeight="1" x14ac:dyDescent="0.2">
      <c r="A6255" s="150" t="s">
        <v>7084</v>
      </c>
      <c r="B6255" s="151">
        <v>7.5853411150457505E-4</v>
      </c>
      <c r="C6255" s="151">
        <v>1.3336638495464489E-3</v>
      </c>
      <c r="D6255" s="151">
        <v>5.6922706524302328E-4</v>
      </c>
      <c r="E6255" s="151">
        <v>8.0523162572305009E-4</v>
      </c>
      <c r="F6255" s="151">
        <v>5.9455647294465283E-4</v>
      </c>
      <c r="G6255" s="151">
        <v>1.0217662556572255E-3</v>
      </c>
      <c r="H6255" s="151">
        <v>9.080724410488062E-4</v>
      </c>
      <c r="I6255" s="151">
        <v>1.0884661781103721E-3</v>
      </c>
      <c r="J6255" s="151">
        <v>1.3616833860204641E-3</v>
      </c>
      <c r="K6255" s="151">
        <v>1.0281386630637819E-3</v>
      </c>
      <c r="L6255" s="151">
        <v>9.1683511789173561E-4</v>
      </c>
      <c r="M6255" s="151">
        <v>1.3834383514957289E-3</v>
      </c>
      <c r="N6255" s="151">
        <v>8.0929633947104561E-4</v>
      </c>
      <c r="O6255" s="151">
        <v>1.0494368790326346E-3</v>
      </c>
      <c r="P6255" s="151">
        <v>5.6315487251102649E-4</v>
      </c>
    </row>
    <row r="6256" spans="1:16" ht="22" customHeight="1" x14ac:dyDescent="0.2">
      <c r="A6256" s="150" t="s">
        <v>7085</v>
      </c>
      <c r="B6256" s="151">
        <v>3.0341364460183002E-4</v>
      </c>
      <c r="C6256" s="151">
        <v>3.0007436614795098E-3</v>
      </c>
      <c r="D6256" s="151">
        <v>3.25272608710299E-4</v>
      </c>
      <c r="E6256" s="151">
        <v>3.1314563222563066E-3</v>
      </c>
      <c r="F6256" s="151">
        <v>1.4863911823616321E-4</v>
      </c>
      <c r="G6256" s="151">
        <v>3.4058875188574186E-3</v>
      </c>
      <c r="H6256" s="151">
        <v>9.080724410488062E-4</v>
      </c>
      <c r="I6256" s="151">
        <v>3.0674955928565034E-3</v>
      </c>
      <c r="J6256" s="151">
        <v>6.2846925508636803E-4</v>
      </c>
      <c r="K6256" s="151">
        <v>2.3989902138154911E-3</v>
      </c>
      <c r="L6256" s="151">
        <v>3.6673404715669426E-4</v>
      </c>
      <c r="M6256" s="151">
        <v>3.6315256726762884E-3</v>
      </c>
      <c r="N6256" s="151">
        <v>6.1660673483508233E-4</v>
      </c>
      <c r="O6256" s="151">
        <v>5.996782165900769E-4</v>
      </c>
      <c r="P6256" s="151">
        <v>4.8270417643802275E-4</v>
      </c>
    </row>
    <row r="6257" spans="1:16" ht="22" customHeight="1" x14ac:dyDescent="0.2">
      <c r="A6257" s="150" t="s">
        <v>7086</v>
      </c>
      <c r="B6257" s="151">
        <v>0</v>
      </c>
      <c r="C6257" s="151">
        <v>0</v>
      </c>
      <c r="D6257" s="151">
        <v>0</v>
      </c>
      <c r="E6257" s="151">
        <v>8.9470180635894462E-5</v>
      </c>
      <c r="F6257" s="151">
        <v>0</v>
      </c>
      <c r="G6257" s="151">
        <v>1.7029437594287094E-4</v>
      </c>
      <c r="H6257" s="151">
        <v>0</v>
      </c>
      <c r="I6257" s="151">
        <v>9.8951470737306538E-5</v>
      </c>
      <c r="J6257" s="151">
        <v>0</v>
      </c>
      <c r="K6257" s="151">
        <v>5.1406933153189094E-4</v>
      </c>
      <c r="L6257" s="151">
        <v>0</v>
      </c>
      <c r="M6257" s="151">
        <v>1.7292979393696611E-4</v>
      </c>
      <c r="N6257" s="151">
        <v>1.1561376278157794E-4</v>
      </c>
      <c r="O6257" s="151">
        <v>1.4991955414751923E-4</v>
      </c>
      <c r="P6257" s="151">
        <v>4.0225348036501896E-5</v>
      </c>
    </row>
    <row r="6258" spans="1:16" ht="22" customHeight="1" x14ac:dyDescent="0.2">
      <c r="A6258" s="150" t="s">
        <v>7087</v>
      </c>
      <c r="B6258" s="151">
        <v>1.5170682230091501E-4</v>
      </c>
      <c r="C6258" s="151">
        <v>0</v>
      </c>
      <c r="D6258" s="151">
        <v>0</v>
      </c>
      <c r="E6258" s="151">
        <v>0</v>
      </c>
      <c r="F6258" s="151">
        <v>0</v>
      </c>
      <c r="G6258" s="151">
        <v>0</v>
      </c>
      <c r="H6258" s="151">
        <v>0</v>
      </c>
      <c r="I6258" s="151">
        <v>0</v>
      </c>
      <c r="J6258" s="151">
        <v>0</v>
      </c>
      <c r="K6258" s="151">
        <v>0</v>
      </c>
      <c r="L6258" s="151">
        <v>0</v>
      </c>
      <c r="M6258" s="151">
        <v>0</v>
      </c>
      <c r="N6258" s="151">
        <v>0</v>
      </c>
      <c r="O6258" s="151">
        <v>0</v>
      </c>
      <c r="P6258" s="151">
        <v>1.2067604410950569E-4</v>
      </c>
    </row>
    <row r="6259" spans="1:16" ht="22" customHeight="1" x14ac:dyDescent="0.2">
      <c r="A6259" s="150" t="s">
        <v>7088</v>
      </c>
      <c r="B6259" s="151">
        <v>0</v>
      </c>
      <c r="C6259" s="151">
        <v>0</v>
      </c>
      <c r="D6259" s="151">
        <v>0</v>
      </c>
      <c r="E6259" s="151">
        <v>3.5788072254357785E-4</v>
      </c>
      <c r="F6259" s="151">
        <v>0</v>
      </c>
      <c r="G6259" s="151">
        <v>0</v>
      </c>
      <c r="H6259" s="151">
        <v>0</v>
      </c>
      <c r="I6259" s="151">
        <v>0</v>
      </c>
      <c r="J6259" s="151">
        <v>0</v>
      </c>
      <c r="K6259" s="151">
        <v>0</v>
      </c>
      <c r="L6259" s="151">
        <v>0</v>
      </c>
      <c r="M6259" s="151">
        <v>0</v>
      </c>
      <c r="N6259" s="151">
        <v>0</v>
      </c>
      <c r="O6259" s="151">
        <v>0</v>
      </c>
      <c r="P6259" s="151">
        <v>0</v>
      </c>
    </row>
    <row r="6260" spans="1:16" ht="22" customHeight="1" x14ac:dyDescent="0.2">
      <c r="A6260" s="150" t="s">
        <v>7089</v>
      </c>
      <c r="B6260" s="151">
        <v>1.0619477561064051E-3</v>
      </c>
      <c r="C6260" s="151">
        <v>1.0002478871598366E-3</v>
      </c>
      <c r="D6260" s="151">
        <v>6.50545217420598E-4</v>
      </c>
      <c r="E6260" s="151">
        <v>1.342052709538417E-3</v>
      </c>
      <c r="F6260" s="151">
        <v>1.3377520641254688E-3</v>
      </c>
      <c r="G6260" s="151">
        <v>1.1920606316000964E-3</v>
      </c>
      <c r="H6260" s="151">
        <v>1.2713014174683289E-3</v>
      </c>
      <c r="I6260" s="151">
        <v>1.3853205903222917E-3</v>
      </c>
      <c r="J6260" s="151">
        <v>1.04744875847728E-3</v>
      </c>
      <c r="K6260" s="151">
        <v>1.1994951069077455E-3</v>
      </c>
      <c r="L6260" s="151">
        <v>1.2835691650484298E-3</v>
      </c>
      <c r="M6260" s="151">
        <v>1.556368145432695E-3</v>
      </c>
      <c r="N6260" s="151">
        <v>1.1175997068885869E-3</v>
      </c>
      <c r="O6260" s="151">
        <v>1.1993564331801538E-3</v>
      </c>
      <c r="P6260" s="151">
        <v>1.0860843969855514E-3</v>
      </c>
    </row>
    <row r="6261" spans="1:16" ht="22" customHeight="1" x14ac:dyDescent="0.2">
      <c r="A6261" s="150" t="s">
        <v>7090</v>
      </c>
      <c r="B6261" s="151">
        <v>1.5170682230091501E-4</v>
      </c>
      <c r="C6261" s="151">
        <v>0</v>
      </c>
      <c r="D6261" s="151">
        <v>8.1318152177574751E-5</v>
      </c>
      <c r="E6261" s="151">
        <v>0</v>
      </c>
      <c r="F6261" s="151">
        <v>1.4863911823616321E-4</v>
      </c>
      <c r="G6261" s="151">
        <v>0</v>
      </c>
      <c r="H6261" s="151">
        <v>0</v>
      </c>
      <c r="I6261" s="151">
        <v>0</v>
      </c>
      <c r="J6261" s="151">
        <v>0</v>
      </c>
      <c r="K6261" s="151">
        <v>0</v>
      </c>
      <c r="L6261" s="151">
        <v>0</v>
      </c>
      <c r="M6261" s="151">
        <v>0</v>
      </c>
      <c r="N6261" s="151">
        <v>0</v>
      </c>
      <c r="O6261" s="151">
        <v>0</v>
      </c>
      <c r="P6261" s="151">
        <v>0</v>
      </c>
    </row>
    <row r="6262" spans="1:16" ht="22" customHeight="1" x14ac:dyDescent="0.2">
      <c r="A6262" s="150" t="s">
        <v>7091</v>
      </c>
      <c r="B6262" s="151">
        <v>4.6060384602205522E-4</v>
      </c>
      <c r="C6262" s="151">
        <v>0</v>
      </c>
      <c r="D6262" s="151">
        <v>4.1148944475399271E-4</v>
      </c>
      <c r="E6262" s="151">
        <v>1.8109626923891892E-4</v>
      </c>
      <c r="F6262" s="151">
        <v>3.0085990197199303E-4</v>
      </c>
      <c r="G6262" s="151">
        <v>1.7234611541206216E-4</v>
      </c>
      <c r="H6262" s="151">
        <v>5.5140784372120289E-4</v>
      </c>
      <c r="I6262" s="151">
        <v>3.004309713951958E-4</v>
      </c>
      <c r="J6262" s="151">
        <v>5.300343115186237E-4</v>
      </c>
      <c r="K6262" s="151">
        <v>1.7342097931196323E-4</v>
      </c>
      <c r="L6262" s="151">
        <v>3.7115252965255806E-4</v>
      </c>
      <c r="M6262" s="151">
        <v>1.750132854301826E-4</v>
      </c>
      <c r="N6262" s="151">
        <v>0</v>
      </c>
      <c r="O6262" s="151">
        <v>0</v>
      </c>
      <c r="P6262" s="151">
        <v>0</v>
      </c>
    </row>
    <row r="6263" spans="1:16" ht="22" customHeight="1" x14ac:dyDescent="0.2">
      <c r="A6263" s="150" t="s">
        <v>7092</v>
      </c>
      <c r="B6263" s="151">
        <v>1.2282769227254808E-3</v>
      </c>
      <c r="C6263" s="151">
        <v>5.0614953326160405E-4</v>
      </c>
      <c r="D6263" s="151">
        <v>1.481362001114374E-3</v>
      </c>
      <c r="E6263" s="151">
        <v>8.1493321157513512E-4</v>
      </c>
      <c r="F6263" s="151">
        <v>1.2034396078879721E-3</v>
      </c>
      <c r="G6263" s="151">
        <v>6.8938446164824863E-4</v>
      </c>
      <c r="H6263" s="151">
        <v>1.6542235311636086E-3</v>
      </c>
      <c r="I6263" s="151">
        <v>1.1015802284490513E-3</v>
      </c>
      <c r="J6263" s="151">
        <v>1.8021166591633204E-3</v>
      </c>
      <c r="K6263" s="151">
        <v>6.9368391724785293E-4</v>
      </c>
      <c r="L6263" s="151">
        <v>1.8557626482627902E-3</v>
      </c>
      <c r="M6263" s="151">
        <v>1.2250929980112779E-3</v>
      </c>
      <c r="N6263" s="151">
        <v>1.3650781629632096E-3</v>
      </c>
      <c r="O6263" s="151">
        <v>1.2138065106883486E-3</v>
      </c>
      <c r="P6263" s="151">
        <v>1.4248496774375372E-3</v>
      </c>
    </row>
    <row r="6264" spans="1:16" ht="22" customHeight="1" x14ac:dyDescent="0.2">
      <c r="A6264" s="150" t="s">
        <v>7093</v>
      </c>
      <c r="B6264" s="151">
        <v>0</v>
      </c>
      <c r="C6264" s="151">
        <v>1.6871651108720138E-4</v>
      </c>
      <c r="D6264" s="151">
        <v>0</v>
      </c>
      <c r="E6264" s="151">
        <v>1.8109626923891892E-4</v>
      </c>
      <c r="F6264" s="151">
        <v>0</v>
      </c>
      <c r="G6264" s="151">
        <v>1.7234611541206216E-4</v>
      </c>
      <c r="H6264" s="151">
        <v>0</v>
      </c>
      <c r="I6264" s="151">
        <v>1.0014365713173193E-4</v>
      </c>
      <c r="J6264" s="151">
        <v>0</v>
      </c>
      <c r="K6264" s="151">
        <v>1.7342097931196323E-4</v>
      </c>
      <c r="L6264" s="151">
        <v>0</v>
      </c>
      <c r="M6264" s="151">
        <v>1.750132854301826E-4</v>
      </c>
      <c r="N6264" s="151">
        <v>0</v>
      </c>
      <c r="O6264" s="151">
        <v>0</v>
      </c>
      <c r="P6264" s="151">
        <v>4.0709990783929631E-5</v>
      </c>
    </row>
    <row r="6265" spans="1:16" ht="22" customHeight="1" x14ac:dyDescent="0.2">
      <c r="A6265" s="150" t="s">
        <v>7094</v>
      </c>
      <c r="B6265" s="151">
        <v>0</v>
      </c>
      <c r="C6265" s="151">
        <v>0</v>
      </c>
      <c r="D6265" s="151">
        <v>0</v>
      </c>
      <c r="E6265" s="151">
        <v>9.0548134619459461E-5</v>
      </c>
      <c r="F6265" s="151">
        <v>0</v>
      </c>
      <c r="G6265" s="151">
        <v>0</v>
      </c>
      <c r="H6265" s="151">
        <v>1.838026145737343E-4</v>
      </c>
      <c r="I6265" s="151">
        <v>1.0014365713173193E-4</v>
      </c>
      <c r="J6265" s="151">
        <v>0</v>
      </c>
      <c r="K6265" s="151">
        <v>0</v>
      </c>
      <c r="L6265" s="151">
        <v>0</v>
      </c>
      <c r="M6265" s="151">
        <v>0</v>
      </c>
      <c r="N6265" s="151">
        <v>0</v>
      </c>
      <c r="O6265" s="151">
        <v>0</v>
      </c>
      <c r="P6265" s="151">
        <v>0</v>
      </c>
    </row>
    <row r="6266" spans="1:16" ht="22" customHeight="1" x14ac:dyDescent="0.2">
      <c r="A6266" s="150" t="s">
        <v>7095</v>
      </c>
      <c r="B6266" s="151">
        <v>0</v>
      </c>
      <c r="C6266" s="151">
        <v>0</v>
      </c>
      <c r="D6266" s="151">
        <v>1.6459577790159711E-4</v>
      </c>
      <c r="E6266" s="151">
        <v>0</v>
      </c>
      <c r="F6266" s="151">
        <v>1.5042995098599651E-4</v>
      </c>
      <c r="G6266" s="151">
        <v>0</v>
      </c>
      <c r="H6266" s="151">
        <v>0</v>
      </c>
      <c r="I6266" s="151">
        <v>1.0014365713173193E-4</v>
      </c>
      <c r="J6266" s="151">
        <v>0</v>
      </c>
      <c r="K6266" s="151">
        <v>0</v>
      </c>
      <c r="L6266" s="151">
        <v>0</v>
      </c>
      <c r="M6266" s="151">
        <v>0</v>
      </c>
      <c r="N6266" s="151">
        <v>7.8004466455040548E-5</v>
      </c>
      <c r="O6266" s="151">
        <v>0</v>
      </c>
      <c r="P6266" s="151">
        <v>0</v>
      </c>
    </row>
    <row r="6267" spans="1:16" ht="22" customHeight="1" x14ac:dyDescent="0.2">
      <c r="A6267" s="150" t="s">
        <v>7096</v>
      </c>
      <c r="B6267" s="151">
        <v>0</v>
      </c>
      <c r="C6267" s="151">
        <v>0</v>
      </c>
      <c r="D6267" s="151">
        <v>0</v>
      </c>
      <c r="E6267" s="151">
        <v>0</v>
      </c>
      <c r="F6267" s="151">
        <v>0</v>
      </c>
      <c r="G6267" s="151">
        <v>0</v>
      </c>
      <c r="H6267" s="151">
        <v>0</v>
      </c>
      <c r="I6267" s="151">
        <v>0</v>
      </c>
      <c r="J6267" s="151">
        <v>1.0729962891718479E-4</v>
      </c>
      <c r="K6267" s="151">
        <v>0</v>
      </c>
      <c r="L6267" s="151">
        <v>1.8783939000708731E-4</v>
      </c>
      <c r="M6267" s="151">
        <v>0</v>
      </c>
      <c r="N6267" s="151">
        <v>1.1843361065429935E-4</v>
      </c>
      <c r="O6267" s="151">
        <v>0</v>
      </c>
      <c r="P6267" s="151">
        <v>1.2361936225851802E-4</v>
      </c>
    </row>
    <row r="6268" spans="1:16" ht="22" customHeight="1" x14ac:dyDescent="0.2">
      <c r="A6268" s="150" t="s">
        <v>7097</v>
      </c>
      <c r="B6268" s="151">
        <v>0</v>
      </c>
      <c r="C6268" s="151">
        <v>0</v>
      </c>
      <c r="D6268" s="151">
        <v>0</v>
      </c>
      <c r="E6268" s="151">
        <v>0</v>
      </c>
      <c r="F6268" s="151">
        <v>0</v>
      </c>
      <c r="G6268" s="151">
        <v>0</v>
      </c>
      <c r="H6268" s="151">
        <v>0</v>
      </c>
      <c r="I6268" s="151">
        <v>0</v>
      </c>
      <c r="J6268" s="151">
        <v>1.0729962891718479E-4</v>
      </c>
      <c r="K6268" s="151">
        <v>0</v>
      </c>
      <c r="L6268" s="151">
        <v>0</v>
      </c>
      <c r="M6268" s="151">
        <v>0</v>
      </c>
      <c r="N6268" s="151">
        <v>3.9477870218099791E-5</v>
      </c>
      <c r="O6268" s="151">
        <v>0</v>
      </c>
      <c r="P6268" s="151">
        <v>8.2412908172345347E-5</v>
      </c>
    </row>
    <row r="6269" spans="1:16" ht="22" customHeight="1" x14ac:dyDescent="0.2">
      <c r="A6269" s="150" t="s">
        <v>7098</v>
      </c>
      <c r="B6269" s="151">
        <v>0</v>
      </c>
      <c r="C6269" s="151">
        <v>0</v>
      </c>
      <c r="D6269" s="151">
        <v>0</v>
      </c>
      <c r="E6269" s="151">
        <v>0</v>
      </c>
      <c r="F6269" s="151">
        <v>0</v>
      </c>
      <c r="G6269" s="151">
        <v>0</v>
      </c>
      <c r="H6269" s="151">
        <v>0</v>
      </c>
      <c r="I6269" s="151">
        <v>0</v>
      </c>
      <c r="J6269" s="151">
        <v>0</v>
      </c>
      <c r="K6269" s="151">
        <v>0</v>
      </c>
      <c r="L6269" s="151">
        <v>0</v>
      </c>
      <c r="M6269" s="151">
        <v>0</v>
      </c>
      <c r="N6269" s="151">
        <v>7.8955740436199582E-5</v>
      </c>
      <c r="O6269" s="151">
        <v>0</v>
      </c>
      <c r="P6269" s="151">
        <v>0</v>
      </c>
    </row>
    <row r="6270" spans="1:16" ht="22" customHeight="1" x14ac:dyDescent="0.2">
      <c r="A6270" s="150" t="s">
        <v>7099</v>
      </c>
      <c r="B6270" s="151">
        <v>0</v>
      </c>
      <c r="C6270" s="151">
        <v>0</v>
      </c>
      <c r="D6270" s="151">
        <v>0</v>
      </c>
      <c r="E6270" s="151">
        <v>0</v>
      </c>
      <c r="F6270" s="151">
        <v>0</v>
      </c>
      <c r="G6270" s="151">
        <v>0</v>
      </c>
      <c r="H6270" s="151">
        <v>0</v>
      </c>
      <c r="I6270" s="151">
        <v>0</v>
      </c>
      <c r="J6270" s="151">
        <v>0</v>
      </c>
      <c r="K6270" s="151">
        <v>0</v>
      </c>
      <c r="L6270" s="151">
        <v>0</v>
      </c>
      <c r="M6270" s="151">
        <v>0</v>
      </c>
      <c r="N6270" s="151">
        <v>7.8955740436199582E-5</v>
      </c>
      <c r="O6270" s="151">
        <v>0</v>
      </c>
      <c r="P6270" s="151">
        <v>0</v>
      </c>
    </row>
    <row r="6271" spans="1:16" ht="22" customHeight="1" x14ac:dyDescent="0.2">
      <c r="A6271" s="150" t="s">
        <v>7100</v>
      </c>
      <c r="B6271" s="151">
        <v>0</v>
      </c>
      <c r="C6271" s="151">
        <v>0</v>
      </c>
      <c r="D6271" s="151">
        <v>8.3301521742881464E-5</v>
      </c>
      <c r="E6271" s="151">
        <v>0</v>
      </c>
      <c r="F6271" s="151">
        <v>0</v>
      </c>
      <c r="G6271" s="151">
        <v>0</v>
      </c>
      <c r="H6271" s="151">
        <v>0</v>
      </c>
      <c r="I6271" s="151">
        <v>0</v>
      </c>
      <c r="J6271" s="151">
        <v>1.0729962891718479E-4</v>
      </c>
      <c r="K6271" s="151">
        <v>0</v>
      </c>
      <c r="L6271" s="151">
        <v>1.8783939000708731E-4</v>
      </c>
      <c r="M6271" s="151">
        <v>0</v>
      </c>
      <c r="N6271" s="151">
        <v>1.5791148087239916E-4</v>
      </c>
      <c r="O6271" s="151">
        <v>3.0715225727784431E-4</v>
      </c>
      <c r="P6271" s="151">
        <v>1.6482581634469069E-4</v>
      </c>
    </row>
    <row r="6272" spans="1:16" ht="22" customHeight="1" x14ac:dyDescent="0.2">
      <c r="A6272" s="150" t="s">
        <v>7101</v>
      </c>
      <c r="B6272" s="151">
        <v>0</v>
      </c>
      <c r="C6272" s="151">
        <v>0</v>
      </c>
      <c r="D6272" s="151">
        <v>0</v>
      </c>
      <c r="E6272" s="151">
        <v>0</v>
      </c>
      <c r="F6272" s="151">
        <v>0</v>
      </c>
      <c r="G6272" s="151">
        <v>0</v>
      </c>
      <c r="H6272" s="151">
        <v>0</v>
      </c>
      <c r="I6272" s="151">
        <v>1.0136492124309452E-4</v>
      </c>
      <c r="J6272" s="151">
        <v>0</v>
      </c>
      <c r="K6272" s="151">
        <v>0</v>
      </c>
      <c r="L6272" s="151">
        <v>0</v>
      </c>
      <c r="M6272" s="151">
        <v>1.7714759378908727E-4</v>
      </c>
      <c r="N6272" s="151">
        <v>7.8955740436199582E-5</v>
      </c>
      <c r="O6272" s="151">
        <v>0</v>
      </c>
      <c r="P6272" s="151">
        <v>4.1206454086172673E-5</v>
      </c>
    </row>
    <row r="6273" spans="1:16" ht="22" customHeight="1" x14ac:dyDescent="0.2">
      <c r="A6273" s="150" t="s">
        <v>7102</v>
      </c>
      <c r="B6273" s="151">
        <v>3.1081397739699668E-4</v>
      </c>
      <c r="C6273" s="151">
        <v>5.1232208854528217E-4</v>
      </c>
      <c r="D6273" s="151">
        <v>4.9980913045728867E-4</v>
      </c>
      <c r="E6273" s="151">
        <v>1.0081761817995914E-3</v>
      </c>
      <c r="F6273" s="151">
        <v>3.0452892516677341E-4</v>
      </c>
      <c r="G6273" s="151">
        <v>6.9779158922932485E-4</v>
      </c>
      <c r="H6273" s="151">
        <v>7.4417643949365592E-4</v>
      </c>
      <c r="I6273" s="151">
        <v>9.122842911878506E-4</v>
      </c>
      <c r="J6273" s="151">
        <v>1.0729962891718478E-3</v>
      </c>
      <c r="K6273" s="151">
        <v>5.2660760791071754E-4</v>
      </c>
      <c r="L6273" s="151">
        <v>7.5135756002834924E-4</v>
      </c>
      <c r="M6273" s="151">
        <v>7.0859037515634906E-4</v>
      </c>
      <c r="N6273" s="151">
        <v>4.3425657239909768E-4</v>
      </c>
      <c r="O6273" s="151">
        <v>4.6072838591676641E-4</v>
      </c>
      <c r="P6273" s="151">
        <v>4.5327099494789943E-4</v>
      </c>
    </row>
    <row r="6274" spans="1:16" ht="22" customHeight="1" x14ac:dyDescent="0.2">
      <c r="A6274" s="150" t="s">
        <v>7103</v>
      </c>
      <c r="B6274" s="151">
        <v>1.5540698869849832E-3</v>
      </c>
      <c r="C6274" s="151">
        <v>0</v>
      </c>
      <c r="D6274" s="151">
        <v>1.4994273913718661E-3</v>
      </c>
      <c r="E6274" s="151">
        <v>0</v>
      </c>
      <c r="F6274" s="151">
        <v>1.6749090884172538E-3</v>
      </c>
      <c r="G6274" s="151">
        <v>3.4889579461466243E-4</v>
      </c>
      <c r="H6274" s="151">
        <v>1.8604410987341398E-4</v>
      </c>
      <c r="I6274" s="151">
        <v>0</v>
      </c>
      <c r="J6274" s="151">
        <v>2.1459925783436957E-4</v>
      </c>
      <c r="K6274" s="151">
        <v>0</v>
      </c>
      <c r="L6274" s="151">
        <v>3.7567878001417462E-4</v>
      </c>
      <c r="M6274" s="151">
        <v>0</v>
      </c>
      <c r="N6274" s="151">
        <v>9.4746888523439482E-4</v>
      </c>
      <c r="O6274" s="151">
        <v>7.6788064319461072E-4</v>
      </c>
      <c r="P6274" s="151">
        <v>6.5930326537876277E-4</v>
      </c>
    </row>
    <row r="6275" spans="1:16" ht="22" customHeight="1" x14ac:dyDescent="0.2">
      <c r="A6275" s="150" t="s">
        <v>7104</v>
      </c>
      <c r="B6275" s="151">
        <v>0</v>
      </c>
      <c r="C6275" s="151">
        <v>0</v>
      </c>
      <c r="D6275" s="151">
        <v>0</v>
      </c>
      <c r="E6275" s="151">
        <v>0</v>
      </c>
      <c r="F6275" s="151">
        <v>0</v>
      </c>
      <c r="G6275" s="151">
        <v>0</v>
      </c>
      <c r="H6275" s="151">
        <v>0</v>
      </c>
      <c r="I6275" s="151">
        <v>0</v>
      </c>
      <c r="J6275" s="151">
        <v>0</v>
      </c>
      <c r="K6275" s="151">
        <v>0</v>
      </c>
      <c r="L6275" s="151">
        <v>0</v>
      </c>
      <c r="M6275" s="151">
        <v>1.793346011198167E-4</v>
      </c>
      <c r="N6275" s="151">
        <v>0</v>
      </c>
      <c r="O6275" s="151">
        <v>0</v>
      </c>
      <c r="P6275" s="151">
        <v>0</v>
      </c>
    </row>
    <row r="6276" spans="1:16" ht="22" customHeight="1" x14ac:dyDescent="0.2">
      <c r="A6276" s="150" t="s">
        <v>7105</v>
      </c>
      <c r="B6276" s="151">
        <v>0</v>
      </c>
      <c r="C6276" s="151">
        <v>1.7288235086713227E-4</v>
      </c>
      <c r="D6276" s="151">
        <v>0</v>
      </c>
      <c r="E6276" s="151">
        <v>1.8556778205963296E-4</v>
      </c>
      <c r="F6276" s="151">
        <v>0</v>
      </c>
      <c r="G6276" s="151">
        <v>1.7660157505186615E-4</v>
      </c>
      <c r="H6276" s="151">
        <v>0</v>
      </c>
      <c r="I6276" s="151">
        <v>1.0261634002387346E-4</v>
      </c>
      <c r="J6276" s="151">
        <v>2.1724863138788031E-4</v>
      </c>
      <c r="K6276" s="151">
        <v>1.7770297880114749E-4</v>
      </c>
      <c r="L6276" s="151">
        <v>0</v>
      </c>
      <c r="M6276" s="151">
        <v>1.793346011198167E-4</v>
      </c>
      <c r="N6276" s="151">
        <v>0</v>
      </c>
      <c r="O6276" s="151">
        <v>0</v>
      </c>
      <c r="P6276" s="151">
        <v>0</v>
      </c>
    </row>
    <row r="6277" spans="1:16" ht="22" customHeight="1" x14ac:dyDescent="0.2">
      <c r="A6277" s="150" t="s">
        <v>7106</v>
      </c>
      <c r="B6277" s="151">
        <v>1.5732559349724521E-4</v>
      </c>
      <c r="C6277" s="151">
        <v>6.9152940346852907E-4</v>
      </c>
      <c r="D6277" s="151">
        <v>2.5298980677467697E-4</v>
      </c>
      <c r="E6277" s="151">
        <v>9.2783891029816481E-4</v>
      </c>
      <c r="F6277" s="151">
        <v>1.5414427076342852E-4</v>
      </c>
      <c r="G6277" s="151">
        <v>1.059609450311197E-3</v>
      </c>
      <c r="H6277" s="151">
        <v>1.883409507360487E-4</v>
      </c>
      <c r="I6277" s="151">
        <v>9.2354706021486113E-4</v>
      </c>
      <c r="J6277" s="151">
        <v>3.2587294708182047E-4</v>
      </c>
      <c r="K6277" s="151">
        <v>5.3310893640344244E-4</v>
      </c>
      <c r="L6277" s="151">
        <v>1.9015839482198961E-4</v>
      </c>
      <c r="M6277" s="151">
        <v>7.1733840447926679E-4</v>
      </c>
      <c r="N6277" s="151">
        <v>2.7975675932332441E-4</v>
      </c>
      <c r="O6277" s="151">
        <v>1.5547213022705698E-4</v>
      </c>
      <c r="P6277" s="151">
        <v>3.754365816740177E-4</v>
      </c>
    </row>
    <row r="6278" spans="1:16" ht="22" customHeight="1" x14ac:dyDescent="0.2">
      <c r="A6278" s="150" t="s">
        <v>7107</v>
      </c>
      <c r="B6278" s="151">
        <v>0</v>
      </c>
      <c r="C6278" s="151">
        <v>3.4576470173426453E-4</v>
      </c>
      <c r="D6278" s="151">
        <v>8.4329935591559004E-5</v>
      </c>
      <c r="E6278" s="151">
        <v>2.7835167308944944E-4</v>
      </c>
      <c r="F6278" s="151">
        <v>0</v>
      </c>
      <c r="G6278" s="151">
        <v>3.532031501037323E-4</v>
      </c>
      <c r="H6278" s="151">
        <v>0</v>
      </c>
      <c r="I6278" s="151">
        <v>3.0784902007162038E-4</v>
      </c>
      <c r="J6278" s="151">
        <v>0</v>
      </c>
      <c r="K6278" s="151">
        <v>3.5540595760229498E-4</v>
      </c>
      <c r="L6278" s="151">
        <v>0</v>
      </c>
      <c r="M6278" s="151">
        <v>1.793346011198167E-4</v>
      </c>
      <c r="N6278" s="151">
        <v>0</v>
      </c>
      <c r="O6278" s="151">
        <v>0</v>
      </c>
      <c r="P6278" s="151">
        <v>0</v>
      </c>
    </row>
    <row r="6279" spans="1:16" ht="22" customHeight="1" x14ac:dyDescent="0.2">
      <c r="A6279" s="150" t="s">
        <v>7108</v>
      </c>
      <c r="B6279" s="151">
        <v>1.5732559349724521E-4</v>
      </c>
      <c r="C6279" s="151">
        <v>0</v>
      </c>
      <c r="D6279" s="151">
        <v>0</v>
      </c>
      <c r="E6279" s="151">
        <v>9.2783891029816481E-5</v>
      </c>
      <c r="F6279" s="151">
        <v>1.5414427076342852E-4</v>
      </c>
      <c r="G6279" s="151">
        <v>0</v>
      </c>
      <c r="H6279" s="151">
        <v>1.883409507360487E-4</v>
      </c>
      <c r="I6279" s="151">
        <v>0</v>
      </c>
      <c r="J6279" s="151">
        <v>1.0862431569394016E-4</v>
      </c>
      <c r="K6279" s="151">
        <v>0</v>
      </c>
      <c r="L6279" s="151">
        <v>1.9015839482198961E-4</v>
      </c>
      <c r="M6279" s="151">
        <v>0</v>
      </c>
      <c r="N6279" s="151">
        <v>4.7958301598284185E-4</v>
      </c>
      <c r="O6279" s="151">
        <v>3.1094426045411396E-4</v>
      </c>
      <c r="P6279" s="151">
        <v>3.3372140593246016E-4</v>
      </c>
    </row>
    <row r="6280" spans="1:16" ht="22" customHeight="1" x14ac:dyDescent="0.2">
      <c r="A6280" s="150" t="s">
        <v>7109</v>
      </c>
      <c r="B6280" s="151">
        <v>0</v>
      </c>
      <c r="C6280" s="151">
        <v>0</v>
      </c>
      <c r="D6280" s="151">
        <v>0</v>
      </c>
      <c r="E6280" s="151">
        <v>0</v>
      </c>
      <c r="F6280" s="151">
        <v>0</v>
      </c>
      <c r="G6280" s="151">
        <v>0</v>
      </c>
      <c r="H6280" s="151">
        <v>0</v>
      </c>
      <c r="I6280" s="151">
        <v>1.0389904427417188E-4</v>
      </c>
      <c r="J6280" s="151">
        <v>0</v>
      </c>
      <c r="K6280" s="151">
        <v>0</v>
      </c>
      <c r="L6280" s="151">
        <v>0</v>
      </c>
      <c r="M6280" s="151">
        <v>0</v>
      </c>
      <c r="N6280" s="151">
        <v>0</v>
      </c>
      <c r="O6280" s="151">
        <v>0</v>
      </c>
      <c r="P6280" s="151">
        <v>0</v>
      </c>
    </row>
    <row r="6281" spans="1:16" ht="22" customHeight="1" x14ac:dyDescent="0.2">
      <c r="A6281" s="150" t="s">
        <v>7110</v>
      </c>
      <c r="B6281" s="151">
        <v>0</v>
      </c>
      <c r="C6281" s="151">
        <v>0</v>
      </c>
      <c r="D6281" s="151">
        <v>0</v>
      </c>
      <c r="E6281" s="151">
        <v>0</v>
      </c>
      <c r="F6281" s="151">
        <v>0</v>
      </c>
      <c r="G6281" s="151">
        <v>0</v>
      </c>
      <c r="H6281" s="151">
        <v>0</v>
      </c>
      <c r="I6281" s="151">
        <v>0</v>
      </c>
      <c r="J6281" s="151">
        <v>0</v>
      </c>
      <c r="K6281" s="151">
        <v>0</v>
      </c>
      <c r="L6281" s="151">
        <v>0</v>
      </c>
      <c r="M6281" s="151">
        <v>0</v>
      </c>
      <c r="N6281" s="151">
        <v>4.0464816973552283E-5</v>
      </c>
      <c r="O6281" s="151">
        <v>0</v>
      </c>
      <c r="P6281" s="151">
        <v>0</v>
      </c>
    </row>
    <row r="6282" spans="1:16" ht="22" customHeight="1" x14ac:dyDescent="0.2">
      <c r="A6282" s="150" t="s">
        <v>7111</v>
      </c>
      <c r="B6282" s="151">
        <v>0</v>
      </c>
      <c r="C6282" s="151">
        <v>0</v>
      </c>
      <c r="D6282" s="151">
        <v>0</v>
      </c>
      <c r="E6282" s="151">
        <v>0</v>
      </c>
      <c r="F6282" s="151">
        <v>1.5607107414797138E-4</v>
      </c>
      <c r="G6282" s="151">
        <v>0</v>
      </c>
      <c r="H6282" s="151">
        <v>0</v>
      </c>
      <c r="I6282" s="151">
        <v>0</v>
      </c>
      <c r="J6282" s="151">
        <v>0</v>
      </c>
      <c r="K6282" s="151">
        <v>0</v>
      </c>
      <c r="L6282" s="151">
        <v>0</v>
      </c>
      <c r="M6282" s="151">
        <v>0</v>
      </c>
      <c r="N6282" s="151">
        <v>4.0464816973552283E-5</v>
      </c>
      <c r="O6282" s="151">
        <v>0</v>
      </c>
      <c r="P6282" s="151">
        <v>4.2236615438326996E-5</v>
      </c>
    </row>
    <row r="6283" spans="1:16" ht="22" customHeight="1" x14ac:dyDescent="0.2">
      <c r="A6283" s="150" t="s">
        <v>7112</v>
      </c>
      <c r="B6283" s="151">
        <v>0</v>
      </c>
      <c r="C6283" s="151">
        <v>0</v>
      </c>
      <c r="D6283" s="151">
        <v>1.7076811957290698E-4</v>
      </c>
      <c r="E6283" s="151">
        <v>0</v>
      </c>
      <c r="F6283" s="151">
        <v>0</v>
      </c>
      <c r="G6283" s="151">
        <v>0</v>
      </c>
      <c r="H6283" s="151">
        <v>0</v>
      </c>
      <c r="I6283" s="151">
        <v>1.0389904427417188E-4</v>
      </c>
      <c r="J6283" s="151">
        <v>0</v>
      </c>
      <c r="K6283" s="151">
        <v>0</v>
      </c>
      <c r="L6283" s="151">
        <v>0</v>
      </c>
      <c r="M6283" s="151">
        <v>0</v>
      </c>
      <c r="N6283" s="151">
        <v>8.0929633947104566E-5</v>
      </c>
      <c r="O6283" s="151">
        <v>0</v>
      </c>
      <c r="P6283" s="151">
        <v>0</v>
      </c>
    </row>
    <row r="6284" spans="1:16" ht="22" customHeight="1" x14ac:dyDescent="0.2">
      <c r="A6284" s="150" t="s">
        <v>7113</v>
      </c>
      <c r="B6284" s="151">
        <v>0</v>
      </c>
      <c r="C6284" s="151">
        <v>0</v>
      </c>
      <c r="D6284" s="151">
        <v>8.5384059786453492E-5</v>
      </c>
      <c r="E6284" s="151">
        <v>0</v>
      </c>
      <c r="F6284" s="151">
        <v>1.5607107414797138E-4</v>
      </c>
      <c r="G6284" s="151">
        <v>0</v>
      </c>
      <c r="H6284" s="151">
        <v>0</v>
      </c>
      <c r="I6284" s="151">
        <v>1.0389904427417188E-4</v>
      </c>
      <c r="J6284" s="151">
        <v>0</v>
      </c>
      <c r="K6284" s="151">
        <v>0</v>
      </c>
      <c r="L6284" s="151">
        <v>0</v>
      </c>
      <c r="M6284" s="151">
        <v>0</v>
      </c>
      <c r="N6284" s="151">
        <v>0</v>
      </c>
      <c r="O6284" s="151">
        <v>1.5741553185489522E-4</v>
      </c>
      <c r="P6284" s="151">
        <v>0</v>
      </c>
    </row>
    <row r="6285" spans="1:16" ht="22" customHeight="1" x14ac:dyDescent="0.2">
      <c r="A6285" s="150" t="s">
        <v>7114</v>
      </c>
      <c r="B6285" s="151">
        <v>0</v>
      </c>
      <c r="C6285" s="151">
        <v>0</v>
      </c>
      <c r="D6285" s="151">
        <v>0</v>
      </c>
      <c r="E6285" s="151">
        <v>0</v>
      </c>
      <c r="F6285" s="151">
        <v>0</v>
      </c>
      <c r="G6285" s="151">
        <v>0</v>
      </c>
      <c r="H6285" s="151">
        <v>1.9069521262024934E-4</v>
      </c>
      <c r="I6285" s="151">
        <v>0</v>
      </c>
      <c r="J6285" s="151">
        <v>3.2994635892034322E-4</v>
      </c>
      <c r="K6285" s="151">
        <v>0</v>
      </c>
      <c r="L6285" s="151">
        <v>1.925353747572645E-4</v>
      </c>
      <c r="M6285" s="151">
        <v>0</v>
      </c>
      <c r="N6285" s="151">
        <v>1.2139445092065684E-4</v>
      </c>
      <c r="O6285" s="151">
        <v>0</v>
      </c>
      <c r="P6285" s="151">
        <v>1.2670984631498096E-4</v>
      </c>
    </row>
    <row r="6286" spans="1:16" ht="22" customHeight="1" x14ac:dyDescent="0.2">
      <c r="A6286" s="150" t="s">
        <v>7115</v>
      </c>
      <c r="B6286" s="151">
        <v>0</v>
      </c>
      <c r="C6286" s="151">
        <v>0</v>
      </c>
      <c r="D6286" s="151">
        <v>0</v>
      </c>
      <c r="E6286" s="151">
        <v>0</v>
      </c>
      <c r="F6286" s="151">
        <v>0</v>
      </c>
      <c r="G6286" s="151">
        <v>0</v>
      </c>
      <c r="H6286" s="151">
        <v>0</v>
      </c>
      <c r="I6286" s="151">
        <v>0</v>
      </c>
      <c r="J6286" s="151">
        <v>0</v>
      </c>
      <c r="K6286" s="151">
        <v>0</v>
      </c>
      <c r="L6286" s="151">
        <v>0</v>
      </c>
      <c r="M6286" s="151">
        <v>0</v>
      </c>
      <c r="N6286" s="151">
        <v>1.2139445092065684E-4</v>
      </c>
      <c r="O6286" s="151">
        <v>1.5741553185489522E-4</v>
      </c>
      <c r="P6286" s="151">
        <v>0</v>
      </c>
    </row>
    <row r="6287" spans="1:16" ht="22" customHeight="1" x14ac:dyDescent="0.2">
      <c r="A6287" s="150" t="s">
        <v>7116</v>
      </c>
      <c r="B6287" s="151">
        <v>1.5929216341596078E-4</v>
      </c>
      <c r="C6287" s="151">
        <v>1.7504338025297144E-4</v>
      </c>
      <c r="D6287" s="151">
        <v>8.5384059786453492E-5</v>
      </c>
      <c r="E6287" s="151">
        <v>6.5760582767382424E-4</v>
      </c>
      <c r="F6287" s="151">
        <v>1.5607107414797138E-4</v>
      </c>
      <c r="G6287" s="151">
        <v>3.5761818948002897E-4</v>
      </c>
      <c r="H6287" s="151">
        <v>3.8139042524049869E-4</v>
      </c>
      <c r="I6287" s="151">
        <v>4.1559617709668753E-4</v>
      </c>
      <c r="J6287" s="151">
        <v>4.3992847856045767E-4</v>
      </c>
      <c r="K6287" s="151">
        <v>5.3977279810848555E-4</v>
      </c>
      <c r="L6287" s="151">
        <v>1.925353747572645E-4</v>
      </c>
      <c r="M6287" s="151">
        <v>5.4472885090144324E-4</v>
      </c>
      <c r="N6287" s="151">
        <v>2.023240848677614E-4</v>
      </c>
      <c r="O6287" s="151">
        <v>3.1483106370979044E-4</v>
      </c>
      <c r="P6287" s="151">
        <v>3.3789292350661597E-4</v>
      </c>
    </row>
    <row r="6288" spans="1:16" ht="22" customHeight="1" x14ac:dyDescent="0.2">
      <c r="A6288" s="150" t="s">
        <v>7117</v>
      </c>
      <c r="B6288" s="151">
        <v>0</v>
      </c>
      <c r="C6288" s="151">
        <v>1.7504338025297144E-4</v>
      </c>
      <c r="D6288" s="151">
        <v>0</v>
      </c>
      <c r="E6288" s="151">
        <v>9.3943689667689187E-5</v>
      </c>
      <c r="F6288" s="151">
        <v>0</v>
      </c>
      <c r="G6288" s="151">
        <v>0</v>
      </c>
      <c r="H6288" s="151">
        <v>0</v>
      </c>
      <c r="I6288" s="151">
        <v>0</v>
      </c>
      <c r="J6288" s="151">
        <v>0</v>
      </c>
      <c r="K6288" s="151">
        <v>0</v>
      </c>
      <c r="L6288" s="151">
        <v>0</v>
      </c>
      <c r="M6288" s="151">
        <v>0</v>
      </c>
      <c r="N6288" s="151">
        <v>0</v>
      </c>
      <c r="O6288" s="151">
        <v>0</v>
      </c>
      <c r="P6288" s="151">
        <v>0</v>
      </c>
    </row>
    <row r="6289" spans="1:16" ht="22" customHeight="1" x14ac:dyDescent="0.2">
      <c r="A6289" s="150" t="s">
        <v>7118</v>
      </c>
      <c r="B6289" s="151">
        <v>3.1858432683192156E-4</v>
      </c>
      <c r="C6289" s="151">
        <v>0</v>
      </c>
      <c r="D6289" s="151">
        <v>0</v>
      </c>
      <c r="E6289" s="151">
        <v>0</v>
      </c>
      <c r="F6289" s="151">
        <v>3.1214214829594275E-4</v>
      </c>
      <c r="G6289" s="151">
        <v>0</v>
      </c>
      <c r="H6289" s="151">
        <v>0</v>
      </c>
      <c r="I6289" s="151">
        <v>0</v>
      </c>
      <c r="J6289" s="151">
        <v>0</v>
      </c>
      <c r="K6289" s="151">
        <v>0</v>
      </c>
      <c r="L6289" s="151">
        <v>0</v>
      </c>
      <c r="M6289" s="151">
        <v>0</v>
      </c>
      <c r="N6289" s="151">
        <v>2.4278890184131367E-4</v>
      </c>
      <c r="O6289" s="151">
        <v>1.5741553185489522E-4</v>
      </c>
      <c r="P6289" s="151">
        <v>4.2236615438326992E-4</v>
      </c>
    </row>
    <row r="6290" spans="1:16" ht="22" customHeight="1" x14ac:dyDescent="0.2">
      <c r="A6290" s="150" t="s">
        <v>7119</v>
      </c>
      <c r="B6290" s="151">
        <v>4.7787649024788235E-4</v>
      </c>
      <c r="C6290" s="151">
        <v>0</v>
      </c>
      <c r="D6290" s="151">
        <v>3.4153623914581397E-4</v>
      </c>
      <c r="E6290" s="151">
        <v>9.3943689667689187E-5</v>
      </c>
      <c r="F6290" s="151">
        <v>3.1214214829594275E-4</v>
      </c>
      <c r="G6290" s="151">
        <v>0</v>
      </c>
      <c r="H6290" s="151">
        <v>0</v>
      </c>
      <c r="I6290" s="151">
        <v>0</v>
      </c>
      <c r="J6290" s="151">
        <v>0</v>
      </c>
      <c r="K6290" s="151">
        <v>0</v>
      </c>
      <c r="L6290" s="151">
        <v>0</v>
      </c>
      <c r="M6290" s="151">
        <v>0</v>
      </c>
      <c r="N6290" s="151">
        <v>2.023240848677614E-4</v>
      </c>
      <c r="O6290" s="151">
        <v>1.5741553185489522E-4</v>
      </c>
      <c r="P6290" s="151">
        <v>4.2236615438326992E-4</v>
      </c>
    </row>
    <row r="6291" spans="1:16" ht="22" customHeight="1" x14ac:dyDescent="0.2">
      <c r="A6291" s="150" t="s">
        <v>7120</v>
      </c>
      <c r="B6291" s="151">
        <v>0</v>
      </c>
      <c r="C6291" s="151">
        <v>0</v>
      </c>
      <c r="D6291" s="151">
        <v>0</v>
      </c>
      <c r="E6291" s="151">
        <v>0</v>
      </c>
      <c r="F6291" s="151">
        <v>0</v>
      </c>
      <c r="G6291" s="151">
        <v>0</v>
      </c>
      <c r="H6291" s="151">
        <v>0</v>
      </c>
      <c r="I6291" s="151">
        <v>0</v>
      </c>
      <c r="J6291" s="151">
        <v>0</v>
      </c>
      <c r="K6291" s="151">
        <v>0</v>
      </c>
      <c r="L6291" s="151">
        <v>0</v>
      </c>
      <c r="M6291" s="151">
        <v>0</v>
      </c>
      <c r="N6291" s="151">
        <v>0</v>
      </c>
      <c r="O6291" s="151">
        <v>1.5940813352394449E-4</v>
      </c>
      <c r="P6291" s="151">
        <v>0</v>
      </c>
    </row>
    <row r="6292" spans="1:16" ht="22" customHeight="1" x14ac:dyDescent="0.2">
      <c r="A6292" s="150" t="s">
        <v>7121</v>
      </c>
      <c r="B6292" s="151">
        <v>0</v>
      </c>
      <c r="C6292" s="151">
        <v>0</v>
      </c>
      <c r="D6292" s="151">
        <v>0</v>
      </c>
      <c r="E6292" s="151">
        <v>0</v>
      </c>
      <c r="F6292" s="151">
        <v>0</v>
      </c>
      <c r="G6292" s="151">
        <v>0</v>
      </c>
      <c r="H6292" s="151">
        <v>0</v>
      </c>
      <c r="I6292" s="151">
        <v>0</v>
      </c>
      <c r="J6292" s="151">
        <v>0</v>
      </c>
      <c r="K6292" s="151">
        <v>1.8220178839104998E-4</v>
      </c>
      <c r="L6292" s="151">
        <v>0</v>
      </c>
      <c r="M6292" s="151">
        <v>0</v>
      </c>
      <c r="N6292" s="151">
        <v>0</v>
      </c>
      <c r="O6292" s="151">
        <v>0</v>
      </c>
      <c r="P6292" s="151">
        <v>0</v>
      </c>
    </row>
    <row r="6293" spans="1:16" ht="22" customHeight="1" x14ac:dyDescent="0.2">
      <c r="A6293" s="150" t="s">
        <v>7122</v>
      </c>
      <c r="B6293" s="151">
        <v>0</v>
      </c>
      <c r="C6293" s="151">
        <v>1.7725911924351538E-4</v>
      </c>
      <c r="D6293" s="151">
        <v>0</v>
      </c>
      <c r="E6293" s="151">
        <v>0</v>
      </c>
      <c r="F6293" s="151">
        <v>0</v>
      </c>
      <c r="G6293" s="151">
        <v>0</v>
      </c>
      <c r="H6293" s="151">
        <v>0</v>
      </c>
      <c r="I6293" s="151">
        <v>0</v>
      </c>
      <c r="J6293" s="151">
        <v>0</v>
      </c>
      <c r="K6293" s="151">
        <v>0</v>
      </c>
      <c r="L6293" s="151">
        <v>0</v>
      </c>
      <c r="M6293" s="151">
        <v>0</v>
      </c>
      <c r="N6293" s="151">
        <v>0</v>
      </c>
      <c r="O6293" s="151">
        <v>0</v>
      </c>
      <c r="P6293" s="151">
        <v>0</v>
      </c>
    </row>
    <row r="6294" spans="1:16" ht="22" customHeight="1" x14ac:dyDescent="0.2">
      <c r="A6294" s="150" t="s">
        <v>7123</v>
      </c>
      <c r="B6294" s="151">
        <v>0</v>
      </c>
      <c r="C6294" s="151">
        <v>0</v>
      </c>
      <c r="D6294" s="151">
        <v>0</v>
      </c>
      <c r="E6294" s="151">
        <v>0</v>
      </c>
      <c r="F6294" s="151">
        <v>0</v>
      </c>
      <c r="G6294" s="151">
        <v>0</v>
      </c>
      <c r="H6294" s="151">
        <v>0</v>
      </c>
      <c r="I6294" s="151">
        <v>0</v>
      </c>
      <c r="J6294" s="151">
        <v>0</v>
      </c>
      <c r="K6294" s="151">
        <v>0</v>
      </c>
      <c r="L6294" s="151">
        <v>0</v>
      </c>
      <c r="M6294" s="151">
        <v>0</v>
      </c>
      <c r="N6294" s="151">
        <v>0</v>
      </c>
      <c r="O6294" s="151">
        <v>0</v>
      </c>
      <c r="P6294" s="151">
        <v>4.2771256140077966E-5</v>
      </c>
    </row>
    <row r="6295" spans="1:16" ht="22" customHeight="1" x14ac:dyDescent="0.2">
      <c r="A6295" s="150" t="s">
        <v>7124</v>
      </c>
      <c r="B6295" s="151">
        <v>6.4523407965958791E-4</v>
      </c>
      <c r="C6295" s="151">
        <v>5.3177735773054613E-4</v>
      </c>
      <c r="D6295" s="151">
        <v>7.7818383602843691E-4</v>
      </c>
      <c r="E6295" s="151">
        <v>5.7079710177836466E-4</v>
      </c>
      <c r="F6295" s="151">
        <v>6.3218662946013719E-4</v>
      </c>
      <c r="G6295" s="151">
        <v>7.2429000401018524E-4</v>
      </c>
      <c r="H6295" s="151">
        <v>7.7243630428455419E-4</v>
      </c>
      <c r="I6295" s="151">
        <v>4.2085688819917724E-4</v>
      </c>
      <c r="J6295" s="151">
        <v>5.5687149184868061E-4</v>
      </c>
      <c r="K6295" s="151">
        <v>3.6440357678209996E-4</v>
      </c>
      <c r="L6295" s="151">
        <v>7.7989012559904602E-4</v>
      </c>
      <c r="M6295" s="151">
        <v>5.5162415281158816E-4</v>
      </c>
      <c r="N6295" s="151">
        <v>6.1465544769952836E-4</v>
      </c>
      <c r="O6295" s="151">
        <v>7.9704066761972258E-4</v>
      </c>
      <c r="P6295" s="151">
        <v>6.4156884210116952E-4</v>
      </c>
    </row>
    <row r="6296" spans="1:16" ht="22" customHeight="1" x14ac:dyDescent="0.2">
      <c r="A6296" s="150" t="s">
        <v>7125</v>
      </c>
      <c r="B6296" s="151">
        <v>0</v>
      </c>
      <c r="C6296" s="151">
        <v>1.7725911924351538E-4</v>
      </c>
      <c r="D6296" s="151">
        <v>0</v>
      </c>
      <c r="E6296" s="151">
        <v>9.5132850296394109E-5</v>
      </c>
      <c r="F6296" s="151">
        <v>0</v>
      </c>
      <c r="G6296" s="151">
        <v>1.8107250100254631E-4</v>
      </c>
      <c r="H6296" s="151">
        <v>0</v>
      </c>
      <c r="I6296" s="151">
        <v>0</v>
      </c>
      <c r="J6296" s="151">
        <v>0</v>
      </c>
      <c r="K6296" s="151">
        <v>0</v>
      </c>
      <c r="L6296" s="151">
        <v>0</v>
      </c>
      <c r="M6296" s="151">
        <v>1.8387471760386272E-4</v>
      </c>
      <c r="N6296" s="151">
        <v>0</v>
      </c>
      <c r="O6296" s="151">
        <v>0</v>
      </c>
      <c r="P6296" s="151">
        <v>0</v>
      </c>
    </row>
    <row r="6297" spans="1:16" ht="22" customHeight="1" x14ac:dyDescent="0.2">
      <c r="A6297" s="150" t="s">
        <v>7126</v>
      </c>
      <c r="B6297" s="151">
        <v>0</v>
      </c>
      <c r="C6297" s="151">
        <v>0</v>
      </c>
      <c r="D6297" s="151">
        <v>0</v>
      </c>
      <c r="E6297" s="151">
        <v>1.9026570059278822E-4</v>
      </c>
      <c r="F6297" s="151">
        <v>0</v>
      </c>
      <c r="G6297" s="151">
        <v>1.8107250100254631E-4</v>
      </c>
      <c r="H6297" s="151">
        <v>0</v>
      </c>
      <c r="I6297" s="151">
        <v>1.0521422204979431E-4</v>
      </c>
      <c r="J6297" s="151">
        <v>1.1137429836973611E-4</v>
      </c>
      <c r="K6297" s="151">
        <v>0</v>
      </c>
      <c r="L6297" s="151">
        <v>1.949725313997615E-4</v>
      </c>
      <c r="M6297" s="151">
        <v>1.8387471760386272E-4</v>
      </c>
      <c r="N6297" s="151">
        <v>0</v>
      </c>
      <c r="O6297" s="151">
        <v>0</v>
      </c>
      <c r="P6297" s="151">
        <v>0</v>
      </c>
    </row>
    <row r="6298" spans="1:16" ht="22" customHeight="1" x14ac:dyDescent="0.2">
      <c r="A6298" s="150" t="s">
        <v>7127</v>
      </c>
      <c r="B6298" s="151">
        <v>2.742244838553249E-3</v>
      </c>
      <c r="C6298" s="151">
        <v>3.5451823848703075E-3</v>
      </c>
      <c r="D6298" s="151">
        <v>2.1616217667456581E-3</v>
      </c>
      <c r="E6298" s="151">
        <v>3.6150483112629764E-3</v>
      </c>
      <c r="F6298" s="151">
        <v>2.21265320311048E-3</v>
      </c>
      <c r="G6298" s="151">
        <v>3.6214500200509266E-3</v>
      </c>
      <c r="H6298" s="151">
        <v>1.9310907607113857E-3</v>
      </c>
      <c r="I6298" s="151">
        <v>1.6834275527967089E-3</v>
      </c>
      <c r="J6298" s="151">
        <v>1.2251172820670971E-3</v>
      </c>
      <c r="K6298" s="151">
        <v>2.0042196723015497E-3</v>
      </c>
      <c r="L6298" s="151">
        <v>1.559780251198092E-3</v>
      </c>
      <c r="M6298" s="151">
        <v>1.8387471760386272E-3</v>
      </c>
      <c r="N6298" s="151">
        <v>2.8683920892644652E-3</v>
      </c>
      <c r="O6298" s="151">
        <v>3.5069789375267789E-3</v>
      </c>
      <c r="P6298" s="151">
        <v>2.8656741613852237E-3</v>
      </c>
    </row>
    <row r="6299" spans="1:16" ht="22" customHeight="1" x14ac:dyDescent="0.2">
      <c r="A6299" s="150" t="s">
        <v>7128</v>
      </c>
      <c r="B6299" s="151">
        <v>0</v>
      </c>
      <c r="C6299" s="151">
        <v>3.5451823848703075E-4</v>
      </c>
      <c r="D6299" s="151">
        <v>8.646487066982632E-5</v>
      </c>
      <c r="E6299" s="151">
        <v>4.756642514819706E-4</v>
      </c>
      <c r="F6299" s="151">
        <v>0</v>
      </c>
      <c r="G6299" s="151">
        <v>5.4321750300763893E-4</v>
      </c>
      <c r="H6299" s="151">
        <v>1.9310907607113855E-4</v>
      </c>
      <c r="I6299" s="151">
        <v>6.3128533229876585E-4</v>
      </c>
      <c r="J6299" s="151">
        <v>0</v>
      </c>
      <c r="K6299" s="151">
        <v>5.4660536517314989E-4</v>
      </c>
      <c r="L6299" s="151">
        <v>0</v>
      </c>
      <c r="M6299" s="151">
        <v>3.6774943520772544E-4</v>
      </c>
      <c r="N6299" s="151">
        <v>2.4586217907981132E-4</v>
      </c>
      <c r="O6299" s="151">
        <v>1.5940813352394449E-4</v>
      </c>
      <c r="P6299" s="151">
        <v>1.7108502456031187E-4</v>
      </c>
    </row>
    <row r="6300" spans="1:16" ht="22" customHeight="1" x14ac:dyDescent="0.2">
      <c r="A6300" s="150" t="s">
        <v>7129</v>
      </c>
      <c r="B6300" s="151">
        <v>1.9357022389787639E-3</v>
      </c>
      <c r="C6300" s="151">
        <v>2.836145907896246E-3</v>
      </c>
      <c r="D6300" s="151">
        <v>1.5563676720568738E-3</v>
      </c>
      <c r="E6300" s="151">
        <v>2.1880555568170646E-3</v>
      </c>
      <c r="F6300" s="151">
        <v>1.5804665736503431E-3</v>
      </c>
      <c r="G6300" s="151">
        <v>3.2593050180458336E-3</v>
      </c>
      <c r="H6300" s="151">
        <v>1.737981684640247E-3</v>
      </c>
      <c r="I6300" s="151">
        <v>1.3677848866473258E-3</v>
      </c>
      <c r="J6300" s="151">
        <v>1.1137429836973612E-3</v>
      </c>
      <c r="K6300" s="151">
        <v>1.0932107303462998E-3</v>
      </c>
      <c r="L6300" s="151">
        <v>1.559780251198092E-3</v>
      </c>
      <c r="M6300" s="151">
        <v>1.4709977408309018E-3</v>
      </c>
      <c r="N6300" s="151">
        <v>1.9668974326384906E-3</v>
      </c>
      <c r="O6300" s="151">
        <v>1.5940813352394452E-3</v>
      </c>
      <c r="P6300" s="151">
        <v>1.5825364771828846E-3</v>
      </c>
    </row>
    <row r="6301" spans="1:16" ht="22" customHeight="1" x14ac:dyDescent="0.2">
      <c r="A6301" s="150" t="s">
        <v>7130</v>
      </c>
      <c r="B6301" s="151">
        <v>0</v>
      </c>
      <c r="C6301" s="151">
        <v>0</v>
      </c>
      <c r="D6301" s="151">
        <v>0</v>
      </c>
      <c r="E6301" s="151">
        <v>0</v>
      </c>
      <c r="F6301" s="151">
        <v>0</v>
      </c>
      <c r="G6301" s="151">
        <v>0</v>
      </c>
      <c r="H6301" s="151">
        <v>0</v>
      </c>
      <c r="I6301" s="151">
        <v>0</v>
      </c>
      <c r="J6301" s="151">
        <v>0</v>
      </c>
      <c r="K6301" s="151">
        <v>0</v>
      </c>
      <c r="L6301" s="151">
        <v>0</v>
      </c>
      <c r="M6301" s="151">
        <v>0</v>
      </c>
      <c r="N6301" s="151">
        <v>4.0977029846635218E-5</v>
      </c>
      <c r="O6301" s="151">
        <v>1.5940813352394449E-4</v>
      </c>
      <c r="P6301" s="151">
        <v>1.283137684202339E-4</v>
      </c>
    </row>
    <row r="6302" spans="1:16" ht="22" customHeight="1" x14ac:dyDescent="0.2">
      <c r="A6302" s="150" t="s">
        <v>7131</v>
      </c>
      <c r="B6302" s="151">
        <v>0</v>
      </c>
      <c r="C6302" s="151">
        <v>0</v>
      </c>
      <c r="D6302" s="151">
        <v>0</v>
      </c>
      <c r="E6302" s="151">
        <v>0</v>
      </c>
      <c r="F6302" s="151">
        <v>0</v>
      </c>
      <c r="G6302" s="151">
        <v>0</v>
      </c>
      <c r="H6302" s="151">
        <v>0</v>
      </c>
      <c r="I6302" s="151">
        <v>0</v>
      </c>
      <c r="J6302" s="151">
        <v>1.1137429836973611E-4</v>
      </c>
      <c r="K6302" s="151">
        <v>0</v>
      </c>
      <c r="L6302" s="151">
        <v>0</v>
      </c>
      <c r="M6302" s="151">
        <v>0</v>
      </c>
      <c r="N6302" s="151">
        <v>4.0977029846635218E-5</v>
      </c>
      <c r="O6302" s="151">
        <v>0</v>
      </c>
      <c r="P6302" s="151">
        <v>0</v>
      </c>
    </row>
    <row r="6303" spans="1:16" ht="22" customHeight="1" x14ac:dyDescent="0.2">
      <c r="A6303" s="150" t="s">
        <v>7132</v>
      </c>
      <c r="B6303" s="151">
        <v>1.6337657786252388E-4</v>
      </c>
      <c r="C6303" s="151">
        <v>0</v>
      </c>
      <c r="D6303" s="151">
        <v>0</v>
      </c>
      <c r="E6303" s="151">
        <v>0</v>
      </c>
      <c r="F6303" s="151">
        <v>1.6007289656202192E-4</v>
      </c>
      <c r="G6303" s="151">
        <v>0</v>
      </c>
      <c r="H6303" s="151">
        <v>1.9558483345666596E-4</v>
      </c>
      <c r="I6303" s="151">
        <v>0</v>
      </c>
      <c r="J6303" s="151">
        <v>2.2560434797972185E-4</v>
      </c>
      <c r="K6303" s="151">
        <v>0</v>
      </c>
      <c r="L6303" s="151">
        <v>1.9747217923821997E-4</v>
      </c>
      <c r="M6303" s="151">
        <v>0</v>
      </c>
      <c r="N6303" s="151">
        <v>1.6600950553252218E-4</v>
      </c>
      <c r="O6303" s="151">
        <v>1.6145182754348226E-4</v>
      </c>
      <c r="P6303" s="151">
        <v>1.7327842231108507E-4</v>
      </c>
    </row>
    <row r="6304" spans="1:16" ht="22" customHeight="1" x14ac:dyDescent="0.2">
      <c r="A6304" s="150" t="s">
        <v>7133</v>
      </c>
      <c r="B6304" s="151">
        <v>1.6337657786252388E-4</v>
      </c>
      <c r="C6304" s="151">
        <v>0</v>
      </c>
      <c r="D6304" s="151">
        <v>8.7573394652772806E-5</v>
      </c>
      <c r="E6304" s="151">
        <v>0</v>
      </c>
      <c r="F6304" s="151">
        <v>0</v>
      </c>
      <c r="G6304" s="151">
        <v>0</v>
      </c>
      <c r="H6304" s="151">
        <v>1.9558483345666596E-4</v>
      </c>
      <c r="I6304" s="151">
        <v>0</v>
      </c>
      <c r="J6304" s="151">
        <v>1.1280217398986093E-4</v>
      </c>
      <c r="K6304" s="151">
        <v>0</v>
      </c>
      <c r="L6304" s="151">
        <v>1.9747217923821997E-4</v>
      </c>
      <c r="M6304" s="151">
        <v>0</v>
      </c>
      <c r="N6304" s="151">
        <v>1.6600950553252218E-4</v>
      </c>
      <c r="O6304" s="151">
        <v>1.6145182754348226E-4</v>
      </c>
      <c r="P6304" s="151">
        <v>1.7327842231108507E-4</v>
      </c>
    </row>
    <row r="6305" spans="1:16" ht="22" customHeight="1" x14ac:dyDescent="0.2">
      <c r="A6305" s="150" t="s">
        <v>7134</v>
      </c>
      <c r="B6305" s="151">
        <v>0</v>
      </c>
      <c r="C6305" s="151">
        <v>1.7953167205432967E-4</v>
      </c>
      <c r="D6305" s="151">
        <v>0</v>
      </c>
      <c r="E6305" s="151">
        <v>0</v>
      </c>
      <c r="F6305" s="151">
        <v>1.6007289656202192E-4</v>
      </c>
      <c r="G6305" s="151">
        <v>0</v>
      </c>
      <c r="H6305" s="151">
        <v>0</v>
      </c>
      <c r="I6305" s="151">
        <v>0</v>
      </c>
      <c r="J6305" s="151">
        <v>0</v>
      </c>
      <c r="K6305" s="151">
        <v>0</v>
      </c>
      <c r="L6305" s="151">
        <v>0</v>
      </c>
      <c r="M6305" s="151">
        <v>0</v>
      </c>
      <c r="N6305" s="151">
        <v>0</v>
      </c>
      <c r="O6305" s="151">
        <v>0</v>
      </c>
      <c r="P6305" s="151">
        <v>0</v>
      </c>
    </row>
    <row r="6306" spans="1:16" ht="22" customHeight="1" x14ac:dyDescent="0.2">
      <c r="A6306" s="150" t="s">
        <v>7135</v>
      </c>
      <c r="B6306" s="151">
        <v>9.8025946717514322E-4</v>
      </c>
      <c r="C6306" s="151">
        <v>1.0771900323259781E-3</v>
      </c>
      <c r="D6306" s="151">
        <v>8.7573394652772801E-4</v>
      </c>
      <c r="E6306" s="151">
        <v>1.1562300266792515E-3</v>
      </c>
      <c r="F6306" s="151">
        <v>9.6043737937213155E-4</v>
      </c>
      <c r="G6306" s="151">
        <v>1.2837576032616424E-3</v>
      </c>
      <c r="H6306" s="151">
        <v>1.5646786676533277E-3</v>
      </c>
      <c r="I6306" s="151">
        <v>1.2787574679898079E-3</v>
      </c>
      <c r="J6306" s="151">
        <v>1.1280217398986093E-3</v>
      </c>
      <c r="K6306" s="151">
        <v>1.1072262525302268E-3</v>
      </c>
      <c r="L6306" s="151">
        <v>1.1848330754293201E-3</v>
      </c>
      <c r="M6306" s="151">
        <v>1.3036246004478984E-3</v>
      </c>
      <c r="N6306" s="151">
        <v>6.6403802213008871E-4</v>
      </c>
      <c r="O6306" s="151">
        <v>8.0725913771741121E-4</v>
      </c>
      <c r="P6306" s="151">
        <v>6.0647447808879779E-4</v>
      </c>
    </row>
    <row r="6307" spans="1:16" ht="22" customHeight="1" x14ac:dyDescent="0.2">
      <c r="A6307" s="150" t="s">
        <v>7136</v>
      </c>
      <c r="B6307" s="151">
        <v>0</v>
      </c>
      <c r="C6307" s="151">
        <v>0</v>
      </c>
      <c r="D6307" s="151">
        <v>8.7573394652772806E-5</v>
      </c>
      <c r="E6307" s="151">
        <v>0</v>
      </c>
      <c r="F6307" s="151">
        <v>0</v>
      </c>
      <c r="G6307" s="151">
        <v>0</v>
      </c>
      <c r="H6307" s="151">
        <v>0</v>
      </c>
      <c r="I6307" s="151">
        <v>0</v>
      </c>
      <c r="J6307" s="151">
        <v>0</v>
      </c>
      <c r="K6307" s="151">
        <v>0</v>
      </c>
      <c r="L6307" s="151">
        <v>0</v>
      </c>
      <c r="M6307" s="151">
        <v>0</v>
      </c>
      <c r="N6307" s="151">
        <v>0</v>
      </c>
      <c r="O6307" s="151">
        <v>0</v>
      </c>
      <c r="P6307" s="151">
        <v>0</v>
      </c>
    </row>
    <row r="6308" spans="1:16" ht="22" customHeight="1" x14ac:dyDescent="0.2">
      <c r="A6308" s="150" t="s">
        <v>7137</v>
      </c>
      <c r="B6308" s="151">
        <v>3.2675315572504776E-4</v>
      </c>
      <c r="C6308" s="151">
        <v>1.7953167205432967E-4</v>
      </c>
      <c r="D6308" s="151">
        <v>2.6272018395831845E-4</v>
      </c>
      <c r="E6308" s="151">
        <v>2.8905750666981288E-4</v>
      </c>
      <c r="F6308" s="151">
        <v>3.2014579312404385E-4</v>
      </c>
      <c r="G6308" s="151">
        <v>3.6678788664618354E-4</v>
      </c>
      <c r="H6308" s="151">
        <v>3.9116966691333193E-4</v>
      </c>
      <c r="I6308" s="151">
        <v>4.262524893299359E-4</v>
      </c>
      <c r="J6308" s="151">
        <v>3.3840652196958282E-4</v>
      </c>
      <c r="K6308" s="151">
        <v>1.8453770875503779E-4</v>
      </c>
      <c r="L6308" s="151">
        <v>3.9494435847643993E-4</v>
      </c>
      <c r="M6308" s="151">
        <v>3.7246417155654239E-4</v>
      </c>
      <c r="N6308" s="151">
        <v>3.7352138744817492E-4</v>
      </c>
      <c r="O6308" s="151">
        <v>3.2290365508696453E-4</v>
      </c>
      <c r="P6308" s="151">
        <v>3.4655684462217014E-4</v>
      </c>
    </row>
    <row r="6309" spans="1:16" ht="22" customHeight="1" x14ac:dyDescent="0.2">
      <c r="A6309" s="150" t="s">
        <v>7138</v>
      </c>
      <c r="B6309" s="151">
        <v>0</v>
      </c>
      <c r="C6309" s="151">
        <v>0</v>
      </c>
      <c r="D6309" s="151">
        <v>8.7573394652772806E-5</v>
      </c>
      <c r="E6309" s="151">
        <v>0</v>
      </c>
      <c r="F6309" s="151">
        <v>0</v>
      </c>
      <c r="G6309" s="151">
        <v>0</v>
      </c>
      <c r="H6309" s="151">
        <v>0</v>
      </c>
      <c r="I6309" s="151">
        <v>0</v>
      </c>
      <c r="J6309" s="151">
        <v>0</v>
      </c>
      <c r="K6309" s="151">
        <v>0</v>
      </c>
      <c r="L6309" s="151">
        <v>1.9747217923821997E-4</v>
      </c>
      <c r="M6309" s="151">
        <v>0</v>
      </c>
      <c r="N6309" s="151">
        <v>4.1502376383130544E-5</v>
      </c>
      <c r="O6309" s="151">
        <v>0</v>
      </c>
      <c r="P6309" s="151">
        <v>1.2995881673331382E-4</v>
      </c>
    </row>
    <row r="6310" spans="1:16" ht="22" customHeight="1" x14ac:dyDescent="0.2">
      <c r="A6310" s="150" t="s">
        <v>7139</v>
      </c>
      <c r="B6310" s="151">
        <v>3.2675315572504776E-4</v>
      </c>
      <c r="C6310" s="151">
        <v>0</v>
      </c>
      <c r="D6310" s="151">
        <v>3.5029357861109122E-4</v>
      </c>
      <c r="E6310" s="151">
        <v>0</v>
      </c>
      <c r="F6310" s="151">
        <v>1.6007289656202192E-4</v>
      </c>
      <c r="G6310" s="151">
        <v>0</v>
      </c>
      <c r="H6310" s="151">
        <v>3.9116966691333193E-4</v>
      </c>
      <c r="I6310" s="151">
        <v>0</v>
      </c>
      <c r="J6310" s="151">
        <v>0</v>
      </c>
      <c r="K6310" s="151">
        <v>0</v>
      </c>
      <c r="L6310" s="151">
        <v>1.9747217923821997E-4</v>
      </c>
      <c r="M6310" s="151">
        <v>0</v>
      </c>
      <c r="N6310" s="151">
        <v>3.7352138744817492E-4</v>
      </c>
      <c r="O6310" s="151">
        <v>4.8435548263044679E-4</v>
      </c>
      <c r="P6310" s="151">
        <v>5.198352669332553E-4</v>
      </c>
    </row>
    <row r="6311" spans="1:16" ht="22" customHeight="1" x14ac:dyDescent="0.2">
      <c r="A6311" s="150" t="s">
        <v>7140</v>
      </c>
      <c r="B6311" s="151">
        <v>0</v>
      </c>
      <c r="C6311" s="151">
        <v>0</v>
      </c>
      <c r="D6311" s="151">
        <v>0</v>
      </c>
      <c r="E6311" s="151">
        <v>0</v>
      </c>
      <c r="F6311" s="151">
        <v>0</v>
      </c>
      <c r="G6311" s="151">
        <v>0</v>
      </c>
      <c r="H6311" s="151">
        <v>1.9558483345666596E-4</v>
      </c>
      <c r="I6311" s="151">
        <v>0</v>
      </c>
      <c r="J6311" s="151">
        <v>0</v>
      </c>
      <c r="K6311" s="151">
        <v>0</v>
      </c>
      <c r="L6311" s="151">
        <v>0</v>
      </c>
      <c r="M6311" s="151">
        <v>0</v>
      </c>
      <c r="N6311" s="151">
        <v>0</v>
      </c>
      <c r="O6311" s="151">
        <v>0</v>
      </c>
      <c r="P6311" s="151">
        <v>0</v>
      </c>
    </row>
    <row r="6312" spans="1:16" ht="22" customHeight="1" x14ac:dyDescent="0.2">
      <c r="A6312" s="150" t="s">
        <v>7141</v>
      </c>
      <c r="B6312" s="151">
        <v>3.2675315572504776E-4</v>
      </c>
      <c r="C6312" s="151">
        <v>0</v>
      </c>
      <c r="D6312" s="151">
        <v>2.6272018395831845E-4</v>
      </c>
      <c r="E6312" s="151">
        <v>0</v>
      </c>
      <c r="F6312" s="151">
        <v>3.2014579312404385E-4</v>
      </c>
      <c r="G6312" s="151">
        <v>0</v>
      </c>
      <c r="H6312" s="151">
        <v>0</v>
      </c>
      <c r="I6312" s="151">
        <v>0</v>
      </c>
      <c r="J6312" s="151">
        <v>0</v>
      </c>
      <c r="K6312" s="151">
        <v>0</v>
      </c>
      <c r="L6312" s="151">
        <v>0</v>
      </c>
      <c r="M6312" s="151">
        <v>0</v>
      </c>
      <c r="N6312" s="151">
        <v>0</v>
      </c>
      <c r="O6312" s="151">
        <v>0</v>
      </c>
      <c r="P6312" s="151">
        <v>4.3319605577771268E-5</v>
      </c>
    </row>
    <row r="6313" spans="1:16" ht="22" customHeight="1" x14ac:dyDescent="0.2">
      <c r="A6313" s="150" t="s">
        <v>7142</v>
      </c>
      <c r="B6313" s="151">
        <v>3.3099670320199643E-4</v>
      </c>
      <c r="C6313" s="151">
        <v>7.2745300884351769E-4</v>
      </c>
      <c r="D6313" s="151">
        <v>1.7742142293289038E-4</v>
      </c>
      <c r="E6313" s="151">
        <v>4.8801916710487883E-4</v>
      </c>
      <c r="F6313" s="151">
        <v>3.2430353069708341E-4</v>
      </c>
      <c r="G6313" s="151">
        <v>5.5732704854030484E-4</v>
      </c>
      <c r="H6313" s="151">
        <v>3.9624979245766095E-4</v>
      </c>
      <c r="I6313" s="151">
        <v>3.2384117695845777E-4</v>
      </c>
      <c r="J6313" s="151">
        <v>6.8560282373058331E-4</v>
      </c>
      <c r="K6313" s="151">
        <v>5.6080290712569921E-4</v>
      </c>
      <c r="L6313" s="151">
        <v>6.0011025898368145E-4</v>
      </c>
      <c r="M6313" s="151">
        <v>5.6595205288461638E-4</v>
      </c>
      <c r="N6313" s="151">
        <v>4.6245505112631175E-4</v>
      </c>
      <c r="O6313" s="151">
        <v>3.2709720904913292E-4</v>
      </c>
      <c r="P6313" s="151">
        <v>3.510575828640166E-4</v>
      </c>
    </row>
    <row r="6314" spans="1:16" ht="22" customHeight="1" x14ac:dyDescent="0.2">
      <c r="A6314" s="150" t="s">
        <v>7143</v>
      </c>
      <c r="B6314" s="151">
        <v>1.6549835160099821E-4</v>
      </c>
      <c r="C6314" s="151">
        <v>1.2730427654761558E-3</v>
      </c>
      <c r="D6314" s="151">
        <v>0</v>
      </c>
      <c r="E6314" s="151">
        <v>1.2688498344726852E-3</v>
      </c>
      <c r="F6314" s="151">
        <v>0</v>
      </c>
      <c r="G6314" s="151">
        <v>1.4862054627741465E-3</v>
      </c>
      <c r="H6314" s="151">
        <v>1.9812489622883048E-4</v>
      </c>
      <c r="I6314" s="151">
        <v>1.1874176488476786E-3</v>
      </c>
      <c r="J6314" s="151">
        <v>1.1426713728843057E-4</v>
      </c>
      <c r="K6314" s="151">
        <v>1.4954744190018648E-3</v>
      </c>
      <c r="L6314" s="151">
        <v>2.0003675299456051E-4</v>
      </c>
      <c r="M6314" s="151">
        <v>1.5092054743589772E-3</v>
      </c>
      <c r="N6314" s="151">
        <v>2.1020684142105078E-4</v>
      </c>
      <c r="O6314" s="151">
        <v>3.2709720904913292E-4</v>
      </c>
      <c r="P6314" s="151">
        <v>2.6329318714801242E-4</v>
      </c>
    </row>
    <row r="6315" spans="1:16" ht="22" customHeight="1" x14ac:dyDescent="0.2">
      <c r="A6315" s="150" t="s">
        <v>7144</v>
      </c>
      <c r="B6315" s="151">
        <v>0</v>
      </c>
      <c r="C6315" s="151">
        <v>0</v>
      </c>
      <c r="D6315" s="151">
        <v>0</v>
      </c>
      <c r="E6315" s="151">
        <v>0</v>
      </c>
      <c r="F6315" s="151">
        <v>0</v>
      </c>
      <c r="G6315" s="151">
        <v>0</v>
      </c>
      <c r="H6315" s="151">
        <v>0</v>
      </c>
      <c r="I6315" s="151">
        <v>0</v>
      </c>
      <c r="J6315" s="151">
        <v>0</v>
      </c>
      <c r="K6315" s="151">
        <v>1.869343023752331E-4</v>
      </c>
      <c r="L6315" s="151">
        <v>0</v>
      </c>
      <c r="M6315" s="151">
        <v>0</v>
      </c>
      <c r="N6315" s="151">
        <v>0</v>
      </c>
      <c r="O6315" s="151">
        <v>0</v>
      </c>
      <c r="P6315" s="151">
        <v>0</v>
      </c>
    </row>
    <row r="6316" spans="1:16" ht="22" customHeight="1" x14ac:dyDescent="0.2">
      <c r="A6316" s="150" t="s">
        <v>7145</v>
      </c>
      <c r="B6316" s="151">
        <v>0</v>
      </c>
      <c r="C6316" s="151">
        <v>0</v>
      </c>
      <c r="D6316" s="151">
        <v>3.5951183067980415E-4</v>
      </c>
      <c r="E6316" s="151">
        <v>0</v>
      </c>
      <c r="F6316" s="151">
        <v>0</v>
      </c>
      <c r="G6316" s="151">
        <v>0</v>
      </c>
      <c r="H6316" s="151">
        <v>2.0073180275815718E-4</v>
      </c>
      <c r="I6316" s="151">
        <v>0</v>
      </c>
      <c r="J6316" s="151">
        <v>1.15770652252752E-4</v>
      </c>
      <c r="K6316" s="151">
        <v>0</v>
      </c>
      <c r="L6316" s="151">
        <v>2.0266881553396261E-4</v>
      </c>
      <c r="M6316" s="151">
        <v>0</v>
      </c>
      <c r="N6316" s="151">
        <v>8.5189088365373219E-5</v>
      </c>
      <c r="O6316" s="151">
        <v>0</v>
      </c>
      <c r="P6316" s="151">
        <v>0</v>
      </c>
    </row>
    <row r="6317" spans="1:16" ht="22" customHeight="1" x14ac:dyDescent="0.2">
      <c r="A6317" s="150" t="s">
        <v>7146</v>
      </c>
      <c r="B6317" s="151">
        <v>0</v>
      </c>
      <c r="C6317" s="151">
        <v>0</v>
      </c>
      <c r="D6317" s="151">
        <v>8.9877957669951038E-5</v>
      </c>
      <c r="E6317" s="151">
        <v>0</v>
      </c>
      <c r="F6317" s="151">
        <v>0</v>
      </c>
      <c r="G6317" s="151">
        <v>0</v>
      </c>
      <c r="H6317" s="151">
        <v>0</v>
      </c>
      <c r="I6317" s="151">
        <v>0</v>
      </c>
      <c r="J6317" s="151">
        <v>1.15770652252752E-4</v>
      </c>
      <c r="K6317" s="151">
        <v>0</v>
      </c>
      <c r="L6317" s="151">
        <v>0</v>
      </c>
      <c r="M6317" s="151">
        <v>0</v>
      </c>
      <c r="N6317" s="151">
        <v>0</v>
      </c>
      <c r="O6317" s="151">
        <v>0</v>
      </c>
      <c r="P6317" s="151">
        <v>0</v>
      </c>
    </row>
    <row r="6318" spans="1:16" ht="22" customHeight="1" x14ac:dyDescent="0.2">
      <c r="A6318" s="150" t="s">
        <v>7147</v>
      </c>
      <c r="B6318" s="151">
        <v>0</v>
      </c>
      <c r="C6318" s="151">
        <v>1.842561897399699E-4</v>
      </c>
      <c r="D6318" s="151">
        <v>0</v>
      </c>
      <c r="E6318" s="151">
        <v>0</v>
      </c>
      <c r="F6318" s="151">
        <v>0</v>
      </c>
      <c r="G6318" s="151">
        <v>0</v>
      </c>
      <c r="H6318" s="151">
        <v>0</v>
      </c>
      <c r="I6318" s="151">
        <v>0</v>
      </c>
      <c r="J6318" s="151">
        <v>0</v>
      </c>
      <c r="K6318" s="151">
        <v>0</v>
      </c>
      <c r="L6318" s="151">
        <v>0</v>
      </c>
      <c r="M6318" s="151">
        <v>0</v>
      </c>
      <c r="N6318" s="151">
        <v>0</v>
      </c>
      <c r="O6318" s="151">
        <v>0</v>
      </c>
      <c r="P6318" s="151">
        <v>0</v>
      </c>
    </row>
    <row r="6319" spans="1:16" ht="22" customHeight="1" x14ac:dyDescent="0.2">
      <c r="A6319" s="150" t="s">
        <v>7148</v>
      </c>
      <c r="B6319" s="151">
        <v>0</v>
      </c>
      <c r="C6319" s="151">
        <v>0</v>
      </c>
      <c r="D6319" s="151">
        <v>1.7975591533990208E-4</v>
      </c>
      <c r="E6319" s="151">
        <v>0</v>
      </c>
      <c r="F6319" s="151">
        <v>1.642853412083909E-4</v>
      </c>
      <c r="G6319" s="151">
        <v>0</v>
      </c>
      <c r="H6319" s="151">
        <v>0</v>
      </c>
      <c r="I6319" s="151">
        <v>1.0936741502544408E-4</v>
      </c>
      <c r="J6319" s="151">
        <v>4.6308260901100799E-4</v>
      </c>
      <c r="K6319" s="151">
        <v>0</v>
      </c>
      <c r="L6319" s="151">
        <v>2.0266881553396261E-4</v>
      </c>
      <c r="M6319" s="151">
        <v>0</v>
      </c>
      <c r="N6319" s="151">
        <v>8.5189088365373219E-5</v>
      </c>
      <c r="O6319" s="151">
        <v>0</v>
      </c>
      <c r="P6319" s="151">
        <v>4.4459595198238937E-5</v>
      </c>
    </row>
    <row r="6320" spans="1:16" ht="22" customHeight="1" x14ac:dyDescent="0.2">
      <c r="A6320" s="150" t="s">
        <v>7149</v>
      </c>
      <c r="B6320" s="151">
        <v>0</v>
      </c>
      <c r="C6320" s="151">
        <v>0</v>
      </c>
      <c r="D6320" s="151">
        <v>0</v>
      </c>
      <c r="E6320" s="151">
        <v>0</v>
      </c>
      <c r="F6320" s="151">
        <v>0</v>
      </c>
      <c r="G6320" s="151">
        <v>0</v>
      </c>
      <c r="H6320" s="151">
        <v>0</v>
      </c>
      <c r="I6320" s="151">
        <v>0</v>
      </c>
      <c r="J6320" s="151">
        <v>0</v>
      </c>
      <c r="K6320" s="151">
        <v>0</v>
      </c>
      <c r="L6320" s="151">
        <v>0</v>
      </c>
      <c r="M6320" s="151">
        <v>0</v>
      </c>
      <c r="N6320" s="151">
        <v>0</v>
      </c>
      <c r="O6320" s="151">
        <v>1.6570055984725809E-4</v>
      </c>
      <c r="P6320" s="151">
        <v>4.4459595198238937E-5</v>
      </c>
    </row>
    <row r="6321" spans="1:16" ht="22" customHeight="1" x14ac:dyDescent="0.2">
      <c r="A6321" s="150" t="s">
        <v>7150</v>
      </c>
      <c r="B6321" s="151">
        <v>0</v>
      </c>
      <c r="C6321" s="151">
        <v>0</v>
      </c>
      <c r="D6321" s="151">
        <v>0</v>
      </c>
      <c r="E6321" s="151">
        <v>0</v>
      </c>
      <c r="F6321" s="151">
        <v>0</v>
      </c>
      <c r="G6321" s="151">
        <v>0</v>
      </c>
      <c r="H6321" s="151">
        <v>0</v>
      </c>
      <c r="I6321" s="151">
        <v>0</v>
      </c>
      <c r="J6321" s="151">
        <v>0</v>
      </c>
      <c r="K6321" s="151">
        <v>0</v>
      </c>
      <c r="L6321" s="151">
        <v>0</v>
      </c>
      <c r="M6321" s="151">
        <v>0</v>
      </c>
      <c r="N6321" s="151">
        <v>4.259454418268661E-5</v>
      </c>
      <c r="O6321" s="151">
        <v>0</v>
      </c>
      <c r="P6321" s="151">
        <v>0</v>
      </c>
    </row>
    <row r="6322" spans="1:16" ht="22" customHeight="1" x14ac:dyDescent="0.2">
      <c r="A6322" s="150" t="s">
        <v>7151</v>
      </c>
      <c r="B6322" s="151">
        <v>1.6767596149048502E-4</v>
      </c>
      <c r="C6322" s="151">
        <v>0</v>
      </c>
      <c r="D6322" s="151">
        <v>1.7975591533990208E-4</v>
      </c>
      <c r="E6322" s="151">
        <v>0</v>
      </c>
      <c r="F6322" s="151">
        <v>1.642853412083909E-4</v>
      </c>
      <c r="G6322" s="151">
        <v>0</v>
      </c>
      <c r="H6322" s="151">
        <v>4.0146360551631435E-4</v>
      </c>
      <c r="I6322" s="151">
        <v>0</v>
      </c>
      <c r="J6322" s="151">
        <v>2.3154130450550399E-4</v>
      </c>
      <c r="K6322" s="151">
        <v>0</v>
      </c>
      <c r="L6322" s="151">
        <v>0</v>
      </c>
      <c r="M6322" s="151">
        <v>0</v>
      </c>
      <c r="N6322" s="151">
        <v>2.1297272091343306E-4</v>
      </c>
      <c r="O6322" s="151">
        <v>1.6570055984725809E-4</v>
      </c>
      <c r="P6322" s="151">
        <v>1.333787855947168E-4</v>
      </c>
    </row>
    <row r="6323" spans="1:16" ht="22" customHeight="1" x14ac:dyDescent="0.2">
      <c r="A6323" s="150" t="s">
        <v>7152</v>
      </c>
      <c r="B6323" s="151">
        <v>0</v>
      </c>
      <c r="C6323" s="151">
        <v>1.842561897399699E-4</v>
      </c>
      <c r="D6323" s="151">
        <v>0</v>
      </c>
      <c r="E6323" s="151">
        <v>1.9777618877408248E-4</v>
      </c>
      <c r="F6323" s="151">
        <v>1.642853412083909E-4</v>
      </c>
      <c r="G6323" s="151">
        <v>1.8822009972633104E-4</v>
      </c>
      <c r="H6323" s="151">
        <v>2.0073180275815718E-4</v>
      </c>
      <c r="I6323" s="151">
        <v>3.281022450763322E-4</v>
      </c>
      <c r="J6323" s="151">
        <v>0</v>
      </c>
      <c r="K6323" s="151">
        <v>1.8939396424859139E-4</v>
      </c>
      <c r="L6323" s="151">
        <v>0</v>
      </c>
      <c r="M6323" s="151">
        <v>1.9113293014085729E-4</v>
      </c>
      <c r="N6323" s="151">
        <v>4.259454418268661E-5</v>
      </c>
      <c r="O6323" s="151">
        <v>0</v>
      </c>
      <c r="P6323" s="151">
        <v>8.8919190396477874E-5</v>
      </c>
    </row>
    <row r="6324" spans="1:16" ht="22" customHeight="1" x14ac:dyDescent="0.2">
      <c r="A6324" s="150" t="s">
        <v>7153</v>
      </c>
      <c r="B6324" s="151">
        <v>0</v>
      </c>
      <c r="C6324" s="151">
        <v>1.842561897399699E-4</v>
      </c>
      <c r="D6324" s="151">
        <v>8.9877957669951038E-5</v>
      </c>
      <c r="E6324" s="151">
        <v>1.9777618877408248E-4</v>
      </c>
      <c r="F6324" s="151">
        <v>0</v>
      </c>
      <c r="G6324" s="151">
        <v>1.8822009972633104E-4</v>
      </c>
      <c r="H6324" s="151">
        <v>2.0073180275815718E-4</v>
      </c>
      <c r="I6324" s="151">
        <v>3.281022450763322E-4</v>
      </c>
      <c r="J6324" s="151">
        <v>2.3154130450550399E-4</v>
      </c>
      <c r="K6324" s="151">
        <v>1.8939396424859139E-4</v>
      </c>
      <c r="L6324" s="151">
        <v>2.0266881553396261E-4</v>
      </c>
      <c r="M6324" s="151">
        <v>3.8226586028171459E-4</v>
      </c>
      <c r="N6324" s="151">
        <v>1.7037817673074644E-4</v>
      </c>
      <c r="O6324" s="151">
        <v>1.6570055984725809E-4</v>
      </c>
      <c r="P6324" s="151">
        <v>8.8919190396477874E-5</v>
      </c>
    </row>
    <row r="6325" spans="1:16" ht="22" customHeight="1" x14ac:dyDescent="0.2">
      <c r="A6325" s="150" t="s">
        <v>7154</v>
      </c>
      <c r="B6325" s="151">
        <v>1.6767596149048502E-4</v>
      </c>
      <c r="C6325" s="151">
        <v>1.1055371384398195E-3</v>
      </c>
      <c r="D6325" s="151">
        <v>8.9877957669951038E-5</v>
      </c>
      <c r="E6325" s="151">
        <v>1.7799856989667423E-3</v>
      </c>
      <c r="F6325" s="151">
        <v>1.642853412083909E-4</v>
      </c>
      <c r="G6325" s="151">
        <v>1.3175406980843172E-3</v>
      </c>
      <c r="H6325" s="151">
        <v>6.0219540827447155E-4</v>
      </c>
      <c r="I6325" s="151">
        <v>1.4217763953307731E-3</v>
      </c>
      <c r="J6325" s="151">
        <v>5.7885326126376003E-4</v>
      </c>
      <c r="K6325" s="151">
        <v>9.4696982124295708E-4</v>
      </c>
      <c r="L6325" s="151">
        <v>4.0533763106792521E-4</v>
      </c>
      <c r="M6325" s="151">
        <v>1.7201963712677156E-3</v>
      </c>
      <c r="N6325" s="151">
        <v>2.9816180927880626E-4</v>
      </c>
      <c r="O6325" s="151">
        <v>0</v>
      </c>
      <c r="P6325" s="151">
        <v>3.556767615859115E-4</v>
      </c>
    </row>
    <row r="6326" spans="1:16" ht="22" customHeight="1" x14ac:dyDescent="0.2">
      <c r="A6326" s="150" t="s">
        <v>7155</v>
      </c>
      <c r="B6326" s="151">
        <v>1.0060557689429101E-3</v>
      </c>
      <c r="C6326" s="151">
        <v>3.6851237947993981E-4</v>
      </c>
      <c r="D6326" s="151">
        <v>1.0785354920394125E-3</v>
      </c>
      <c r="E6326" s="151">
        <v>2.9666428316112376E-4</v>
      </c>
      <c r="F6326" s="151">
        <v>1.971424094500691E-3</v>
      </c>
      <c r="G6326" s="151">
        <v>7.5288039890532418E-4</v>
      </c>
      <c r="H6326" s="151">
        <v>6.0219540827447155E-4</v>
      </c>
      <c r="I6326" s="151">
        <v>4.3746966010177631E-4</v>
      </c>
      <c r="J6326" s="151">
        <v>3.47311956758256E-4</v>
      </c>
      <c r="K6326" s="151">
        <v>5.6818189274577418E-4</v>
      </c>
      <c r="L6326" s="151">
        <v>8.1067526213585042E-4</v>
      </c>
      <c r="M6326" s="151">
        <v>3.8226586028171459E-4</v>
      </c>
      <c r="N6326" s="151">
        <v>1.4482145022113447E-3</v>
      </c>
      <c r="O6326" s="151">
        <v>1.4913050386253228E-3</v>
      </c>
      <c r="P6326" s="151">
        <v>1.6450050223348407E-3</v>
      </c>
    </row>
    <row r="6327" spans="1:16" ht="22" customHeight="1" x14ac:dyDescent="0.2">
      <c r="A6327" s="150" t="s">
        <v>7156</v>
      </c>
      <c r="B6327" s="151">
        <v>1.6767596149048502E-4</v>
      </c>
      <c r="C6327" s="151">
        <v>0</v>
      </c>
      <c r="D6327" s="151">
        <v>1.7975591533990208E-4</v>
      </c>
      <c r="E6327" s="151">
        <v>0</v>
      </c>
      <c r="F6327" s="151">
        <v>1.642853412083909E-4</v>
      </c>
      <c r="G6327" s="151">
        <v>0</v>
      </c>
      <c r="H6327" s="151">
        <v>0</v>
      </c>
      <c r="I6327" s="151">
        <v>0</v>
      </c>
      <c r="J6327" s="151">
        <v>0</v>
      </c>
      <c r="K6327" s="151">
        <v>0</v>
      </c>
      <c r="L6327" s="151">
        <v>0</v>
      </c>
      <c r="M6327" s="151">
        <v>0</v>
      </c>
      <c r="N6327" s="151">
        <v>2.1297272091343306E-4</v>
      </c>
      <c r="O6327" s="151">
        <v>1.6570055984725809E-4</v>
      </c>
      <c r="P6327" s="151">
        <v>1.333787855947168E-4</v>
      </c>
    </row>
    <row r="6328" spans="1:16" ht="22" customHeight="1" x14ac:dyDescent="0.2">
      <c r="A6328" s="150" t="s">
        <v>7157</v>
      </c>
      <c r="B6328" s="151">
        <v>0</v>
      </c>
      <c r="C6328" s="151">
        <v>1.8671293893650286E-4</v>
      </c>
      <c r="D6328" s="151">
        <v>0</v>
      </c>
      <c r="E6328" s="151">
        <v>3.0061980693660539E-4</v>
      </c>
      <c r="F6328" s="151">
        <v>0</v>
      </c>
      <c r="G6328" s="151">
        <v>3.8145940211203096E-4</v>
      </c>
      <c r="H6328" s="151">
        <v>0</v>
      </c>
      <c r="I6328" s="151">
        <v>4.4330258890313336E-4</v>
      </c>
      <c r="J6328" s="151">
        <v>0</v>
      </c>
      <c r="K6328" s="151">
        <v>1.9191921710523931E-4</v>
      </c>
      <c r="L6328" s="151">
        <v>0</v>
      </c>
      <c r="M6328" s="151">
        <v>1.9368136920940208E-4</v>
      </c>
      <c r="N6328" s="151">
        <v>0</v>
      </c>
      <c r="O6328" s="151">
        <v>1.6790990064522156E-4</v>
      </c>
      <c r="P6328" s="151">
        <v>0</v>
      </c>
    </row>
    <row r="6329" spans="1:16" ht="22" customHeight="1" x14ac:dyDescent="0.2">
      <c r="A6329" s="150" t="s">
        <v>7158</v>
      </c>
      <c r="B6329" s="151">
        <v>0</v>
      </c>
      <c r="C6329" s="151">
        <v>0</v>
      </c>
      <c r="D6329" s="151">
        <v>0</v>
      </c>
      <c r="E6329" s="151">
        <v>1.0020660231220181E-4</v>
      </c>
      <c r="F6329" s="151">
        <v>0</v>
      </c>
      <c r="G6329" s="151">
        <v>0</v>
      </c>
      <c r="H6329" s="151">
        <v>0</v>
      </c>
      <c r="I6329" s="151">
        <v>1.1082564722578334E-4</v>
      </c>
      <c r="J6329" s="151">
        <v>0</v>
      </c>
      <c r="K6329" s="151">
        <v>0</v>
      </c>
      <c r="L6329" s="151">
        <v>0</v>
      </c>
      <c r="M6329" s="151">
        <v>0</v>
      </c>
      <c r="N6329" s="151">
        <v>0</v>
      </c>
      <c r="O6329" s="151">
        <v>0</v>
      </c>
      <c r="P6329" s="151">
        <v>0</v>
      </c>
    </row>
    <row r="6330" spans="1:16" ht="22" customHeight="1" x14ac:dyDescent="0.2">
      <c r="A6330" s="150" t="s">
        <v>7159</v>
      </c>
      <c r="B6330" s="151">
        <v>1.6991164097702484E-4</v>
      </c>
      <c r="C6330" s="151">
        <v>1.8671293893650286E-4</v>
      </c>
      <c r="D6330" s="151">
        <v>2.732289913166512E-4</v>
      </c>
      <c r="E6330" s="151">
        <v>2.0041320462440361E-4</v>
      </c>
      <c r="F6330" s="151">
        <v>3.329516248490056E-4</v>
      </c>
      <c r="G6330" s="151">
        <v>3.8145940211203096E-4</v>
      </c>
      <c r="H6330" s="151">
        <v>6.102246803847978E-4</v>
      </c>
      <c r="I6330" s="151">
        <v>0</v>
      </c>
      <c r="J6330" s="151">
        <v>3.519427828483661E-4</v>
      </c>
      <c r="K6330" s="151">
        <v>0</v>
      </c>
      <c r="L6330" s="151">
        <v>2.053710664077488E-4</v>
      </c>
      <c r="M6330" s="151">
        <v>0</v>
      </c>
      <c r="N6330" s="151">
        <v>4.3162471438455769E-5</v>
      </c>
      <c r="O6330" s="151">
        <v>0</v>
      </c>
      <c r="P6330" s="151">
        <v>4.5052389800882126E-5</v>
      </c>
    </row>
    <row r="6331" spans="1:16" ht="22" customHeight="1" x14ac:dyDescent="0.2">
      <c r="A6331" s="150" t="s">
        <v>7160</v>
      </c>
      <c r="B6331" s="151">
        <v>0</v>
      </c>
      <c r="C6331" s="151">
        <v>3.7342587787300572E-4</v>
      </c>
      <c r="D6331" s="151">
        <v>0</v>
      </c>
      <c r="E6331" s="151">
        <v>2.0041320462440361E-4</v>
      </c>
      <c r="F6331" s="151">
        <v>0</v>
      </c>
      <c r="G6331" s="151">
        <v>1.9072970105601548E-4</v>
      </c>
      <c r="H6331" s="151">
        <v>0</v>
      </c>
      <c r="I6331" s="151">
        <v>7.757795305804834E-4</v>
      </c>
      <c r="J6331" s="151">
        <v>1.1731426094945537E-4</v>
      </c>
      <c r="K6331" s="151">
        <v>1.9191921710523931E-4</v>
      </c>
      <c r="L6331" s="151">
        <v>0</v>
      </c>
      <c r="M6331" s="151">
        <v>3.8736273841880417E-4</v>
      </c>
      <c r="N6331" s="151">
        <v>8.6324942876911539E-5</v>
      </c>
      <c r="O6331" s="151">
        <v>0</v>
      </c>
      <c r="P6331" s="151">
        <v>4.5052389800882126E-5</v>
      </c>
    </row>
    <row r="6332" spans="1:16" ht="22" customHeight="1" x14ac:dyDescent="0.2">
      <c r="A6332" s="155" t="s">
        <v>7161</v>
      </c>
      <c r="B6332" s="153">
        <v>0</v>
      </c>
      <c r="C6332" s="153">
        <v>0</v>
      </c>
      <c r="D6332" s="153">
        <v>0</v>
      </c>
      <c r="E6332" s="153">
        <v>1.0020660231220181E-4</v>
      </c>
      <c r="F6332" s="153">
        <v>0</v>
      </c>
      <c r="G6332" s="153">
        <v>0</v>
      </c>
      <c r="H6332" s="153">
        <v>0</v>
      </c>
      <c r="I6332" s="153">
        <v>0</v>
      </c>
      <c r="J6332" s="153">
        <v>0</v>
      </c>
      <c r="K6332" s="153">
        <v>0</v>
      </c>
      <c r="L6332" s="153">
        <v>0</v>
      </c>
      <c r="M6332" s="153">
        <v>0</v>
      </c>
      <c r="N6332" s="153">
        <v>4.3162471438455769E-5</v>
      </c>
      <c r="O6332" s="153">
        <v>0</v>
      </c>
      <c r="P6332" s="153">
        <v>0</v>
      </c>
    </row>
    <row r="6333" spans="1:16" ht="22" customHeight="1" x14ac:dyDescent="0.2">
      <c r="A6333" s="150" t="s">
        <v>7162</v>
      </c>
      <c r="B6333" s="151">
        <v>3.3982328195404968E-4</v>
      </c>
      <c r="C6333" s="151">
        <v>0</v>
      </c>
      <c r="D6333" s="151">
        <v>1.8215266087776746E-4</v>
      </c>
      <c r="E6333" s="151">
        <v>0</v>
      </c>
      <c r="F6333" s="151">
        <v>3.329516248490056E-4</v>
      </c>
      <c r="G6333" s="151">
        <v>0</v>
      </c>
      <c r="H6333" s="151">
        <v>0</v>
      </c>
      <c r="I6333" s="151">
        <v>0</v>
      </c>
      <c r="J6333" s="151">
        <v>0</v>
      </c>
      <c r="K6333" s="151">
        <v>0</v>
      </c>
      <c r="L6333" s="151">
        <v>0</v>
      </c>
      <c r="M6333" s="151">
        <v>0</v>
      </c>
      <c r="N6333" s="151">
        <v>0</v>
      </c>
      <c r="O6333" s="151">
        <v>0</v>
      </c>
      <c r="P6333" s="151">
        <v>4.5052389800882126E-5</v>
      </c>
    </row>
    <row r="6334" spans="1:16" ht="22" customHeight="1" x14ac:dyDescent="0.2">
      <c r="A6334" s="150" t="s">
        <v>7163</v>
      </c>
      <c r="B6334" s="151">
        <v>5.0973492293107452E-4</v>
      </c>
      <c r="C6334" s="151">
        <v>0</v>
      </c>
      <c r="D6334" s="151">
        <v>5.4645798263330239E-4</v>
      </c>
      <c r="E6334" s="151">
        <v>0</v>
      </c>
      <c r="F6334" s="151">
        <v>6.6590324969801121E-4</v>
      </c>
      <c r="G6334" s="151">
        <v>0</v>
      </c>
      <c r="H6334" s="151">
        <v>0</v>
      </c>
      <c r="I6334" s="151">
        <v>0</v>
      </c>
      <c r="J6334" s="151">
        <v>0</v>
      </c>
      <c r="K6334" s="151">
        <v>0</v>
      </c>
      <c r="L6334" s="151">
        <v>0</v>
      </c>
      <c r="M6334" s="151">
        <v>0</v>
      </c>
      <c r="N6334" s="151">
        <v>1.2948741431536729E-4</v>
      </c>
      <c r="O6334" s="151">
        <v>1.6790990064522156E-4</v>
      </c>
      <c r="P6334" s="151">
        <v>4.5052389800882126E-4</v>
      </c>
    </row>
    <row r="6335" spans="1:16" ht="22" customHeight="1" x14ac:dyDescent="0.2">
      <c r="A6335" s="150" t="s">
        <v>7164</v>
      </c>
      <c r="B6335" s="151">
        <v>1.7220774423347111E-4</v>
      </c>
      <c r="C6335" s="151">
        <v>0</v>
      </c>
      <c r="D6335" s="151">
        <v>9.2307091661030812E-5</v>
      </c>
      <c r="E6335" s="151">
        <v>1.0156074558669102E-4</v>
      </c>
      <c r="F6335" s="151">
        <v>0</v>
      </c>
      <c r="G6335" s="151">
        <v>0</v>
      </c>
      <c r="H6335" s="151">
        <v>4.1231397323297152E-4</v>
      </c>
      <c r="I6335" s="151">
        <v>1.1232329110721284E-4</v>
      </c>
      <c r="J6335" s="151">
        <v>4.7559835520049476E-4</v>
      </c>
      <c r="K6335" s="151">
        <v>0</v>
      </c>
      <c r="L6335" s="151">
        <v>4.162927021778692E-4</v>
      </c>
      <c r="M6335" s="151">
        <v>0</v>
      </c>
      <c r="N6335" s="151">
        <v>4.8120322887467581E-4</v>
      </c>
      <c r="O6335" s="151">
        <v>5.1053686006993044E-4</v>
      </c>
      <c r="P6335" s="151">
        <v>4.5661205879272423E-4</v>
      </c>
    </row>
    <row r="6336" spans="1:16" ht="22" customHeight="1" x14ac:dyDescent="0.2">
      <c r="A6336" s="150" t="s">
        <v>7165</v>
      </c>
      <c r="B6336" s="151">
        <v>0</v>
      </c>
      <c r="C6336" s="151">
        <v>0</v>
      </c>
      <c r="D6336" s="151">
        <v>0</v>
      </c>
      <c r="E6336" s="151">
        <v>0</v>
      </c>
      <c r="F6336" s="151">
        <v>0</v>
      </c>
      <c r="G6336" s="151">
        <v>0</v>
      </c>
      <c r="H6336" s="151">
        <v>0</v>
      </c>
      <c r="I6336" s="151">
        <v>0</v>
      </c>
      <c r="J6336" s="151">
        <v>0</v>
      </c>
      <c r="K6336" s="151">
        <v>0</v>
      </c>
      <c r="L6336" s="151">
        <v>0</v>
      </c>
      <c r="M6336" s="151">
        <v>0</v>
      </c>
      <c r="N6336" s="151">
        <v>0</v>
      </c>
      <c r="O6336" s="151">
        <v>1.7017895335664346E-4</v>
      </c>
      <c r="P6336" s="151">
        <v>4.5661205879272427E-5</v>
      </c>
    </row>
    <row r="6337" spans="1:16" ht="22" customHeight="1" x14ac:dyDescent="0.2">
      <c r="A6337" s="150" t="s">
        <v>7166</v>
      </c>
      <c r="B6337" s="151">
        <v>0</v>
      </c>
      <c r="C6337" s="151">
        <v>0</v>
      </c>
      <c r="D6337" s="151">
        <v>0</v>
      </c>
      <c r="E6337" s="151">
        <v>0</v>
      </c>
      <c r="F6337" s="151">
        <v>0</v>
      </c>
      <c r="G6337" s="151">
        <v>0</v>
      </c>
      <c r="H6337" s="151">
        <v>0</v>
      </c>
      <c r="I6337" s="151">
        <v>0</v>
      </c>
      <c r="J6337" s="151">
        <v>0</v>
      </c>
      <c r="K6337" s="151">
        <v>0</v>
      </c>
      <c r="L6337" s="151">
        <v>0</v>
      </c>
      <c r="M6337" s="151">
        <v>0</v>
      </c>
      <c r="N6337" s="151">
        <v>0</v>
      </c>
      <c r="O6337" s="151">
        <v>1.7017895335664346E-4</v>
      </c>
      <c r="P6337" s="151">
        <v>0</v>
      </c>
    </row>
    <row r="6338" spans="1:16" ht="22" customHeight="1" x14ac:dyDescent="0.2">
      <c r="A6338" s="150" t="s">
        <v>7167</v>
      </c>
      <c r="B6338" s="151">
        <v>1.7220774423347111E-4</v>
      </c>
      <c r="C6338" s="151">
        <v>3.7847217351993825E-4</v>
      </c>
      <c r="D6338" s="151">
        <v>9.2307091661030812E-5</v>
      </c>
      <c r="E6338" s="151">
        <v>6.093644735201461E-4</v>
      </c>
      <c r="F6338" s="151">
        <v>1.6872548556537447E-4</v>
      </c>
      <c r="G6338" s="151">
        <v>3.8661425889732867E-4</v>
      </c>
      <c r="H6338" s="151">
        <v>2.0615698661648576E-4</v>
      </c>
      <c r="I6338" s="151">
        <v>1.0109096199649157E-3</v>
      </c>
      <c r="J6338" s="151">
        <v>2.3779917760024738E-4</v>
      </c>
      <c r="K6338" s="151">
        <v>5.8353816011728172E-4</v>
      </c>
      <c r="L6338" s="151">
        <v>4.162927021778692E-4</v>
      </c>
      <c r="M6338" s="151">
        <v>7.8519474003811653E-4</v>
      </c>
      <c r="N6338" s="151">
        <v>2.6247448847709591E-4</v>
      </c>
      <c r="O6338" s="151">
        <v>3.4035790671328693E-4</v>
      </c>
      <c r="P6338" s="151">
        <v>1.8264482351708971E-4</v>
      </c>
    </row>
    <row r="6339" spans="1:16" ht="22" customHeight="1" x14ac:dyDescent="0.2">
      <c r="A6339" s="155" t="s">
        <v>7168</v>
      </c>
      <c r="B6339" s="153">
        <v>1.7220774423347111E-4</v>
      </c>
      <c r="C6339" s="153">
        <v>0</v>
      </c>
      <c r="D6339" s="153">
        <v>0</v>
      </c>
      <c r="E6339" s="153">
        <v>1.0156074558669102E-4</v>
      </c>
      <c r="F6339" s="153">
        <v>0</v>
      </c>
      <c r="G6339" s="153">
        <v>0</v>
      </c>
      <c r="H6339" s="153">
        <v>2.0615698661648576E-4</v>
      </c>
      <c r="I6339" s="153">
        <v>0</v>
      </c>
      <c r="J6339" s="153">
        <v>1.1889958880012369E-4</v>
      </c>
      <c r="K6339" s="153">
        <v>0</v>
      </c>
      <c r="L6339" s="153">
        <v>0</v>
      </c>
      <c r="M6339" s="153">
        <v>1.9629868500952913E-4</v>
      </c>
      <c r="N6339" s="153">
        <v>4.3745748079515985E-5</v>
      </c>
      <c r="O6339" s="153">
        <v>0</v>
      </c>
      <c r="P6339" s="153">
        <v>0</v>
      </c>
    </row>
    <row r="6340" spans="1:16" ht="22" customHeight="1" x14ac:dyDescent="0.2">
      <c r="A6340" s="150" t="s">
        <v>7169</v>
      </c>
      <c r="B6340" s="151">
        <v>0</v>
      </c>
      <c r="C6340" s="151">
        <v>1.9182836192106458E-4</v>
      </c>
      <c r="D6340" s="151">
        <v>0</v>
      </c>
      <c r="E6340" s="151">
        <v>0</v>
      </c>
      <c r="F6340" s="151">
        <v>0</v>
      </c>
      <c r="G6340" s="151">
        <v>0</v>
      </c>
      <c r="H6340" s="151">
        <v>0</v>
      </c>
      <c r="I6340" s="151">
        <v>0</v>
      </c>
      <c r="J6340" s="151">
        <v>0</v>
      </c>
      <c r="K6340" s="151">
        <v>0</v>
      </c>
      <c r="L6340" s="151">
        <v>0</v>
      </c>
      <c r="M6340" s="151">
        <v>0</v>
      </c>
      <c r="N6340" s="151">
        <v>0</v>
      </c>
      <c r="O6340" s="151">
        <v>0</v>
      </c>
      <c r="P6340" s="151">
        <v>0</v>
      </c>
    </row>
    <row r="6341" spans="1:16" ht="22" customHeight="1" x14ac:dyDescent="0.2">
      <c r="A6341" s="150" t="s">
        <v>7170</v>
      </c>
      <c r="B6341" s="151">
        <v>1.221967280999151E-3</v>
      </c>
      <c r="C6341" s="151">
        <v>1.3427985334474519E-3</v>
      </c>
      <c r="D6341" s="151">
        <v>1.0292872960558776E-3</v>
      </c>
      <c r="E6341" s="151">
        <v>1.6472318188307145E-3</v>
      </c>
      <c r="F6341" s="151">
        <v>1.1972575551077256E-3</v>
      </c>
      <c r="G6341" s="151">
        <v>1.7635965508604168E-3</v>
      </c>
      <c r="H6341" s="151">
        <v>1.8808294943367056E-3</v>
      </c>
      <c r="I6341" s="151">
        <v>1.5940675285900342E-3</v>
      </c>
      <c r="J6341" s="151">
        <v>1.9284536046485813E-3</v>
      </c>
      <c r="K6341" s="151">
        <v>1.5774182227827887E-3</v>
      </c>
      <c r="L6341" s="151">
        <v>1.4769836967680563E-3</v>
      </c>
      <c r="M6341" s="151">
        <v>1.7908893728266627E-3</v>
      </c>
      <c r="N6341" s="151">
        <v>1.2416601372706453E-3</v>
      </c>
      <c r="O6341" s="151">
        <v>1.55259154706198E-3</v>
      </c>
      <c r="P6341" s="151">
        <v>1.157167546255534E-3</v>
      </c>
    </row>
    <row r="6342" spans="1:16" ht="22" customHeight="1" x14ac:dyDescent="0.2">
      <c r="A6342" s="150" t="s">
        <v>7171</v>
      </c>
      <c r="B6342" s="151">
        <v>1.7456675442845015E-4</v>
      </c>
      <c r="C6342" s="151">
        <v>1.9182836192106458E-4</v>
      </c>
      <c r="D6342" s="151">
        <v>0</v>
      </c>
      <c r="E6342" s="151">
        <v>3.0885596603075894E-4</v>
      </c>
      <c r="F6342" s="151">
        <v>0</v>
      </c>
      <c r="G6342" s="151">
        <v>3.9191034463564818E-4</v>
      </c>
      <c r="H6342" s="151">
        <v>0</v>
      </c>
      <c r="I6342" s="151">
        <v>4.5544786531143833E-4</v>
      </c>
      <c r="J6342" s="151">
        <v>0</v>
      </c>
      <c r="K6342" s="151">
        <v>3.9435455569569717E-4</v>
      </c>
      <c r="L6342" s="151">
        <v>2.1099767096686517E-4</v>
      </c>
      <c r="M6342" s="151">
        <v>5.9696312427555431E-4</v>
      </c>
      <c r="N6342" s="151">
        <v>4.4345004902523045E-5</v>
      </c>
      <c r="O6342" s="151">
        <v>0</v>
      </c>
      <c r="P6342" s="151">
        <v>9.2573403700442713E-5</v>
      </c>
    </row>
    <row r="6343" spans="1:16" ht="22" customHeight="1" x14ac:dyDescent="0.2">
      <c r="A6343" s="150" t="s">
        <v>7172</v>
      </c>
      <c r="B6343" s="151">
        <v>5.2370026328535043E-4</v>
      </c>
      <c r="C6343" s="151">
        <v>5.7548508576319368E-4</v>
      </c>
      <c r="D6343" s="151">
        <v>8.4214415131844537E-4</v>
      </c>
      <c r="E6343" s="151">
        <v>7.2066392073843761E-4</v>
      </c>
      <c r="F6343" s="151">
        <v>8.5518396793408968E-4</v>
      </c>
      <c r="G6343" s="151">
        <v>5.8786551695347224E-4</v>
      </c>
      <c r="H6343" s="151">
        <v>6.2694316477890182E-4</v>
      </c>
      <c r="I6343" s="151">
        <v>6.8317179796715752E-4</v>
      </c>
      <c r="J6343" s="151">
        <v>1.6873969040675087E-3</v>
      </c>
      <c r="K6343" s="151">
        <v>9.8588638923924289E-4</v>
      </c>
      <c r="L6343" s="151">
        <v>1.265986025801191E-3</v>
      </c>
      <c r="M6343" s="151">
        <v>5.9696312427555431E-4</v>
      </c>
      <c r="N6343" s="151">
        <v>6.2083006863532264E-4</v>
      </c>
      <c r="O6343" s="151">
        <v>6.9004068758310216E-4</v>
      </c>
      <c r="P6343" s="151">
        <v>7.8687393145376308E-4</v>
      </c>
    </row>
    <row r="6344" spans="1:16" ht="22" customHeight="1" x14ac:dyDescent="0.2">
      <c r="A6344" s="150" t="s">
        <v>7173</v>
      </c>
      <c r="B6344" s="151">
        <v>0</v>
      </c>
      <c r="C6344" s="151">
        <v>0</v>
      </c>
      <c r="D6344" s="151">
        <v>0</v>
      </c>
      <c r="E6344" s="151">
        <v>0</v>
      </c>
      <c r="F6344" s="151">
        <v>0</v>
      </c>
      <c r="G6344" s="151">
        <v>0</v>
      </c>
      <c r="H6344" s="151">
        <v>0</v>
      </c>
      <c r="I6344" s="151">
        <v>0</v>
      </c>
      <c r="J6344" s="151">
        <v>0</v>
      </c>
      <c r="K6344" s="151">
        <v>0</v>
      </c>
      <c r="L6344" s="151">
        <v>0</v>
      </c>
      <c r="M6344" s="151">
        <v>0</v>
      </c>
      <c r="N6344" s="151">
        <v>4.4345004902523045E-5</v>
      </c>
      <c r="O6344" s="151">
        <v>0</v>
      </c>
      <c r="P6344" s="151">
        <v>4.6286701850221357E-5</v>
      </c>
    </row>
    <row r="6345" spans="1:16" ht="22" customHeight="1" x14ac:dyDescent="0.2">
      <c r="A6345" s="150" t="s">
        <v>7174</v>
      </c>
      <c r="B6345" s="151">
        <v>0</v>
      </c>
      <c r="C6345" s="151">
        <v>1.9182836192106458E-4</v>
      </c>
      <c r="D6345" s="151">
        <v>0</v>
      </c>
      <c r="E6345" s="151">
        <v>0</v>
      </c>
      <c r="F6345" s="151">
        <v>0</v>
      </c>
      <c r="G6345" s="151">
        <v>0</v>
      </c>
      <c r="H6345" s="151">
        <v>0</v>
      </c>
      <c r="I6345" s="151">
        <v>0</v>
      </c>
      <c r="J6345" s="151">
        <v>0</v>
      </c>
      <c r="K6345" s="151">
        <v>0</v>
      </c>
      <c r="L6345" s="151">
        <v>0</v>
      </c>
      <c r="M6345" s="151">
        <v>0</v>
      </c>
      <c r="N6345" s="151">
        <v>0</v>
      </c>
      <c r="O6345" s="151">
        <v>0</v>
      </c>
      <c r="P6345" s="151">
        <v>0</v>
      </c>
    </row>
    <row r="6346" spans="1:16" ht="22" customHeight="1" x14ac:dyDescent="0.2">
      <c r="A6346" s="150" t="s">
        <v>7175</v>
      </c>
      <c r="B6346" s="151">
        <v>0</v>
      </c>
      <c r="C6346" s="151">
        <v>0</v>
      </c>
      <c r="D6346" s="151">
        <v>0</v>
      </c>
      <c r="E6346" s="151">
        <v>0</v>
      </c>
      <c r="F6346" s="151">
        <v>0</v>
      </c>
      <c r="G6346" s="151">
        <v>0</v>
      </c>
      <c r="H6346" s="151">
        <v>0</v>
      </c>
      <c r="I6346" s="151">
        <v>1.1386196632785958E-4</v>
      </c>
      <c r="J6346" s="151">
        <v>0</v>
      </c>
      <c r="K6346" s="151">
        <v>0</v>
      </c>
      <c r="L6346" s="151">
        <v>0</v>
      </c>
      <c r="M6346" s="151">
        <v>0</v>
      </c>
      <c r="N6346" s="151">
        <v>0</v>
      </c>
      <c r="O6346" s="151">
        <v>0</v>
      </c>
      <c r="P6346" s="151">
        <v>0</v>
      </c>
    </row>
    <row r="6347" spans="1:16" ht="22" customHeight="1" x14ac:dyDescent="0.2">
      <c r="A6347" s="150" t="s">
        <v>7176</v>
      </c>
      <c r="B6347" s="151">
        <v>6.9826701771380062E-4</v>
      </c>
      <c r="C6347" s="151">
        <v>1.5346268953685166E-3</v>
      </c>
      <c r="D6347" s="151">
        <v>1.21643044079331E-3</v>
      </c>
      <c r="E6347" s="151">
        <v>2.059039773538393E-3</v>
      </c>
      <c r="F6347" s="151">
        <v>5.1311038076045376E-4</v>
      </c>
      <c r="G6347" s="151">
        <v>1.9595517231782407E-3</v>
      </c>
      <c r="H6347" s="151">
        <v>1.0449052746315031E-3</v>
      </c>
      <c r="I6347" s="151">
        <v>2.3911012928850514E-3</v>
      </c>
      <c r="J6347" s="151">
        <v>1.2052835029053633E-3</v>
      </c>
      <c r="K6347" s="151">
        <v>1.9717727784784858E-3</v>
      </c>
      <c r="L6347" s="151">
        <v>1.4769836967680563E-3</v>
      </c>
      <c r="M6347" s="151">
        <v>1.3929139566429599E-3</v>
      </c>
      <c r="N6347" s="151">
        <v>1.0199351127580302E-3</v>
      </c>
      <c r="O6347" s="151">
        <v>8.6255085947887773E-4</v>
      </c>
      <c r="P6347" s="151">
        <v>5.5544042220265633E-4</v>
      </c>
    </row>
    <row r="6348" spans="1:16" ht="22" customHeight="1" x14ac:dyDescent="0.2">
      <c r="A6348" s="150" t="s">
        <v>7177</v>
      </c>
      <c r="B6348" s="151">
        <v>1.7456675442845015E-4</v>
      </c>
      <c r="C6348" s="151">
        <v>0</v>
      </c>
      <c r="D6348" s="151">
        <v>3.7428628947486458E-4</v>
      </c>
      <c r="E6348" s="151">
        <v>0</v>
      </c>
      <c r="F6348" s="151">
        <v>5.1311038076045376E-4</v>
      </c>
      <c r="G6348" s="151">
        <v>0</v>
      </c>
      <c r="H6348" s="151">
        <v>0</v>
      </c>
      <c r="I6348" s="151">
        <v>0</v>
      </c>
      <c r="J6348" s="151">
        <v>0</v>
      </c>
      <c r="K6348" s="151">
        <v>0</v>
      </c>
      <c r="L6348" s="151">
        <v>0</v>
      </c>
      <c r="M6348" s="151">
        <v>0</v>
      </c>
      <c r="N6348" s="151">
        <v>2.2172502451261523E-4</v>
      </c>
      <c r="O6348" s="151">
        <v>1.7251017189577554E-4</v>
      </c>
      <c r="P6348" s="151">
        <v>1.3886010555066408E-4</v>
      </c>
    </row>
    <row r="6349" spans="1:16" ht="22" customHeight="1" x14ac:dyDescent="0.2">
      <c r="A6349" s="150" t="s">
        <v>7178</v>
      </c>
      <c r="B6349" s="151">
        <v>0</v>
      </c>
      <c r="C6349" s="151">
        <v>1.944926447255238E-4</v>
      </c>
      <c r="D6349" s="151">
        <v>0</v>
      </c>
      <c r="E6349" s="151">
        <v>1.0438187740854354E-4</v>
      </c>
      <c r="F6349" s="151">
        <v>0</v>
      </c>
      <c r="G6349" s="151">
        <v>3.9735354386669883E-4</v>
      </c>
      <c r="H6349" s="151">
        <v>0</v>
      </c>
      <c r="I6349" s="151">
        <v>1.1544338252685764E-4</v>
      </c>
      <c r="J6349" s="151">
        <v>0</v>
      </c>
      <c r="K6349" s="151">
        <v>1.9991585115129094E-4</v>
      </c>
      <c r="L6349" s="151">
        <v>0</v>
      </c>
      <c r="M6349" s="151">
        <v>4.0350285251958761E-4</v>
      </c>
      <c r="N6349" s="151">
        <v>0</v>
      </c>
      <c r="O6349" s="151">
        <v>0</v>
      </c>
      <c r="P6349" s="151">
        <v>0</v>
      </c>
    </row>
    <row r="6350" spans="1:16" ht="22" customHeight="1" x14ac:dyDescent="0.2">
      <c r="A6350" s="150" t="s">
        <v>7179</v>
      </c>
      <c r="B6350" s="151">
        <v>0</v>
      </c>
      <c r="C6350" s="151">
        <v>3.8898528945104761E-4</v>
      </c>
      <c r="D6350" s="151">
        <v>0</v>
      </c>
      <c r="E6350" s="151">
        <v>5.2190938704271773E-4</v>
      </c>
      <c r="F6350" s="151">
        <v>0</v>
      </c>
      <c r="G6350" s="151">
        <v>3.9735354386669883E-4</v>
      </c>
      <c r="H6350" s="151">
        <v>0</v>
      </c>
      <c r="I6350" s="151">
        <v>3.4633014758057292E-4</v>
      </c>
      <c r="J6350" s="151">
        <v>0</v>
      </c>
      <c r="K6350" s="151">
        <v>1.9991585115129094E-4</v>
      </c>
      <c r="L6350" s="151">
        <v>0</v>
      </c>
      <c r="M6350" s="151">
        <v>0</v>
      </c>
      <c r="N6350" s="151">
        <v>8.9921815496782836E-5</v>
      </c>
      <c r="O6350" s="151">
        <v>0</v>
      </c>
      <c r="P6350" s="151">
        <v>1.4078871812775662E-4</v>
      </c>
    </row>
    <row r="6351" spans="1:16" ht="22" customHeight="1" x14ac:dyDescent="0.2">
      <c r="A6351" s="150" t="s">
        <v>7180</v>
      </c>
      <c r="B6351" s="151">
        <v>0</v>
      </c>
      <c r="C6351" s="151">
        <v>1.944926447255238E-4</v>
      </c>
      <c r="D6351" s="151">
        <v>0</v>
      </c>
      <c r="E6351" s="151">
        <v>4.1752750963417417E-4</v>
      </c>
      <c r="F6351" s="151">
        <v>0</v>
      </c>
      <c r="G6351" s="151">
        <v>3.9735354386669883E-4</v>
      </c>
      <c r="H6351" s="151">
        <v>0</v>
      </c>
      <c r="I6351" s="151">
        <v>3.4633014758057292E-4</v>
      </c>
      <c r="J6351" s="151">
        <v>0</v>
      </c>
      <c r="K6351" s="151">
        <v>0</v>
      </c>
      <c r="L6351" s="151">
        <v>0</v>
      </c>
      <c r="M6351" s="151">
        <v>0</v>
      </c>
      <c r="N6351" s="151">
        <v>0</v>
      </c>
      <c r="O6351" s="151">
        <v>1.7490614650543911E-4</v>
      </c>
      <c r="P6351" s="151">
        <v>0</v>
      </c>
    </row>
    <row r="6352" spans="1:16" ht="22" customHeight="1" x14ac:dyDescent="0.2">
      <c r="A6352" s="150" t="s">
        <v>7181</v>
      </c>
      <c r="B6352" s="151">
        <v>3.5398258536880169E-4</v>
      </c>
      <c r="C6352" s="151">
        <v>0</v>
      </c>
      <c r="D6352" s="151">
        <v>3.7948471016201548E-4</v>
      </c>
      <c r="E6352" s="151">
        <v>0</v>
      </c>
      <c r="F6352" s="151">
        <v>1.7341230460885706E-4</v>
      </c>
      <c r="G6352" s="151">
        <v>0</v>
      </c>
      <c r="H6352" s="151">
        <v>0</v>
      </c>
      <c r="I6352" s="151">
        <v>0</v>
      </c>
      <c r="J6352" s="151">
        <v>0</v>
      </c>
      <c r="K6352" s="151">
        <v>0</v>
      </c>
      <c r="L6352" s="151">
        <v>0</v>
      </c>
      <c r="M6352" s="151">
        <v>0</v>
      </c>
      <c r="N6352" s="151">
        <v>3.1472635423873999E-4</v>
      </c>
      <c r="O6352" s="151">
        <v>3.4981229301087822E-4</v>
      </c>
      <c r="P6352" s="151">
        <v>3.2850700896476547E-4</v>
      </c>
    </row>
    <row r="6353" spans="1:16" ht="22" customHeight="1" x14ac:dyDescent="0.2">
      <c r="A6353" s="150" t="s">
        <v>7182</v>
      </c>
      <c r="B6353" s="151">
        <v>1.7699129268440084E-4</v>
      </c>
      <c r="C6353" s="151">
        <v>0</v>
      </c>
      <c r="D6353" s="151">
        <v>0</v>
      </c>
      <c r="E6353" s="151">
        <v>0</v>
      </c>
      <c r="F6353" s="151">
        <v>0</v>
      </c>
      <c r="G6353" s="151">
        <v>0</v>
      </c>
      <c r="H6353" s="151">
        <v>0</v>
      </c>
      <c r="I6353" s="151">
        <v>0</v>
      </c>
      <c r="J6353" s="151">
        <v>0</v>
      </c>
      <c r="K6353" s="151">
        <v>0</v>
      </c>
      <c r="L6353" s="151">
        <v>0</v>
      </c>
      <c r="M6353" s="151">
        <v>0</v>
      </c>
      <c r="N6353" s="151">
        <v>0</v>
      </c>
      <c r="O6353" s="151">
        <v>0</v>
      </c>
      <c r="P6353" s="151">
        <v>0</v>
      </c>
    </row>
    <row r="6354" spans="1:16" ht="22" customHeight="1" x14ac:dyDescent="0.2">
      <c r="A6354" s="150" t="s">
        <v>7183</v>
      </c>
      <c r="B6354" s="151">
        <v>0</v>
      </c>
      <c r="C6354" s="151">
        <v>0</v>
      </c>
      <c r="D6354" s="151">
        <v>0</v>
      </c>
      <c r="E6354" s="151">
        <v>0</v>
      </c>
      <c r="F6354" s="151">
        <v>0</v>
      </c>
      <c r="G6354" s="151">
        <v>0</v>
      </c>
      <c r="H6354" s="151">
        <v>0</v>
      </c>
      <c r="I6354" s="151">
        <v>0</v>
      </c>
      <c r="J6354" s="151">
        <v>0</v>
      </c>
      <c r="K6354" s="151">
        <v>0</v>
      </c>
      <c r="L6354" s="151">
        <v>0</v>
      </c>
      <c r="M6354" s="151">
        <v>0</v>
      </c>
      <c r="N6354" s="151">
        <v>8.9921815496782836E-5</v>
      </c>
      <c r="O6354" s="151">
        <v>1.7490614650543911E-4</v>
      </c>
      <c r="P6354" s="151">
        <v>1.4078871812775662E-4</v>
      </c>
    </row>
    <row r="6355" spans="1:16" ht="22" customHeight="1" x14ac:dyDescent="0.2">
      <c r="A6355" s="150" t="s">
        <v>7184</v>
      </c>
      <c r="B6355" s="151">
        <v>7.0796517073760338E-4</v>
      </c>
      <c r="C6355" s="151">
        <v>0</v>
      </c>
      <c r="D6355" s="151">
        <v>1.8974235508100774E-4</v>
      </c>
      <c r="E6355" s="151">
        <v>0</v>
      </c>
      <c r="F6355" s="151">
        <v>3.4682460921771412E-4</v>
      </c>
      <c r="G6355" s="151">
        <v>0</v>
      </c>
      <c r="H6355" s="151">
        <v>2.1188356957805478E-4</v>
      </c>
      <c r="I6355" s="151">
        <v>0</v>
      </c>
      <c r="J6355" s="151">
        <v>0</v>
      </c>
      <c r="K6355" s="151">
        <v>0</v>
      </c>
      <c r="L6355" s="151">
        <v>0</v>
      </c>
      <c r="M6355" s="151">
        <v>0</v>
      </c>
      <c r="N6355" s="151">
        <v>1.7984363099356567E-4</v>
      </c>
      <c r="O6355" s="151">
        <v>0</v>
      </c>
      <c r="P6355" s="151">
        <v>4.6929572709252212E-5</v>
      </c>
    </row>
    <row r="6356" spans="1:16" ht="22" customHeight="1" x14ac:dyDescent="0.2">
      <c r="A6356" s="150" t="s">
        <v>7185</v>
      </c>
      <c r="B6356" s="151">
        <v>5.3097387805320253E-4</v>
      </c>
      <c r="C6356" s="151">
        <v>0</v>
      </c>
      <c r="D6356" s="151">
        <v>1.8974235508100774E-4</v>
      </c>
      <c r="E6356" s="151">
        <v>0</v>
      </c>
      <c r="F6356" s="151">
        <v>5.2023691382657126E-4</v>
      </c>
      <c r="G6356" s="151">
        <v>0</v>
      </c>
      <c r="H6356" s="151">
        <v>0</v>
      </c>
      <c r="I6356" s="151">
        <v>0</v>
      </c>
      <c r="J6356" s="151">
        <v>0</v>
      </c>
      <c r="K6356" s="151">
        <v>0</v>
      </c>
      <c r="L6356" s="151">
        <v>0</v>
      </c>
      <c r="M6356" s="151">
        <v>0</v>
      </c>
      <c r="N6356" s="151">
        <v>4.4960907748391418E-5</v>
      </c>
      <c r="O6356" s="151">
        <v>0</v>
      </c>
      <c r="P6356" s="151">
        <v>4.6929572709252212E-5</v>
      </c>
    </row>
    <row r="6357" spans="1:16" ht="22" customHeight="1" x14ac:dyDescent="0.2">
      <c r="A6357" s="150" t="s">
        <v>7186</v>
      </c>
      <c r="B6357" s="151">
        <v>0</v>
      </c>
      <c r="C6357" s="151">
        <v>0</v>
      </c>
      <c r="D6357" s="151">
        <v>1.9241478261735999E-4</v>
      </c>
      <c r="E6357" s="151">
        <v>0</v>
      </c>
      <c r="F6357" s="151">
        <v>0</v>
      </c>
      <c r="G6357" s="151">
        <v>0</v>
      </c>
      <c r="H6357" s="151">
        <v>0</v>
      </c>
      <c r="I6357" s="151">
        <v>0</v>
      </c>
      <c r="J6357" s="151">
        <v>0</v>
      </c>
      <c r="K6357" s="151">
        <v>0</v>
      </c>
      <c r="L6357" s="151">
        <v>0</v>
      </c>
      <c r="M6357" s="151">
        <v>0</v>
      </c>
      <c r="N6357" s="151">
        <v>0</v>
      </c>
      <c r="O6357" s="151">
        <v>0</v>
      </c>
      <c r="P6357" s="151">
        <v>0</v>
      </c>
    </row>
    <row r="6358" spans="1:16" ht="22" customHeight="1" x14ac:dyDescent="0.2">
      <c r="A6358" s="150" t="s">
        <v>7187</v>
      </c>
      <c r="B6358" s="151">
        <v>1.7948412779263186E-4</v>
      </c>
      <c r="C6358" s="151">
        <v>0</v>
      </c>
      <c r="D6358" s="151">
        <v>1.9241478261735999E-4</v>
      </c>
      <c r="E6358" s="151">
        <v>0</v>
      </c>
      <c r="F6358" s="151">
        <v>1.7585473143433395E-4</v>
      </c>
      <c r="G6358" s="151">
        <v>0</v>
      </c>
      <c r="H6358" s="151">
        <v>2.1486784520591474E-4</v>
      </c>
      <c r="I6358" s="151">
        <v>0</v>
      </c>
      <c r="J6358" s="151">
        <v>2.4784703017490569E-4</v>
      </c>
      <c r="K6358" s="151">
        <v>0</v>
      </c>
      <c r="L6358" s="151">
        <v>0</v>
      </c>
      <c r="M6358" s="151">
        <v>0</v>
      </c>
      <c r="N6358" s="151">
        <v>3.1915911979139828E-4</v>
      </c>
      <c r="O6358" s="151">
        <v>3.5473922671525678E-4</v>
      </c>
      <c r="P6358" s="151">
        <v>2.3795276303282813E-4</v>
      </c>
    </row>
    <row r="6359" spans="1:16" ht="22" customHeight="1" x14ac:dyDescent="0.2">
      <c r="A6359" s="150" t="s">
        <v>7188</v>
      </c>
      <c r="B6359" s="151">
        <v>5.3845238337789554E-4</v>
      </c>
      <c r="C6359" s="151">
        <v>1.5778558219986156E-3</v>
      </c>
      <c r="D6359" s="151">
        <v>4.810369565434E-4</v>
      </c>
      <c r="E6359" s="151">
        <v>1.4819286257438293E-3</v>
      </c>
      <c r="F6359" s="151">
        <v>7.0341892573733578E-4</v>
      </c>
      <c r="G6359" s="151">
        <v>1.4103252542874381E-3</v>
      </c>
      <c r="H6359" s="151">
        <v>6.4460353561774416E-4</v>
      </c>
      <c r="I6359" s="151">
        <v>1.8731095305766197E-3</v>
      </c>
      <c r="J6359" s="151">
        <v>9.9138812069962277E-4</v>
      </c>
      <c r="K6359" s="151">
        <v>2.0273156736468944E-3</v>
      </c>
      <c r="L6359" s="151">
        <v>6.5082380199638697E-4</v>
      </c>
      <c r="M6359" s="151">
        <v>1.8413369607936112E-3</v>
      </c>
      <c r="N6359" s="151">
        <v>6.3831823958279655E-4</v>
      </c>
      <c r="O6359" s="151">
        <v>5.3210884007288517E-4</v>
      </c>
      <c r="P6359" s="151">
        <v>6.6626773649191868E-4</v>
      </c>
    </row>
    <row r="6360" spans="1:16" ht="22" customHeight="1" x14ac:dyDescent="0.2">
      <c r="A6360" s="150" t="s">
        <v>7189</v>
      </c>
      <c r="B6360" s="151">
        <v>0</v>
      </c>
      <c r="C6360" s="151">
        <v>1.9723197774982695E-4</v>
      </c>
      <c r="D6360" s="151">
        <v>1.9241478261735999E-4</v>
      </c>
      <c r="E6360" s="151">
        <v>0</v>
      </c>
      <c r="F6360" s="151">
        <v>0</v>
      </c>
      <c r="G6360" s="151">
        <v>2.014750363267769E-4</v>
      </c>
      <c r="H6360" s="151">
        <v>2.1486784520591474E-4</v>
      </c>
      <c r="I6360" s="151">
        <v>2.3413869132207747E-4</v>
      </c>
      <c r="J6360" s="151">
        <v>2.4784703017490569E-4</v>
      </c>
      <c r="K6360" s="151">
        <v>2.027315673646894E-4</v>
      </c>
      <c r="L6360" s="151">
        <v>2.1694126733212899E-4</v>
      </c>
      <c r="M6360" s="151">
        <v>2.0459299564373458E-4</v>
      </c>
      <c r="N6360" s="151">
        <v>1.3678247991059925E-4</v>
      </c>
      <c r="O6360" s="151">
        <v>1.7736961335762839E-4</v>
      </c>
      <c r="P6360" s="151">
        <v>1.4277165781969686E-4</v>
      </c>
    </row>
    <row r="6361" spans="1:16" ht="22" customHeight="1" x14ac:dyDescent="0.2">
      <c r="A6361" s="150" t="s">
        <v>7190</v>
      </c>
      <c r="B6361" s="151">
        <v>0</v>
      </c>
      <c r="C6361" s="151">
        <v>0</v>
      </c>
      <c r="D6361" s="151">
        <v>0</v>
      </c>
      <c r="E6361" s="151">
        <v>1.0585204469598783E-4</v>
      </c>
      <c r="F6361" s="151">
        <v>0</v>
      </c>
      <c r="G6361" s="151">
        <v>0</v>
      </c>
      <c r="H6361" s="151">
        <v>0</v>
      </c>
      <c r="I6361" s="151">
        <v>0</v>
      </c>
      <c r="J6361" s="151">
        <v>0</v>
      </c>
      <c r="K6361" s="151">
        <v>0</v>
      </c>
      <c r="L6361" s="151">
        <v>0</v>
      </c>
      <c r="M6361" s="151">
        <v>0</v>
      </c>
      <c r="N6361" s="151">
        <v>0</v>
      </c>
      <c r="O6361" s="151">
        <v>0</v>
      </c>
      <c r="P6361" s="151">
        <v>0</v>
      </c>
    </row>
    <row r="6362" spans="1:16" ht="22" customHeight="1" x14ac:dyDescent="0.2">
      <c r="A6362" s="155" t="s">
        <v>7191</v>
      </c>
      <c r="B6362" s="153">
        <v>0</v>
      </c>
      <c r="C6362" s="153">
        <v>1.9723197774982695E-4</v>
      </c>
      <c r="D6362" s="153">
        <v>0</v>
      </c>
      <c r="E6362" s="153">
        <v>0</v>
      </c>
      <c r="F6362" s="153">
        <v>0</v>
      </c>
      <c r="G6362" s="153">
        <v>0</v>
      </c>
      <c r="H6362" s="153">
        <v>0</v>
      </c>
      <c r="I6362" s="153">
        <v>0</v>
      </c>
      <c r="J6362" s="153">
        <v>0</v>
      </c>
      <c r="K6362" s="153">
        <v>0</v>
      </c>
      <c r="L6362" s="153">
        <v>0</v>
      </c>
      <c r="M6362" s="153">
        <v>0</v>
      </c>
      <c r="N6362" s="153">
        <v>0</v>
      </c>
      <c r="O6362" s="153">
        <v>0</v>
      </c>
      <c r="P6362" s="153">
        <v>4.7590552606565626E-5</v>
      </c>
    </row>
    <row r="6363" spans="1:16" ht="22" customHeight="1" x14ac:dyDescent="0.2">
      <c r="A6363" s="150" t="s">
        <v>7192</v>
      </c>
      <c r="B6363" s="151">
        <v>1.7948412779263186E-4</v>
      </c>
      <c r="C6363" s="151">
        <v>0</v>
      </c>
      <c r="D6363" s="151">
        <v>2.8862217392603995E-4</v>
      </c>
      <c r="E6363" s="151">
        <v>0</v>
      </c>
      <c r="F6363" s="151">
        <v>5.2756419430300175E-4</v>
      </c>
      <c r="G6363" s="151">
        <v>0</v>
      </c>
      <c r="H6363" s="151">
        <v>0</v>
      </c>
      <c r="I6363" s="151">
        <v>0</v>
      </c>
      <c r="J6363" s="151">
        <v>0</v>
      </c>
      <c r="K6363" s="151">
        <v>0</v>
      </c>
      <c r="L6363" s="151">
        <v>0</v>
      </c>
      <c r="M6363" s="151">
        <v>0</v>
      </c>
      <c r="N6363" s="151">
        <v>9.1188319940399513E-5</v>
      </c>
      <c r="O6363" s="151">
        <v>1.7736961335762839E-4</v>
      </c>
      <c r="P6363" s="151">
        <v>1.9036221042626251E-4</v>
      </c>
    </row>
    <row r="6364" spans="1:16" ht="22" customHeight="1" x14ac:dyDescent="0.2">
      <c r="A6364" s="150" t="s">
        <v>7193</v>
      </c>
      <c r="B6364" s="151">
        <v>0</v>
      </c>
      <c r="C6364" s="151">
        <v>0</v>
      </c>
      <c r="D6364" s="151">
        <v>0</v>
      </c>
      <c r="E6364" s="151">
        <v>0</v>
      </c>
      <c r="F6364" s="151">
        <v>0</v>
      </c>
      <c r="G6364" s="151">
        <v>0</v>
      </c>
      <c r="H6364" s="151">
        <v>0</v>
      </c>
      <c r="I6364" s="151">
        <v>0</v>
      </c>
      <c r="J6364" s="151">
        <v>0</v>
      </c>
      <c r="K6364" s="151">
        <v>0</v>
      </c>
      <c r="L6364" s="151">
        <v>0</v>
      </c>
      <c r="M6364" s="151">
        <v>0</v>
      </c>
      <c r="N6364" s="151">
        <v>9.2491010225262361E-5</v>
      </c>
      <c r="O6364" s="151">
        <v>0</v>
      </c>
      <c r="P6364" s="151">
        <v>4.8270417643802277E-5</v>
      </c>
    </row>
    <row r="6365" spans="1:16" ht="22" customHeight="1" x14ac:dyDescent="0.2">
      <c r="A6365" s="150" t="s">
        <v>7194</v>
      </c>
      <c r="B6365" s="151">
        <v>0</v>
      </c>
      <c r="C6365" s="151">
        <v>0</v>
      </c>
      <c r="D6365" s="151">
        <v>9.7581782613089703E-5</v>
      </c>
      <c r="E6365" s="151">
        <v>0</v>
      </c>
      <c r="F6365" s="151">
        <v>0</v>
      </c>
      <c r="G6365" s="151">
        <v>0</v>
      </c>
      <c r="H6365" s="151">
        <v>2.1793738585171351E-4</v>
      </c>
      <c r="I6365" s="151">
        <v>0</v>
      </c>
      <c r="J6365" s="151">
        <v>1.256938510172736E-4</v>
      </c>
      <c r="K6365" s="151">
        <v>0</v>
      </c>
      <c r="L6365" s="151">
        <v>2.2004042829401653E-4</v>
      </c>
      <c r="M6365" s="151">
        <v>0</v>
      </c>
      <c r="N6365" s="151">
        <v>1.8498202045052472E-4</v>
      </c>
      <c r="O6365" s="151">
        <v>1.7990346497702309E-4</v>
      </c>
      <c r="P6365" s="151">
        <v>1.9308167057520911E-4</v>
      </c>
    </row>
    <row r="6366" spans="1:16" ht="22" customHeight="1" x14ac:dyDescent="0.2">
      <c r="A6366" s="150" t="s">
        <v>7195</v>
      </c>
      <c r="B6366" s="151">
        <v>0</v>
      </c>
      <c r="C6366" s="151">
        <v>0</v>
      </c>
      <c r="D6366" s="151">
        <v>0</v>
      </c>
      <c r="E6366" s="151">
        <v>1.0736421676307335E-4</v>
      </c>
      <c r="F6366" s="151">
        <v>0</v>
      </c>
      <c r="G6366" s="151">
        <v>0</v>
      </c>
      <c r="H6366" s="151">
        <v>0</v>
      </c>
      <c r="I6366" s="151">
        <v>0</v>
      </c>
      <c r="J6366" s="151">
        <v>0</v>
      </c>
      <c r="K6366" s="151">
        <v>0</v>
      </c>
      <c r="L6366" s="151">
        <v>2.2004042829401653E-4</v>
      </c>
      <c r="M6366" s="151">
        <v>0</v>
      </c>
      <c r="N6366" s="151">
        <v>0</v>
      </c>
      <c r="O6366" s="151">
        <v>0</v>
      </c>
      <c r="P6366" s="151">
        <v>0</v>
      </c>
    </row>
    <row r="6367" spans="1:16" ht="22" customHeight="1" x14ac:dyDescent="0.2">
      <c r="A6367" s="150" t="s">
        <v>7196</v>
      </c>
      <c r="B6367" s="151">
        <v>0</v>
      </c>
      <c r="C6367" s="151">
        <v>0</v>
      </c>
      <c r="D6367" s="151">
        <v>0</v>
      </c>
      <c r="E6367" s="151">
        <v>0</v>
      </c>
      <c r="F6367" s="151">
        <v>0</v>
      </c>
      <c r="G6367" s="151">
        <v>0</v>
      </c>
      <c r="H6367" s="151">
        <v>0</v>
      </c>
      <c r="I6367" s="151">
        <v>0</v>
      </c>
      <c r="J6367" s="151">
        <v>1.2751550103201671E-4</v>
      </c>
      <c r="K6367" s="151">
        <v>0</v>
      </c>
      <c r="L6367" s="151">
        <v>2.232294200084226E-4</v>
      </c>
      <c r="M6367" s="151">
        <v>0</v>
      </c>
      <c r="N6367" s="151">
        <v>9.3831459648816882E-5</v>
      </c>
      <c r="O6367" s="151">
        <v>0</v>
      </c>
      <c r="P6367" s="151">
        <v>9.7939977828004614E-5</v>
      </c>
    </row>
    <row r="6368" spans="1:16" ht="22" customHeight="1" x14ac:dyDescent="0.2">
      <c r="A6368" s="155" t="s">
        <v>7197</v>
      </c>
      <c r="B6368" s="154">
        <v>0</v>
      </c>
      <c r="C6368" s="154">
        <v>0</v>
      </c>
      <c r="D6368" s="154">
        <v>0</v>
      </c>
      <c r="E6368" s="154">
        <v>0</v>
      </c>
      <c r="F6368" s="154">
        <v>0</v>
      </c>
      <c r="G6368" s="154">
        <v>0</v>
      </c>
      <c r="H6368" s="154">
        <v>0</v>
      </c>
      <c r="I6368" s="154">
        <v>1.2046266002802537E-4</v>
      </c>
      <c r="J6368" s="154">
        <v>0</v>
      </c>
      <c r="K6368" s="154">
        <v>0</v>
      </c>
      <c r="L6368" s="154">
        <v>0</v>
      </c>
      <c r="M6368" s="154">
        <v>0</v>
      </c>
      <c r="N6368" s="154">
        <v>0</v>
      </c>
      <c r="O6368" s="154">
        <v>0</v>
      </c>
      <c r="P6368" s="154">
        <v>0</v>
      </c>
    </row>
    <row r="6369" spans="1:16" ht="22" customHeight="1" x14ac:dyDescent="0.2">
      <c r="A6369" s="150" t="s">
        <v>7198</v>
      </c>
      <c r="B6369" s="151">
        <v>0</v>
      </c>
      <c r="C6369" s="151">
        <v>0</v>
      </c>
      <c r="D6369" s="151">
        <v>0</v>
      </c>
      <c r="E6369" s="151">
        <v>0</v>
      </c>
      <c r="F6369" s="151">
        <v>0</v>
      </c>
      <c r="G6369" s="151">
        <v>0</v>
      </c>
      <c r="H6369" s="151">
        <v>2.2109589869014415E-4</v>
      </c>
      <c r="I6369" s="151">
        <v>0</v>
      </c>
      <c r="J6369" s="151">
        <v>0</v>
      </c>
      <c r="K6369" s="151">
        <v>0</v>
      </c>
      <c r="L6369" s="151">
        <v>0</v>
      </c>
      <c r="M6369" s="151">
        <v>0</v>
      </c>
      <c r="N6369" s="151">
        <v>0</v>
      </c>
      <c r="O6369" s="151">
        <v>0</v>
      </c>
      <c r="P6369" s="151">
        <v>0</v>
      </c>
    </row>
    <row r="6370" spans="1:16" ht="22" customHeight="1" x14ac:dyDescent="0.2">
      <c r="A6370" s="150" t="s">
        <v>7199</v>
      </c>
      <c r="B6370" s="151">
        <v>0</v>
      </c>
      <c r="C6370" s="151">
        <v>0</v>
      </c>
      <c r="D6370" s="151">
        <v>0</v>
      </c>
      <c r="E6370" s="151">
        <v>0</v>
      </c>
      <c r="F6370" s="151">
        <v>0</v>
      </c>
      <c r="G6370" s="151">
        <v>0</v>
      </c>
      <c r="H6370" s="151">
        <v>0</v>
      </c>
      <c r="I6370" s="151">
        <v>0</v>
      </c>
      <c r="J6370" s="151">
        <v>0</v>
      </c>
      <c r="K6370" s="151">
        <v>0</v>
      </c>
      <c r="L6370" s="151">
        <v>2.232294200084226E-4</v>
      </c>
      <c r="M6370" s="151">
        <v>0</v>
      </c>
      <c r="N6370" s="151">
        <v>0</v>
      </c>
      <c r="O6370" s="151">
        <v>0</v>
      </c>
      <c r="P6370" s="151">
        <v>0</v>
      </c>
    </row>
    <row r="6371" spans="1:16" ht="22" customHeight="1" x14ac:dyDescent="0.2">
      <c r="A6371" s="150" t="s">
        <v>7200</v>
      </c>
      <c r="B6371" s="151">
        <v>0</v>
      </c>
      <c r="C6371" s="151">
        <v>0</v>
      </c>
      <c r="D6371" s="151">
        <v>0</v>
      </c>
      <c r="E6371" s="151">
        <v>1.0892021990456718E-4</v>
      </c>
      <c r="F6371" s="151">
        <v>0</v>
      </c>
      <c r="G6371" s="151">
        <v>0</v>
      </c>
      <c r="H6371" s="151">
        <v>0</v>
      </c>
      <c r="I6371" s="151">
        <v>1.2046266002802537E-4</v>
      </c>
      <c r="J6371" s="151">
        <v>0</v>
      </c>
      <c r="K6371" s="151">
        <v>0</v>
      </c>
      <c r="L6371" s="151">
        <v>0</v>
      </c>
      <c r="M6371" s="151">
        <v>0</v>
      </c>
      <c r="N6371" s="151">
        <v>0</v>
      </c>
      <c r="O6371" s="151">
        <v>0</v>
      </c>
      <c r="P6371" s="151">
        <v>0</v>
      </c>
    </row>
    <row r="6372" spans="1:16" ht="22" customHeight="1" x14ac:dyDescent="0.2">
      <c r="A6372" s="150" t="s">
        <v>7201</v>
      </c>
      <c r="B6372" s="151">
        <v>0</v>
      </c>
      <c r="C6372" s="151">
        <v>2.0294884667011181E-4</v>
      </c>
      <c r="D6372" s="151">
        <v>0</v>
      </c>
      <c r="E6372" s="151">
        <v>2.1784043980913436E-4</v>
      </c>
      <c r="F6372" s="151">
        <v>0</v>
      </c>
      <c r="G6372" s="151">
        <v>2.0731489245219071E-4</v>
      </c>
      <c r="H6372" s="151">
        <v>0</v>
      </c>
      <c r="I6372" s="151">
        <v>0</v>
      </c>
      <c r="J6372" s="151">
        <v>0</v>
      </c>
      <c r="K6372" s="151">
        <v>0</v>
      </c>
      <c r="L6372" s="151">
        <v>0</v>
      </c>
      <c r="M6372" s="151">
        <v>2.1052322740152397E-4</v>
      </c>
      <c r="N6372" s="151">
        <v>0</v>
      </c>
      <c r="O6372" s="151">
        <v>0</v>
      </c>
      <c r="P6372" s="151">
        <v>0</v>
      </c>
    </row>
    <row r="6373" spans="1:16" ht="22" customHeight="1" x14ac:dyDescent="0.2">
      <c r="A6373" s="150" t="s">
        <v>7202</v>
      </c>
      <c r="B6373" s="151">
        <v>0</v>
      </c>
      <c r="C6373" s="151">
        <v>4.0589769334022362E-4</v>
      </c>
      <c r="D6373" s="151">
        <v>0</v>
      </c>
      <c r="E6373" s="151">
        <v>3.2676065971370152E-4</v>
      </c>
      <c r="F6373" s="151">
        <v>0</v>
      </c>
      <c r="G6373" s="151">
        <v>2.0731489245219071E-4</v>
      </c>
      <c r="H6373" s="151">
        <v>0</v>
      </c>
      <c r="I6373" s="151">
        <v>1.2046266002802537E-4</v>
      </c>
      <c r="J6373" s="151">
        <v>0</v>
      </c>
      <c r="K6373" s="151">
        <v>2.0860784467960795E-4</v>
      </c>
      <c r="L6373" s="151">
        <v>0</v>
      </c>
      <c r="M6373" s="151">
        <v>2.1052322740152397E-4</v>
      </c>
      <c r="N6373" s="151">
        <v>0</v>
      </c>
      <c r="O6373" s="151">
        <v>0</v>
      </c>
      <c r="P6373" s="151">
        <v>0</v>
      </c>
    </row>
    <row r="6374" spans="1:16" ht="22" customHeight="1" x14ac:dyDescent="0.2">
      <c r="A6374" s="150" t="s">
        <v>7203</v>
      </c>
      <c r="B6374" s="151">
        <v>0</v>
      </c>
      <c r="C6374" s="151">
        <v>2.0593338853290756E-4</v>
      </c>
      <c r="D6374" s="151">
        <v>0</v>
      </c>
      <c r="E6374" s="151">
        <v>0</v>
      </c>
      <c r="F6374" s="151">
        <v>0</v>
      </c>
      <c r="G6374" s="151">
        <v>0</v>
      </c>
      <c r="H6374" s="151">
        <v>0</v>
      </c>
      <c r="I6374" s="151">
        <v>0</v>
      </c>
      <c r="J6374" s="151">
        <v>0</v>
      </c>
      <c r="K6374" s="151">
        <v>2.1167560710136688E-4</v>
      </c>
      <c r="L6374" s="151">
        <v>0</v>
      </c>
      <c r="M6374" s="151">
        <v>0</v>
      </c>
      <c r="N6374" s="151">
        <v>0</v>
      </c>
      <c r="O6374" s="151">
        <v>0</v>
      </c>
      <c r="P6374" s="151">
        <v>0</v>
      </c>
    </row>
    <row r="6375" spans="1:16" ht="22" customHeight="1" x14ac:dyDescent="0.2">
      <c r="A6375" s="150" t="s">
        <v>7204</v>
      </c>
      <c r="B6375" s="151">
        <v>3.7480509039049595E-4</v>
      </c>
      <c r="C6375" s="151">
        <v>4.1186677706581511E-4</v>
      </c>
      <c r="D6375" s="151">
        <v>4.0180734017154584E-4</v>
      </c>
      <c r="E6375" s="151">
        <v>6.6313192706604141E-4</v>
      </c>
      <c r="F6375" s="151">
        <v>1.8361302840937807E-4</v>
      </c>
      <c r="G6375" s="151">
        <v>8.4145456348242115E-4</v>
      </c>
      <c r="H6375" s="151">
        <v>6.7304192689499769E-4</v>
      </c>
      <c r="I6375" s="151">
        <v>9.7787335787455874E-4</v>
      </c>
      <c r="J6375" s="151">
        <v>3.8817218696510968E-4</v>
      </c>
      <c r="K6375" s="151">
        <v>6.350268213041007E-4</v>
      </c>
      <c r="L6375" s="151">
        <v>4.5302441119356347E-4</v>
      </c>
      <c r="M6375" s="151">
        <v>6.4085747164875683E-4</v>
      </c>
      <c r="N6375" s="151">
        <v>2.3802833513854283E-4</v>
      </c>
      <c r="O6375" s="151">
        <v>1.8519474335870024E-4</v>
      </c>
      <c r="P6375" s="151">
        <v>1.9876054323918584E-4</v>
      </c>
    </row>
    <row r="6376" spans="1:16" ht="22" customHeight="1" x14ac:dyDescent="0.2">
      <c r="A6376" s="150" t="s">
        <v>7205</v>
      </c>
      <c r="B6376" s="151">
        <v>0</v>
      </c>
      <c r="C6376" s="151">
        <v>0</v>
      </c>
      <c r="D6376" s="151">
        <v>0</v>
      </c>
      <c r="E6376" s="151">
        <v>0</v>
      </c>
      <c r="F6376" s="151">
        <v>0</v>
      </c>
      <c r="G6376" s="151">
        <v>0</v>
      </c>
      <c r="H6376" s="151">
        <v>4.5539155252596853E-4</v>
      </c>
      <c r="I6376" s="151">
        <v>0</v>
      </c>
      <c r="J6376" s="151">
        <v>0</v>
      </c>
      <c r="K6376" s="151">
        <v>0</v>
      </c>
      <c r="L6376" s="151">
        <v>0</v>
      </c>
      <c r="M6376" s="151">
        <v>0</v>
      </c>
      <c r="N6376" s="151">
        <v>0</v>
      </c>
      <c r="O6376" s="151">
        <v>0</v>
      </c>
      <c r="P6376" s="151">
        <v>0</v>
      </c>
    </row>
    <row r="6377" spans="1:16" ht="22" customHeight="1" x14ac:dyDescent="0.2">
      <c r="A6377" s="150" t="s">
        <v>7206</v>
      </c>
      <c r="B6377" s="151">
        <v>1.9019959810860989E-4</v>
      </c>
      <c r="C6377" s="151">
        <v>3.5531193603588231E-3</v>
      </c>
      <c r="D6377" s="151">
        <v>0</v>
      </c>
      <c r="E6377" s="151">
        <v>2.9164608135640825E-3</v>
      </c>
      <c r="F6377" s="151">
        <v>1.8635352137071209E-4</v>
      </c>
      <c r="G6377" s="151">
        <v>3.202550950567424E-3</v>
      </c>
      <c r="H6377" s="151">
        <v>4.5539155252596853E-4</v>
      </c>
      <c r="I6377" s="151">
        <v>3.5976982494937125E-3</v>
      </c>
      <c r="J6377" s="151">
        <v>5.2528773559457629E-4</v>
      </c>
      <c r="K6377" s="151">
        <v>3.0076892232910636E-3</v>
      </c>
      <c r="L6377" s="151">
        <v>4.5978596956958682E-4</v>
      </c>
      <c r="M6377" s="151">
        <v>3.4689200455415292E-3</v>
      </c>
      <c r="N6377" s="151">
        <v>5.7979439245686845E-4</v>
      </c>
      <c r="O6377" s="151">
        <v>7.5183537602338004E-4</v>
      </c>
      <c r="P6377" s="151">
        <v>7.0604491478994374E-4</v>
      </c>
    </row>
    <row r="6378" spans="1:16" ht="22" customHeight="1" x14ac:dyDescent="0.2">
      <c r="A6378" s="150" t="s">
        <v>7207</v>
      </c>
      <c r="B6378" s="151">
        <v>3.8039919621721979E-4</v>
      </c>
      <c r="C6378" s="151">
        <v>3.3441123391612449E-3</v>
      </c>
      <c r="D6378" s="151">
        <v>4.0780446465171814E-4</v>
      </c>
      <c r="E6378" s="151">
        <v>2.8042892438116178E-3</v>
      </c>
      <c r="F6378" s="151">
        <v>1.8635352137071209E-4</v>
      </c>
      <c r="G6378" s="151">
        <v>3.202550950567424E-3</v>
      </c>
      <c r="H6378" s="151">
        <v>6.8308732878895274E-4</v>
      </c>
      <c r="I6378" s="151">
        <v>2.9774054478568656E-3</v>
      </c>
      <c r="J6378" s="151">
        <v>5.2528773559457629E-4</v>
      </c>
      <c r="K6378" s="151">
        <v>3.8670290013742246E-3</v>
      </c>
      <c r="L6378" s="151">
        <v>2.2989298478479341E-4</v>
      </c>
      <c r="M6378" s="151">
        <v>3.4689200455415292E-3</v>
      </c>
      <c r="N6378" s="151">
        <v>4.3484579434265139E-4</v>
      </c>
      <c r="O6378" s="151">
        <v>5.63876532017535E-4</v>
      </c>
      <c r="P6378" s="151">
        <v>6.556131351620906E-4</v>
      </c>
    </row>
    <row r="6379" spans="1:16" ht="22" customHeight="1" x14ac:dyDescent="0.2">
      <c r="A6379" s="150" t="s">
        <v>7208</v>
      </c>
      <c r="B6379" s="151">
        <v>0</v>
      </c>
      <c r="C6379" s="151">
        <v>1.045035105987889E-3</v>
      </c>
      <c r="D6379" s="151">
        <v>0</v>
      </c>
      <c r="E6379" s="151">
        <v>1.1217156975246469E-3</v>
      </c>
      <c r="F6379" s="151">
        <v>0</v>
      </c>
      <c r="G6379" s="151">
        <v>1.7080271736359593E-3</v>
      </c>
      <c r="H6379" s="151">
        <v>0</v>
      </c>
      <c r="I6379" s="151">
        <v>1.9849369652379105E-3</v>
      </c>
      <c r="J6379" s="151">
        <v>0</v>
      </c>
      <c r="K6379" s="151">
        <v>2.1483494452079026E-3</v>
      </c>
      <c r="L6379" s="151">
        <v>0</v>
      </c>
      <c r="M6379" s="151">
        <v>2.3848825313098013E-3</v>
      </c>
      <c r="N6379" s="151">
        <v>0</v>
      </c>
      <c r="O6379" s="151">
        <v>3.7591768801169002E-4</v>
      </c>
      <c r="P6379" s="151">
        <v>1.5129533888355936E-4</v>
      </c>
    </row>
    <row r="6380" spans="1:16" ht="22" customHeight="1" x14ac:dyDescent="0.2">
      <c r="A6380" s="150" t="s">
        <v>7209</v>
      </c>
      <c r="B6380" s="151">
        <v>1.9019959810860989E-4</v>
      </c>
      <c r="C6380" s="151">
        <v>2.0900702119757779E-3</v>
      </c>
      <c r="D6380" s="151">
        <v>1.0195111616292954E-4</v>
      </c>
      <c r="E6380" s="151">
        <v>2.9164608135640825E-3</v>
      </c>
      <c r="F6380" s="151">
        <v>1.8635352137071209E-4</v>
      </c>
      <c r="G6380" s="151">
        <v>3.8430611406809084E-3</v>
      </c>
      <c r="H6380" s="151">
        <v>6.8308732878895274E-4</v>
      </c>
      <c r="I6380" s="151">
        <v>3.1014640081842354E-3</v>
      </c>
      <c r="J6380" s="151">
        <v>7.8793160339186432E-4</v>
      </c>
      <c r="K6380" s="151">
        <v>2.3631843897286928E-3</v>
      </c>
      <c r="L6380" s="151">
        <v>4.5978596956958682E-4</v>
      </c>
      <c r="M6380" s="151">
        <v>4.3361500569269115E-3</v>
      </c>
      <c r="N6380" s="151">
        <v>5.7979439245686845E-4</v>
      </c>
      <c r="O6380" s="151">
        <v>9.3979422002922496E-4</v>
      </c>
      <c r="P6380" s="151">
        <v>7.0604491478994374E-4</v>
      </c>
    </row>
    <row r="6381" spans="1:16" ht="22" customHeight="1" x14ac:dyDescent="0.2">
      <c r="A6381" s="150" t="s">
        <v>7210</v>
      </c>
      <c r="B6381" s="151">
        <v>0</v>
      </c>
      <c r="C6381" s="151">
        <v>0</v>
      </c>
      <c r="D6381" s="151">
        <v>0</v>
      </c>
      <c r="E6381" s="151">
        <v>1.121715697524647E-4</v>
      </c>
      <c r="F6381" s="151">
        <v>0</v>
      </c>
      <c r="G6381" s="151">
        <v>0</v>
      </c>
      <c r="H6381" s="151">
        <v>0</v>
      </c>
      <c r="I6381" s="151">
        <v>0</v>
      </c>
      <c r="J6381" s="151">
        <v>0</v>
      </c>
      <c r="K6381" s="151">
        <v>0</v>
      </c>
      <c r="L6381" s="151">
        <v>0</v>
      </c>
      <c r="M6381" s="151">
        <v>0</v>
      </c>
      <c r="N6381" s="151">
        <v>0</v>
      </c>
      <c r="O6381" s="151">
        <v>0</v>
      </c>
      <c r="P6381" s="151">
        <v>0</v>
      </c>
    </row>
    <row r="6382" spans="1:16" ht="22" customHeight="1" x14ac:dyDescent="0.2">
      <c r="A6382" s="155" t="s">
        <v>7211</v>
      </c>
      <c r="B6382" s="153">
        <v>0</v>
      </c>
      <c r="C6382" s="153">
        <v>2.090070211975778E-4</v>
      </c>
      <c r="D6382" s="153">
        <v>0</v>
      </c>
      <c r="E6382" s="153">
        <v>0</v>
      </c>
      <c r="F6382" s="153">
        <v>0</v>
      </c>
      <c r="G6382" s="153">
        <v>0</v>
      </c>
      <c r="H6382" s="153">
        <v>0</v>
      </c>
      <c r="I6382" s="153">
        <v>0</v>
      </c>
      <c r="J6382" s="153">
        <v>0</v>
      </c>
      <c r="K6382" s="153">
        <v>0</v>
      </c>
      <c r="L6382" s="153">
        <v>0</v>
      </c>
      <c r="M6382" s="153">
        <v>0</v>
      </c>
      <c r="N6382" s="153">
        <v>4.8316199371405706E-5</v>
      </c>
      <c r="O6382" s="153">
        <v>0</v>
      </c>
      <c r="P6382" s="153">
        <v>0</v>
      </c>
    </row>
    <row r="6383" spans="1:16" ht="22" customHeight="1" x14ac:dyDescent="0.2">
      <c r="A6383" s="150" t="s">
        <v>7212</v>
      </c>
      <c r="B6383" s="151">
        <v>1.5215967848688791E-3</v>
      </c>
      <c r="C6383" s="151">
        <v>2.090070211975778E-4</v>
      </c>
      <c r="D6383" s="151">
        <v>1.0195111616292953E-3</v>
      </c>
      <c r="E6383" s="151">
        <v>2.2434313950492939E-4</v>
      </c>
      <c r="F6383" s="151">
        <v>1.3044746495949845E-3</v>
      </c>
      <c r="G6383" s="151">
        <v>2.1350339670449492E-4</v>
      </c>
      <c r="H6383" s="151">
        <v>2.2769577626298427E-4</v>
      </c>
      <c r="I6383" s="151">
        <v>0</v>
      </c>
      <c r="J6383" s="151">
        <v>1.3132193389864407E-4</v>
      </c>
      <c r="K6383" s="151">
        <v>0</v>
      </c>
      <c r="L6383" s="151">
        <v>2.2989298478479341E-4</v>
      </c>
      <c r="M6383" s="151">
        <v>0</v>
      </c>
      <c r="N6383" s="151">
        <v>8.6969158868530278E-4</v>
      </c>
      <c r="O6383" s="151">
        <v>9.3979422002922496E-4</v>
      </c>
      <c r="P6383" s="151">
        <v>9.5820381292920933E-4</v>
      </c>
    </row>
    <row r="6384" spans="1:16" ht="22" customHeight="1" x14ac:dyDescent="0.2">
      <c r="A6384" s="150" t="s">
        <v>7213</v>
      </c>
      <c r="B6384" s="151">
        <v>1.3313971867602691E-3</v>
      </c>
      <c r="C6384" s="151">
        <v>2.090070211975778E-4</v>
      </c>
      <c r="D6384" s="151">
        <v>1.3253645101180842E-3</v>
      </c>
      <c r="E6384" s="151">
        <v>0</v>
      </c>
      <c r="F6384" s="151">
        <v>1.6771816923364087E-3</v>
      </c>
      <c r="G6384" s="151">
        <v>2.1350339670449492E-4</v>
      </c>
      <c r="H6384" s="151">
        <v>2.2769577626298427E-4</v>
      </c>
      <c r="I6384" s="151">
        <v>0</v>
      </c>
      <c r="J6384" s="151">
        <v>1.3132193389864407E-4</v>
      </c>
      <c r="K6384" s="151">
        <v>0</v>
      </c>
      <c r="L6384" s="151">
        <v>2.2989298478479341E-4</v>
      </c>
      <c r="M6384" s="151">
        <v>0</v>
      </c>
      <c r="N6384" s="151">
        <v>4.8316199371405702E-4</v>
      </c>
      <c r="O6384" s="151">
        <v>5.63876532017535E-4</v>
      </c>
      <c r="P6384" s="151">
        <v>5.0431779627853118E-4</v>
      </c>
    </row>
    <row r="6385" spans="1:16" ht="22" customHeight="1" x14ac:dyDescent="0.2">
      <c r="A6385" s="150" t="s">
        <v>7214</v>
      </c>
      <c r="B6385" s="151">
        <v>0</v>
      </c>
      <c r="C6385" s="151">
        <v>0</v>
      </c>
      <c r="D6385" s="151">
        <v>1.0195111616292954E-4</v>
      </c>
      <c r="E6385" s="151">
        <v>0</v>
      </c>
      <c r="F6385" s="151">
        <v>0</v>
      </c>
      <c r="G6385" s="151">
        <v>0</v>
      </c>
      <c r="H6385" s="151">
        <v>0</v>
      </c>
      <c r="I6385" s="151">
        <v>0</v>
      </c>
      <c r="J6385" s="151">
        <v>0</v>
      </c>
      <c r="K6385" s="151">
        <v>0</v>
      </c>
      <c r="L6385" s="151">
        <v>0</v>
      </c>
      <c r="M6385" s="151">
        <v>0</v>
      </c>
      <c r="N6385" s="151">
        <v>0</v>
      </c>
      <c r="O6385" s="151">
        <v>0</v>
      </c>
      <c r="P6385" s="151">
        <v>0</v>
      </c>
    </row>
    <row r="6386" spans="1:16" ht="22" customHeight="1" x14ac:dyDescent="0.2">
      <c r="A6386" s="150" t="s">
        <v>7215</v>
      </c>
      <c r="B6386" s="151">
        <v>9.5099799054304936E-4</v>
      </c>
      <c r="C6386" s="151">
        <v>2.090070211975778E-4</v>
      </c>
      <c r="D6386" s="151">
        <v>1.2234133939551545E-3</v>
      </c>
      <c r="E6386" s="151">
        <v>2.2434313950492939E-4</v>
      </c>
      <c r="F6386" s="151">
        <v>1.3044746495949845E-3</v>
      </c>
      <c r="G6386" s="151">
        <v>2.1350339670449492E-4</v>
      </c>
      <c r="H6386" s="151">
        <v>2.2769577626298427E-4</v>
      </c>
      <c r="I6386" s="151">
        <v>0</v>
      </c>
      <c r="J6386" s="151">
        <v>1.3132193389864407E-4</v>
      </c>
      <c r="K6386" s="151">
        <v>0</v>
      </c>
      <c r="L6386" s="151">
        <v>2.2989298478479341E-4</v>
      </c>
      <c r="M6386" s="151">
        <v>0</v>
      </c>
      <c r="N6386" s="151">
        <v>7.2474299057108567E-4</v>
      </c>
      <c r="O6386" s="151">
        <v>3.7591768801169002E-4</v>
      </c>
      <c r="P6386" s="151">
        <v>7.0604491478994374E-4</v>
      </c>
    </row>
    <row r="6387" spans="1:16" ht="22" customHeight="1" x14ac:dyDescent="0.2">
      <c r="A6387" s="150" t="s">
        <v>7216</v>
      </c>
      <c r="B6387" s="151">
        <v>1.930814102011646E-4</v>
      </c>
      <c r="C6387" s="151">
        <v>4.2434758849205196E-4</v>
      </c>
      <c r="D6387" s="151">
        <v>2.069916600883721E-4</v>
      </c>
      <c r="E6387" s="151">
        <v>9.1096911192910734E-4</v>
      </c>
      <c r="F6387" s="151">
        <v>1.8917705957329864E-4</v>
      </c>
      <c r="G6387" s="151">
        <v>8.6695318661825205E-4</v>
      </c>
      <c r="H6387" s="151">
        <v>0</v>
      </c>
      <c r="I6387" s="151">
        <v>1.2593823548384469E-4</v>
      </c>
      <c r="J6387" s="151">
        <v>1.3331166016983565E-4</v>
      </c>
      <c r="K6387" s="151">
        <v>2.1809001943777194E-4</v>
      </c>
      <c r="L6387" s="151">
        <v>4.667524236539745E-4</v>
      </c>
      <c r="M6387" s="151">
        <v>0</v>
      </c>
      <c r="N6387" s="151">
        <v>0</v>
      </c>
      <c r="O6387" s="151">
        <v>0</v>
      </c>
      <c r="P6387" s="151">
        <v>5.1195897501002411E-5</v>
      </c>
    </row>
    <row r="6388" spans="1:16" ht="22" customHeight="1" x14ac:dyDescent="0.2">
      <c r="A6388" s="150" t="s">
        <v>7217</v>
      </c>
      <c r="B6388" s="151">
        <v>0</v>
      </c>
      <c r="C6388" s="151">
        <v>2.1217379424602598E-4</v>
      </c>
      <c r="D6388" s="151">
        <v>3.1048749013255815E-4</v>
      </c>
      <c r="E6388" s="151">
        <v>0</v>
      </c>
      <c r="F6388" s="151">
        <v>0</v>
      </c>
      <c r="G6388" s="151">
        <v>0</v>
      </c>
      <c r="H6388" s="151">
        <v>2.3114571226696889E-4</v>
      </c>
      <c r="I6388" s="151">
        <v>0</v>
      </c>
      <c r="J6388" s="151">
        <v>2.666233203396713E-4</v>
      </c>
      <c r="K6388" s="151">
        <v>2.1809001943777194E-4</v>
      </c>
      <c r="L6388" s="151">
        <v>4.667524236539745E-4</v>
      </c>
      <c r="M6388" s="151">
        <v>0</v>
      </c>
      <c r="N6388" s="151">
        <v>1.9619305199298077E-4</v>
      </c>
      <c r="O6388" s="151">
        <v>3.8161341055732169E-4</v>
      </c>
      <c r="P6388" s="151">
        <v>3.5837128250701693E-4</v>
      </c>
    </row>
    <row r="6389" spans="1:16" ht="22" customHeight="1" x14ac:dyDescent="0.2">
      <c r="A6389" s="150" t="s">
        <v>7218</v>
      </c>
      <c r="B6389" s="151">
        <v>0</v>
      </c>
      <c r="C6389" s="151">
        <v>2.1217379424602598E-4</v>
      </c>
      <c r="D6389" s="151">
        <v>1.0349583004418605E-4</v>
      </c>
      <c r="E6389" s="151">
        <v>0</v>
      </c>
      <c r="F6389" s="151">
        <v>0</v>
      </c>
      <c r="G6389" s="151">
        <v>0</v>
      </c>
      <c r="H6389" s="151">
        <v>0</v>
      </c>
      <c r="I6389" s="151">
        <v>1.2593823548384469E-4</v>
      </c>
      <c r="J6389" s="151">
        <v>0</v>
      </c>
      <c r="K6389" s="151">
        <v>0</v>
      </c>
      <c r="L6389" s="151">
        <v>0</v>
      </c>
      <c r="M6389" s="151">
        <v>0</v>
      </c>
      <c r="N6389" s="151">
        <v>9.8096525996490386E-5</v>
      </c>
      <c r="O6389" s="151">
        <v>0</v>
      </c>
      <c r="P6389" s="151">
        <v>0</v>
      </c>
    </row>
    <row r="6390" spans="1:16" ht="22" customHeight="1" x14ac:dyDescent="0.2">
      <c r="A6390" s="150" t="s">
        <v>7219</v>
      </c>
      <c r="B6390" s="151">
        <v>0</v>
      </c>
      <c r="C6390" s="151">
        <v>2.1217379424602598E-4</v>
      </c>
      <c r="D6390" s="151">
        <v>0</v>
      </c>
      <c r="E6390" s="151">
        <v>1.1387113899113842E-4</v>
      </c>
      <c r="F6390" s="151">
        <v>0</v>
      </c>
      <c r="G6390" s="151">
        <v>0</v>
      </c>
      <c r="H6390" s="151">
        <v>0</v>
      </c>
      <c r="I6390" s="151">
        <v>1.2593823548384469E-4</v>
      </c>
      <c r="J6390" s="151">
        <v>0</v>
      </c>
      <c r="K6390" s="151">
        <v>0</v>
      </c>
      <c r="L6390" s="151">
        <v>0</v>
      </c>
      <c r="M6390" s="151">
        <v>2.2009246501068417E-4</v>
      </c>
      <c r="N6390" s="151">
        <v>0</v>
      </c>
      <c r="O6390" s="151">
        <v>0</v>
      </c>
      <c r="P6390" s="151">
        <v>0</v>
      </c>
    </row>
    <row r="6391" spans="1:16" ht="22" customHeight="1" x14ac:dyDescent="0.2">
      <c r="A6391" s="150" t="s">
        <v>7220</v>
      </c>
      <c r="B6391" s="151">
        <v>1.7377326918104812E-3</v>
      </c>
      <c r="C6391" s="151">
        <v>2.9704331194443639E-3</v>
      </c>
      <c r="D6391" s="151">
        <v>2.069916600883721E-3</v>
      </c>
      <c r="E6391" s="151">
        <v>2.6190361967961834E-3</v>
      </c>
      <c r="F6391" s="151">
        <v>2.2701247148795836E-3</v>
      </c>
      <c r="G6391" s="151">
        <v>2.817597856509319E-3</v>
      </c>
      <c r="H6391" s="151">
        <v>1.6180199858687823E-3</v>
      </c>
      <c r="I6391" s="151">
        <v>1.8890735322576705E-3</v>
      </c>
      <c r="J6391" s="151">
        <v>2.5329215432268776E-3</v>
      </c>
      <c r="K6391" s="151">
        <v>2.6170802332532634E-3</v>
      </c>
      <c r="L6391" s="151">
        <v>2.800514541923847E-3</v>
      </c>
      <c r="M6391" s="151">
        <v>3.3013869751602623E-3</v>
      </c>
      <c r="N6391" s="151">
        <v>1.7657374679368267E-3</v>
      </c>
      <c r="O6391" s="151">
        <v>2.4804871686225911E-3</v>
      </c>
      <c r="P6391" s="151">
        <v>1.9966400025390944E-3</v>
      </c>
    </row>
    <row r="6392" spans="1:16" ht="22" customHeight="1" x14ac:dyDescent="0.2">
      <c r="A6392" s="150" t="s">
        <v>7221</v>
      </c>
      <c r="B6392" s="151">
        <v>1.930814102011646E-4</v>
      </c>
      <c r="C6392" s="151">
        <v>0</v>
      </c>
      <c r="D6392" s="151">
        <v>1.0349583004418605E-4</v>
      </c>
      <c r="E6392" s="151">
        <v>0</v>
      </c>
      <c r="F6392" s="151">
        <v>0</v>
      </c>
      <c r="G6392" s="151">
        <v>0</v>
      </c>
      <c r="H6392" s="151">
        <v>0</v>
      </c>
      <c r="I6392" s="151">
        <v>0</v>
      </c>
      <c r="J6392" s="151">
        <v>0</v>
      </c>
      <c r="K6392" s="151">
        <v>0</v>
      </c>
      <c r="L6392" s="151">
        <v>0</v>
      </c>
      <c r="M6392" s="151">
        <v>0</v>
      </c>
      <c r="N6392" s="151">
        <v>4.9048262998245193E-5</v>
      </c>
      <c r="O6392" s="151">
        <v>0</v>
      </c>
      <c r="P6392" s="151">
        <v>5.1195897501002411E-5</v>
      </c>
    </row>
    <row r="6393" spans="1:16" ht="22" customHeight="1" x14ac:dyDescent="0.2">
      <c r="A6393" s="150" t="s">
        <v>7222</v>
      </c>
      <c r="B6393" s="151">
        <v>0</v>
      </c>
      <c r="C6393" s="151">
        <v>0</v>
      </c>
      <c r="D6393" s="151">
        <v>0</v>
      </c>
      <c r="E6393" s="151">
        <v>0</v>
      </c>
      <c r="F6393" s="151">
        <v>0</v>
      </c>
      <c r="G6393" s="151">
        <v>0</v>
      </c>
      <c r="H6393" s="151">
        <v>0</v>
      </c>
      <c r="I6393" s="151">
        <v>0</v>
      </c>
      <c r="J6393" s="151">
        <v>0</v>
      </c>
      <c r="K6393" s="151">
        <v>0</v>
      </c>
      <c r="L6393" s="151">
        <v>0</v>
      </c>
      <c r="M6393" s="151">
        <v>0</v>
      </c>
      <c r="N6393" s="151">
        <v>4.9048262998245193E-5</v>
      </c>
      <c r="O6393" s="151">
        <v>0</v>
      </c>
      <c r="P6393" s="151">
        <v>0</v>
      </c>
    </row>
    <row r="6394" spans="1:16" ht="22" customHeight="1" x14ac:dyDescent="0.2">
      <c r="A6394" s="150" t="s">
        <v>7223</v>
      </c>
      <c r="B6394" s="151">
        <v>3.8616282040232919E-4</v>
      </c>
      <c r="C6394" s="151">
        <v>0</v>
      </c>
      <c r="D6394" s="151">
        <v>6.2097498026511631E-4</v>
      </c>
      <c r="E6394" s="151">
        <v>0</v>
      </c>
      <c r="F6394" s="151">
        <v>5.675311787198959E-4</v>
      </c>
      <c r="G6394" s="151">
        <v>0</v>
      </c>
      <c r="H6394" s="151">
        <v>0</v>
      </c>
      <c r="I6394" s="151">
        <v>0</v>
      </c>
      <c r="J6394" s="151">
        <v>0</v>
      </c>
      <c r="K6394" s="151">
        <v>0</v>
      </c>
      <c r="L6394" s="151">
        <v>0</v>
      </c>
      <c r="M6394" s="151">
        <v>0</v>
      </c>
      <c r="N6394" s="151">
        <v>2.4524131499122597E-4</v>
      </c>
      <c r="O6394" s="151">
        <v>1.9080670527866085E-4</v>
      </c>
      <c r="P6394" s="151">
        <v>2.0478359000400965E-4</v>
      </c>
    </row>
    <row r="6395" spans="1:16" ht="22" customHeight="1" x14ac:dyDescent="0.2">
      <c r="A6395" s="150" t="s">
        <v>7224</v>
      </c>
      <c r="B6395" s="151">
        <v>0</v>
      </c>
      <c r="C6395" s="151">
        <v>0</v>
      </c>
      <c r="D6395" s="151">
        <v>0</v>
      </c>
      <c r="E6395" s="151">
        <v>0</v>
      </c>
      <c r="F6395" s="151">
        <v>1.8917705957329864E-4</v>
      </c>
      <c r="G6395" s="151">
        <v>0</v>
      </c>
      <c r="H6395" s="151">
        <v>0</v>
      </c>
      <c r="I6395" s="151">
        <v>0</v>
      </c>
      <c r="J6395" s="151">
        <v>0</v>
      </c>
      <c r="K6395" s="151">
        <v>0</v>
      </c>
      <c r="L6395" s="151">
        <v>0</v>
      </c>
      <c r="M6395" s="151">
        <v>0</v>
      </c>
      <c r="N6395" s="151">
        <v>4.9048262998245193E-5</v>
      </c>
      <c r="O6395" s="151">
        <v>0</v>
      </c>
      <c r="P6395" s="151">
        <v>2.0478359000400965E-4</v>
      </c>
    </row>
    <row r="6396" spans="1:16" ht="22" customHeight="1" x14ac:dyDescent="0.2">
      <c r="A6396" s="150" t="s">
        <v>7225</v>
      </c>
      <c r="B6396" s="151">
        <v>0</v>
      </c>
      <c r="C6396" s="151">
        <v>0</v>
      </c>
      <c r="D6396" s="151">
        <v>0</v>
      </c>
      <c r="E6396" s="151">
        <v>0</v>
      </c>
      <c r="F6396" s="151">
        <v>0</v>
      </c>
      <c r="G6396" s="151">
        <v>0</v>
      </c>
      <c r="H6396" s="151">
        <v>0</v>
      </c>
      <c r="I6396" s="151">
        <v>0</v>
      </c>
      <c r="J6396" s="151">
        <v>0</v>
      </c>
      <c r="K6396" s="151">
        <v>0</v>
      </c>
      <c r="L6396" s="151">
        <v>0</v>
      </c>
      <c r="M6396" s="151">
        <v>0</v>
      </c>
      <c r="N6396" s="151">
        <v>0</v>
      </c>
      <c r="O6396" s="151">
        <v>0</v>
      </c>
      <c r="P6396" s="151">
        <v>5.198352669332553E-5</v>
      </c>
    </row>
    <row r="6397" spans="1:16" ht="22" customHeight="1" x14ac:dyDescent="0.2">
      <c r="A6397" s="150" t="s">
        <v>7226</v>
      </c>
      <c r="B6397" s="151">
        <v>0</v>
      </c>
      <c r="C6397" s="151">
        <v>0</v>
      </c>
      <c r="D6397" s="151">
        <v>1.0508807358332739E-4</v>
      </c>
      <c r="E6397" s="151">
        <v>0</v>
      </c>
      <c r="F6397" s="151">
        <v>0</v>
      </c>
      <c r="G6397" s="151">
        <v>0</v>
      </c>
      <c r="H6397" s="151">
        <v>0</v>
      </c>
      <c r="I6397" s="151">
        <v>0</v>
      </c>
      <c r="J6397" s="151">
        <v>0</v>
      </c>
      <c r="K6397" s="151">
        <v>0</v>
      </c>
      <c r="L6397" s="151">
        <v>0</v>
      </c>
      <c r="M6397" s="151">
        <v>0</v>
      </c>
      <c r="N6397" s="151">
        <v>0</v>
      </c>
      <c r="O6397" s="151">
        <v>0</v>
      </c>
      <c r="P6397" s="151">
        <v>0</v>
      </c>
    </row>
    <row r="6398" spans="1:16" ht="22" customHeight="1" x14ac:dyDescent="0.2">
      <c r="A6398" s="150" t="s">
        <v>7227</v>
      </c>
      <c r="B6398" s="151">
        <v>1.9605189343502866E-4</v>
      </c>
      <c r="C6398" s="151">
        <v>0</v>
      </c>
      <c r="D6398" s="151">
        <v>1.0508807358332739E-4</v>
      </c>
      <c r="E6398" s="151">
        <v>0</v>
      </c>
      <c r="F6398" s="151">
        <v>0</v>
      </c>
      <c r="G6398" s="151">
        <v>0</v>
      </c>
      <c r="H6398" s="151">
        <v>0</v>
      </c>
      <c r="I6398" s="151">
        <v>0</v>
      </c>
      <c r="J6398" s="151">
        <v>0</v>
      </c>
      <c r="K6398" s="151">
        <v>0</v>
      </c>
      <c r="L6398" s="151">
        <v>0</v>
      </c>
      <c r="M6398" s="151">
        <v>0</v>
      </c>
      <c r="N6398" s="151">
        <v>0</v>
      </c>
      <c r="O6398" s="151">
        <v>0</v>
      </c>
      <c r="P6398" s="151">
        <v>0</v>
      </c>
    </row>
    <row r="6399" spans="1:16" ht="22" customHeight="1" x14ac:dyDescent="0.2">
      <c r="A6399" s="150" t="s">
        <v>7228</v>
      </c>
      <c r="B6399" s="151">
        <v>0</v>
      </c>
      <c r="C6399" s="151">
        <v>0</v>
      </c>
      <c r="D6399" s="151">
        <v>0</v>
      </c>
      <c r="E6399" s="151">
        <v>0</v>
      </c>
      <c r="F6399" s="151">
        <v>0</v>
      </c>
      <c r="G6399" s="151">
        <v>2.2007273198771017E-4</v>
      </c>
      <c r="H6399" s="151">
        <v>0</v>
      </c>
      <c r="I6399" s="151">
        <v>0</v>
      </c>
      <c r="J6399" s="151">
        <v>0</v>
      </c>
      <c r="K6399" s="151">
        <v>0</v>
      </c>
      <c r="L6399" s="151">
        <v>0</v>
      </c>
      <c r="M6399" s="151">
        <v>2.2347850293392545E-4</v>
      </c>
      <c r="N6399" s="151">
        <v>0</v>
      </c>
      <c r="O6399" s="151">
        <v>0</v>
      </c>
      <c r="P6399" s="151">
        <v>0</v>
      </c>
    </row>
    <row r="6400" spans="1:16" ht="22" customHeight="1" x14ac:dyDescent="0.2">
      <c r="A6400" s="150" t="s">
        <v>7229</v>
      </c>
      <c r="B6400" s="151">
        <v>0</v>
      </c>
      <c r="C6400" s="151">
        <v>0</v>
      </c>
      <c r="D6400" s="151">
        <v>0</v>
      </c>
      <c r="E6400" s="151">
        <v>0</v>
      </c>
      <c r="F6400" s="151">
        <v>0</v>
      </c>
      <c r="G6400" s="151">
        <v>0</v>
      </c>
      <c r="H6400" s="151">
        <v>0</v>
      </c>
      <c r="I6400" s="151">
        <v>1.2987380534271485E-4</v>
      </c>
      <c r="J6400" s="151">
        <v>0</v>
      </c>
      <c r="K6400" s="151">
        <v>0</v>
      </c>
      <c r="L6400" s="151">
        <v>0</v>
      </c>
      <c r="M6400" s="151">
        <v>0</v>
      </c>
      <c r="N6400" s="151">
        <v>0</v>
      </c>
      <c r="O6400" s="151">
        <v>0</v>
      </c>
      <c r="P6400" s="151">
        <v>0</v>
      </c>
    </row>
    <row r="6401" spans="1:16" ht="22" customHeight="1" x14ac:dyDescent="0.2">
      <c r="A6401" s="150" t="s">
        <v>7230</v>
      </c>
      <c r="B6401" s="151">
        <v>0</v>
      </c>
      <c r="C6401" s="151">
        <v>0</v>
      </c>
      <c r="D6401" s="151">
        <v>0</v>
      </c>
      <c r="E6401" s="151">
        <v>0</v>
      </c>
      <c r="F6401" s="151">
        <v>0</v>
      </c>
      <c r="G6401" s="151">
        <v>0</v>
      </c>
      <c r="H6401" s="151">
        <v>0</v>
      </c>
      <c r="I6401" s="151">
        <v>1.2987380534271485E-4</v>
      </c>
      <c r="J6401" s="151">
        <v>0</v>
      </c>
      <c r="K6401" s="151">
        <v>0</v>
      </c>
      <c r="L6401" s="151">
        <v>0</v>
      </c>
      <c r="M6401" s="151">
        <v>0</v>
      </c>
      <c r="N6401" s="151">
        <v>0</v>
      </c>
      <c r="O6401" s="151">
        <v>0</v>
      </c>
      <c r="P6401" s="151">
        <v>0</v>
      </c>
    </row>
    <row r="6402" spans="1:16" ht="22" customHeight="1" x14ac:dyDescent="0.2">
      <c r="A6402" s="150" t="s">
        <v>7231</v>
      </c>
      <c r="B6402" s="151">
        <v>0</v>
      </c>
      <c r="C6402" s="151">
        <v>0</v>
      </c>
      <c r="D6402" s="151">
        <v>1.0673007473306687E-4</v>
      </c>
      <c r="E6402" s="151">
        <v>0</v>
      </c>
      <c r="F6402" s="151">
        <v>0</v>
      </c>
      <c r="G6402" s="151">
        <v>0</v>
      </c>
      <c r="H6402" s="151">
        <v>0</v>
      </c>
      <c r="I6402" s="151">
        <v>0</v>
      </c>
      <c r="J6402" s="151">
        <v>0</v>
      </c>
      <c r="K6402" s="151">
        <v>0</v>
      </c>
      <c r="L6402" s="151">
        <v>0</v>
      </c>
      <c r="M6402" s="151">
        <v>0</v>
      </c>
      <c r="N6402" s="151">
        <v>0</v>
      </c>
      <c r="O6402" s="151">
        <v>0</v>
      </c>
      <c r="P6402" s="151">
        <v>0</v>
      </c>
    </row>
    <row r="6403" spans="1:16" ht="22" customHeight="1" x14ac:dyDescent="0.2">
      <c r="A6403" s="150" t="s">
        <v>7232</v>
      </c>
      <c r="B6403" s="151">
        <v>0</v>
      </c>
      <c r="C6403" s="151">
        <v>0</v>
      </c>
      <c r="D6403" s="151">
        <v>0</v>
      </c>
      <c r="E6403" s="151">
        <v>0</v>
      </c>
      <c r="F6403" s="151">
        <v>0</v>
      </c>
      <c r="G6403" s="151">
        <v>0</v>
      </c>
      <c r="H6403" s="151">
        <v>0</v>
      </c>
      <c r="I6403" s="151">
        <v>0</v>
      </c>
      <c r="J6403" s="151">
        <v>0</v>
      </c>
      <c r="K6403" s="151">
        <v>0</v>
      </c>
      <c r="L6403" s="151">
        <v>0</v>
      </c>
      <c r="M6403" s="151">
        <v>0</v>
      </c>
      <c r="N6403" s="151">
        <v>5.058102121694035E-5</v>
      </c>
      <c r="O6403" s="151">
        <v>0</v>
      </c>
      <c r="P6403" s="151">
        <v>0</v>
      </c>
    </row>
    <row r="6404" spans="1:16" ht="22" customHeight="1" x14ac:dyDescent="0.2">
      <c r="A6404" s="150" t="s">
        <v>7233</v>
      </c>
      <c r="B6404" s="151">
        <v>0</v>
      </c>
      <c r="C6404" s="151">
        <v>0</v>
      </c>
      <c r="D6404" s="151">
        <v>1.0673007473306687E-4</v>
      </c>
      <c r="E6404" s="151">
        <v>0</v>
      </c>
      <c r="F6404" s="151">
        <v>0</v>
      </c>
      <c r="G6404" s="151">
        <v>0</v>
      </c>
      <c r="H6404" s="151">
        <v>0</v>
      </c>
      <c r="I6404" s="151">
        <v>0</v>
      </c>
      <c r="J6404" s="151">
        <v>0</v>
      </c>
      <c r="K6404" s="151">
        <v>0</v>
      </c>
      <c r="L6404" s="151">
        <v>0</v>
      </c>
      <c r="M6404" s="151">
        <v>0</v>
      </c>
      <c r="N6404" s="151">
        <v>0</v>
      </c>
      <c r="O6404" s="151">
        <v>0</v>
      </c>
      <c r="P6404" s="151">
        <v>0</v>
      </c>
    </row>
    <row r="6405" spans="1:16" ht="22" customHeight="1" x14ac:dyDescent="0.2">
      <c r="A6405" s="150" t="s">
        <v>7234</v>
      </c>
      <c r="B6405" s="151">
        <v>0</v>
      </c>
      <c r="C6405" s="151">
        <v>0</v>
      </c>
      <c r="D6405" s="151">
        <v>2.1346014946613373E-4</v>
      </c>
      <c r="E6405" s="151">
        <v>0</v>
      </c>
      <c r="F6405" s="151">
        <v>1.9508884268496421E-4</v>
      </c>
      <c r="G6405" s="151">
        <v>0</v>
      </c>
      <c r="H6405" s="151">
        <v>0</v>
      </c>
      <c r="I6405" s="151">
        <v>0</v>
      </c>
      <c r="J6405" s="151">
        <v>0</v>
      </c>
      <c r="K6405" s="151">
        <v>0</v>
      </c>
      <c r="L6405" s="151">
        <v>0</v>
      </c>
      <c r="M6405" s="151">
        <v>0</v>
      </c>
      <c r="N6405" s="151">
        <v>5.058102121694035E-5</v>
      </c>
      <c r="O6405" s="151">
        <v>1.96769414818619E-4</v>
      </c>
      <c r="P6405" s="151">
        <v>0</v>
      </c>
    </row>
    <row r="6406" spans="1:16" ht="22" customHeight="1" x14ac:dyDescent="0.2">
      <c r="A6406" s="150" t="s">
        <v>7235</v>
      </c>
      <c r="B6406" s="151">
        <v>7.9646081707980391E-4</v>
      </c>
      <c r="C6406" s="151">
        <v>0</v>
      </c>
      <c r="D6406" s="151">
        <v>6.4038044839840116E-4</v>
      </c>
      <c r="E6406" s="151">
        <v>0</v>
      </c>
      <c r="F6406" s="151">
        <v>9.7544421342482112E-4</v>
      </c>
      <c r="G6406" s="151">
        <v>0</v>
      </c>
      <c r="H6406" s="151">
        <v>0</v>
      </c>
      <c r="I6406" s="151">
        <v>0</v>
      </c>
      <c r="J6406" s="151">
        <v>1.37477649550143E-4</v>
      </c>
      <c r="K6406" s="151">
        <v>0</v>
      </c>
      <c r="L6406" s="151">
        <v>0</v>
      </c>
      <c r="M6406" s="151">
        <v>0</v>
      </c>
      <c r="N6406" s="151">
        <v>4.046481697355228E-4</v>
      </c>
      <c r="O6406" s="151">
        <v>3.93538829637238E-4</v>
      </c>
      <c r="P6406" s="151">
        <v>6.3354923157490483E-4</v>
      </c>
    </row>
    <row r="6407" spans="1:16" ht="22" customHeight="1" x14ac:dyDescent="0.2">
      <c r="A6407" s="150" t="s">
        <v>7236</v>
      </c>
      <c r="B6407" s="151">
        <v>0</v>
      </c>
      <c r="C6407" s="151">
        <v>0</v>
      </c>
      <c r="D6407" s="151">
        <v>3.25272608710299E-4</v>
      </c>
      <c r="E6407" s="151">
        <v>0</v>
      </c>
      <c r="F6407" s="151">
        <v>0</v>
      </c>
      <c r="G6407" s="151">
        <v>0</v>
      </c>
      <c r="H6407" s="151">
        <v>0</v>
      </c>
      <c r="I6407" s="151">
        <v>0</v>
      </c>
      <c r="J6407" s="151">
        <v>0</v>
      </c>
      <c r="K6407" s="151">
        <v>0</v>
      </c>
      <c r="L6407" s="151">
        <v>0</v>
      </c>
      <c r="M6407" s="151">
        <v>0</v>
      </c>
      <c r="N6407" s="151">
        <v>0</v>
      </c>
      <c r="O6407" s="151">
        <v>0</v>
      </c>
      <c r="P6407" s="151">
        <v>0</v>
      </c>
    </row>
    <row r="6408" spans="1:16" ht="22" customHeight="1" x14ac:dyDescent="0.2">
      <c r="A6408" s="150" t="s">
        <v>7237</v>
      </c>
      <c r="B6408" s="151">
        <v>0</v>
      </c>
      <c r="C6408" s="151">
        <v>0</v>
      </c>
      <c r="D6408" s="151">
        <v>2.1684840580686601E-4</v>
      </c>
      <c r="E6408" s="151">
        <v>0</v>
      </c>
      <c r="F6408" s="151">
        <v>0</v>
      </c>
      <c r="G6408" s="151">
        <v>0</v>
      </c>
      <c r="H6408" s="151">
        <v>2.4215265094634835E-4</v>
      </c>
      <c r="I6408" s="151">
        <v>0</v>
      </c>
      <c r="J6408" s="151">
        <v>2.7931966892727467E-4</v>
      </c>
      <c r="K6408" s="151">
        <v>0</v>
      </c>
      <c r="L6408" s="151">
        <v>0</v>
      </c>
      <c r="M6408" s="151">
        <v>0</v>
      </c>
      <c r="N6408" s="151">
        <v>2.0553557827836079E-4</v>
      </c>
      <c r="O6408" s="151">
        <v>1.9989273886335897E-4</v>
      </c>
      <c r="P6408" s="151">
        <v>2.1453518952801011E-4</v>
      </c>
    </row>
    <row r="6409" spans="1:16" ht="22" customHeight="1" x14ac:dyDescent="0.2">
      <c r="A6409" s="150" t="s">
        <v>7238</v>
      </c>
      <c r="B6409" s="151">
        <v>0</v>
      </c>
      <c r="C6409" s="151">
        <v>2.2227730825774149E-4</v>
      </c>
      <c r="D6409" s="151">
        <v>0</v>
      </c>
      <c r="E6409" s="151">
        <v>0</v>
      </c>
      <c r="F6409" s="151">
        <v>0</v>
      </c>
      <c r="G6409" s="151">
        <v>0</v>
      </c>
      <c r="H6409" s="151">
        <v>0</v>
      </c>
      <c r="I6409" s="151">
        <v>0</v>
      </c>
      <c r="J6409" s="151">
        <v>0</v>
      </c>
      <c r="K6409" s="151">
        <v>0</v>
      </c>
      <c r="L6409" s="151">
        <v>0</v>
      </c>
      <c r="M6409" s="151">
        <v>2.3057305858262148E-4</v>
      </c>
      <c r="N6409" s="151">
        <v>0</v>
      </c>
      <c r="O6409" s="151">
        <v>0</v>
      </c>
      <c r="P6409" s="151">
        <v>0</v>
      </c>
    </row>
    <row r="6410" spans="1:16" ht="22" customHeight="1" x14ac:dyDescent="0.2">
      <c r="A6410" s="150" t="s">
        <v>7239</v>
      </c>
      <c r="B6410" s="151">
        <v>2.0227576306788668E-4</v>
      </c>
      <c r="C6410" s="151">
        <v>1.3336638495464489E-3</v>
      </c>
      <c r="D6410" s="151">
        <v>2.1684840580686601E-4</v>
      </c>
      <c r="E6410" s="151">
        <v>8.3505501926834833E-4</v>
      </c>
      <c r="F6410" s="151">
        <v>1.9818549098155094E-4</v>
      </c>
      <c r="G6410" s="151">
        <v>9.0823667169531166E-4</v>
      </c>
      <c r="H6410" s="151">
        <v>7.2645795283904498E-4</v>
      </c>
      <c r="I6410" s="151">
        <v>7.9161176589845231E-4</v>
      </c>
      <c r="J6410" s="151">
        <v>8.3795900678182401E-4</v>
      </c>
      <c r="K6410" s="151">
        <v>1.1423762922930911E-3</v>
      </c>
      <c r="L6410" s="151">
        <v>4.8897872954225901E-4</v>
      </c>
      <c r="M6410" s="151">
        <v>1.1528652929131075E-3</v>
      </c>
      <c r="N6410" s="151">
        <v>7.1937452397426269E-4</v>
      </c>
      <c r="O6410" s="151">
        <v>7.9957095545343587E-4</v>
      </c>
      <c r="P6410" s="151">
        <v>6.4360556858403034E-4</v>
      </c>
    </row>
    <row r="6411" spans="1:16" ht="22" customHeight="1" x14ac:dyDescent="0.2">
      <c r="A6411" s="150" t="s">
        <v>7240</v>
      </c>
      <c r="B6411" s="151">
        <v>0</v>
      </c>
      <c r="C6411" s="151">
        <v>0</v>
      </c>
      <c r="D6411" s="151">
        <v>0</v>
      </c>
      <c r="E6411" s="151">
        <v>0</v>
      </c>
      <c r="F6411" s="151">
        <v>0</v>
      </c>
      <c r="G6411" s="151">
        <v>0</v>
      </c>
      <c r="H6411" s="151">
        <v>0</v>
      </c>
      <c r="I6411" s="151">
        <v>0</v>
      </c>
      <c r="J6411" s="151">
        <v>0</v>
      </c>
      <c r="K6411" s="151">
        <v>0</v>
      </c>
      <c r="L6411" s="151">
        <v>0</v>
      </c>
      <c r="M6411" s="151">
        <v>0</v>
      </c>
      <c r="N6411" s="151">
        <v>5.2212667062648101E-5</v>
      </c>
      <c r="O6411" s="151">
        <v>0</v>
      </c>
      <c r="P6411" s="151">
        <v>0</v>
      </c>
    </row>
    <row r="6412" spans="1:16" ht="22" customHeight="1" x14ac:dyDescent="0.2">
      <c r="A6412" s="150" t="s">
        <v>7241</v>
      </c>
      <c r="B6412" s="151">
        <v>0</v>
      </c>
      <c r="C6412" s="151">
        <v>0</v>
      </c>
      <c r="D6412" s="151">
        <v>1.1017298036961741E-4</v>
      </c>
      <c r="E6412" s="151">
        <v>0</v>
      </c>
      <c r="F6412" s="151">
        <v>0</v>
      </c>
      <c r="G6412" s="151">
        <v>0</v>
      </c>
      <c r="H6412" s="151">
        <v>0</v>
      </c>
      <c r="I6412" s="151">
        <v>0</v>
      </c>
      <c r="J6412" s="151">
        <v>0</v>
      </c>
      <c r="K6412" s="151">
        <v>0</v>
      </c>
      <c r="L6412" s="151">
        <v>0</v>
      </c>
      <c r="M6412" s="151">
        <v>0</v>
      </c>
      <c r="N6412" s="151">
        <v>0</v>
      </c>
      <c r="O6412" s="151">
        <v>0</v>
      </c>
      <c r="P6412" s="151">
        <v>0</v>
      </c>
    </row>
    <row r="6413" spans="1:16" ht="22" customHeight="1" x14ac:dyDescent="0.2">
      <c r="A6413" s="155" t="s">
        <v>7242</v>
      </c>
      <c r="B6413" s="153">
        <v>0</v>
      </c>
      <c r="C6413" s="153">
        <v>0</v>
      </c>
      <c r="D6413" s="153">
        <v>0</v>
      </c>
      <c r="E6413" s="153">
        <v>0</v>
      </c>
      <c r="F6413" s="153">
        <v>2.0138203115867273E-4</v>
      </c>
      <c r="G6413" s="153">
        <v>0</v>
      </c>
      <c r="H6413" s="153">
        <v>0</v>
      </c>
      <c r="I6413" s="153">
        <v>0</v>
      </c>
      <c r="J6413" s="153">
        <v>0</v>
      </c>
      <c r="K6413" s="153">
        <v>0</v>
      </c>
      <c r="L6413" s="153">
        <v>0</v>
      </c>
      <c r="M6413" s="153">
        <v>0</v>
      </c>
      <c r="N6413" s="153">
        <v>0</v>
      </c>
      <c r="O6413" s="153">
        <v>0</v>
      </c>
      <c r="P6413" s="153">
        <v>0</v>
      </c>
    </row>
    <row r="6414" spans="1:16" ht="22" customHeight="1" x14ac:dyDescent="0.2">
      <c r="A6414" s="150" t="s">
        <v>7243</v>
      </c>
      <c r="B6414" s="151">
        <v>0</v>
      </c>
      <c r="C6414" s="151">
        <v>0</v>
      </c>
      <c r="D6414" s="151">
        <v>0</v>
      </c>
      <c r="E6414" s="151">
        <v>1.2320483890844485E-4</v>
      </c>
      <c r="F6414" s="151">
        <v>0</v>
      </c>
      <c r="G6414" s="151">
        <v>0</v>
      </c>
      <c r="H6414" s="151">
        <v>0</v>
      </c>
      <c r="I6414" s="151">
        <v>0</v>
      </c>
      <c r="J6414" s="151">
        <v>0</v>
      </c>
      <c r="K6414" s="151">
        <v>0</v>
      </c>
      <c r="L6414" s="151">
        <v>0</v>
      </c>
      <c r="M6414" s="151">
        <v>0</v>
      </c>
      <c r="N6414" s="151">
        <v>1.5920583727299257E-4</v>
      </c>
      <c r="O6414" s="151">
        <v>0</v>
      </c>
      <c r="P6414" s="151">
        <v>1.1078456508413637E-4</v>
      </c>
    </row>
    <row r="6415" spans="1:16" ht="22" customHeight="1" x14ac:dyDescent="0.2">
      <c r="A6415" s="150" t="s">
        <v>7244</v>
      </c>
      <c r="B6415" s="151">
        <v>0</v>
      </c>
      <c r="C6415" s="151">
        <v>0</v>
      </c>
      <c r="D6415" s="151">
        <v>1.1197909480190623E-4</v>
      </c>
      <c r="E6415" s="151">
        <v>0</v>
      </c>
      <c r="F6415" s="151">
        <v>0</v>
      </c>
      <c r="G6415" s="151">
        <v>0</v>
      </c>
      <c r="H6415" s="151">
        <v>0</v>
      </c>
      <c r="I6415" s="151">
        <v>0</v>
      </c>
      <c r="J6415" s="151">
        <v>0</v>
      </c>
      <c r="K6415" s="151">
        <v>0</v>
      </c>
      <c r="L6415" s="151">
        <v>0</v>
      </c>
      <c r="M6415" s="151">
        <v>0</v>
      </c>
      <c r="N6415" s="151">
        <v>1.0613722484866173E-4</v>
      </c>
      <c r="O6415" s="151">
        <v>2.0644659915396092E-4</v>
      </c>
      <c r="P6415" s="151">
        <v>5.5392282542068186E-5</v>
      </c>
    </row>
    <row r="6416" spans="1:16" ht="22" customHeight="1" x14ac:dyDescent="0.2">
      <c r="A6416" s="150" t="s">
        <v>7245</v>
      </c>
      <c r="B6416" s="151">
        <v>2.0890775529962071E-4</v>
      </c>
      <c r="C6416" s="151">
        <v>2.2956508885635599E-4</v>
      </c>
      <c r="D6416" s="151">
        <v>5.5989547400953109E-4</v>
      </c>
      <c r="E6416" s="151">
        <v>2.464096778168897E-4</v>
      </c>
      <c r="F6416" s="151">
        <v>0</v>
      </c>
      <c r="G6416" s="151">
        <v>2.3450373080657639E-4</v>
      </c>
      <c r="H6416" s="151">
        <v>5.0018416424983431E-4</v>
      </c>
      <c r="I6416" s="151">
        <v>4.0878312501313523E-4</v>
      </c>
      <c r="J6416" s="151">
        <v>2.8847769085931651E-4</v>
      </c>
      <c r="K6416" s="151">
        <v>4.7193250107845731E-4</v>
      </c>
      <c r="L6416" s="151">
        <v>7.5751622855317168E-4</v>
      </c>
      <c r="M6416" s="151">
        <v>2.3813283099516648E-4</v>
      </c>
      <c r="N6416" s="151">
        <v>0</v>
      </c>
      <c r="O6416" s="151">
        <v>0</v>
      </c>
      <c r="P6416" s="151">
        <v>1.1078456508413637E-4</v>
      </c>
    </row>
    <row r="6417" spans="1:16" ht="22" customHeight="1" x14ac:dyDescent="0.2">
      <c r="A6417" s="150" t="s">
        <v>7246</v>
      </c>
      <c r="B6417" s="151">
        <v>0</v>
      </c>
      <c r="C6417" s="151">
        <v>6.8869526656906784E-4</v>
      </c>
      <c r="D6417" s="151">
        <v>4.4791637920762491E-4</v>
      </c>
      <c r="E6417" s="151">
        <v>8.6243387235911389E-4</v>
      </c>
      <c r="F6417" s="151">
        <v>4.0936675186353149E-4</v>
      </c>
      <c r="G6417" s="151">
        <v>9.3801492322630555E-4</v>
      </c>
      <c r="H6417" s="151">
        <v>5.0018416424983431E-4</v>
      </c>
      <c r="I6417" s="151">
        <v>1.4988714583814959E-3</v>
      </c>
      <c r="J6417" s="151">
        <v>5.7695538171863303E-4</v>
      </c>
      <c r="K6417" s="151">
        <v>4.7193250107845731E-4</v>
      </c>
      <c r="L6417" s="151">
        <v>2.5250540951772391E-4</v>
      </c>
      <c r="M6417" s="151">
        <v>7.1439849298549941E-4</v>
      </c>
      <c r="N6417" s="151">
        <v>3.1841167454598515E-4</v>
      </c>
      <c r="O6417" s="151">
        <v>2.0644659915396092E-4</v>
      </c>
      <c r="P6417" s="151">
        <v>2.7696141271034088E-4</v>
      </c>
    </row>
    <row r="6418" spans="1:16" ht="22" customHeight="1" x14ac:dyDescent="0.2">
      <c r="A6418" s="150" t="s">
        <v>7247</v>
      </c>
      <c r="B6418" s="151">
        <v>0</v>
      </c>
      <c r="C6418" s="151">
        <v>0</v>
      </c>
      <c r="D6418" s="151">
        <v>0</v>
      </c>
      <c r="E6418" s="151">
        <v>7.3922903345066899E-4</v>
      </c>
      <c r="F6418" s="151">
        <v>0</v>
      </c>
      <c r="G6418" s="151">
        <v>4.6900746161315278E-4</v>
      </c>
      <c r="H6418" s="151">
        <v>2.5009208212491715E-4</v>
      </c>
      <c r="I6418" s="151">
        <v>6.8130520835522532E-4</v>
      </c>
      <c r="J6418" s="151">
        <v>2.8847769085931651E-4</v>
      </c>
      <c r="K6418" s="151">
        <v>2.3596625053922866E-4</v>
      </c>
      <c r="L6418" s="151">
        <v>2.5250540951772391E-4</v>
      </c>
      <c r="M6418" s="151">
        <v>2.3813283099516648E-4</v>
      </c>
      <c r="N6418" s="151">
        <v>3.1841167454598515E-4</v>
      </c>
      <c r="O6418" s="151">
        <v>2.0644659915396092E-4</v>
      </c>
      <c r="P6418" s="151">
        <v>2.7696141271034088E-4</v>
      </c>
    </row>
    <row r="6419" spans="1:16" ht="22" customHeight="1" x14ac:dyDescent="0.2">
      <c r="A6419" s="150" t="s">
        <v>7248</v>
      </c>
      <c r="B6419" s="151">
        <v>4.1781551059924142E-4</v>
      </c>
      <c r="C6419" s="151">
        <v>0</v>
      </c>
      <c r="D6419" s="151">
        <v>3.3593728440571867E-4</v>
      </c>
      <c r="E6419" s="151">
        <v>0</v>
      </c>
      <c r="F6419" s="151">
        <v>4.0936675186353149E-4</v>
      </c>
      <c r="G6419" s="151">
        <v>0</v>
      </c>
      <c r="H6419" s="151">
        <v>0</v>
      </c>
      <c r="I6419" s="151">
        <v>0</v>
      </c>
      <c r="J6419" s="151">
        <v>0</v>
      </c>
      <c r="K6419" s="151">
        <v>0</v>
      </c>
      <c r="L6419" s="151">
        <v>0</v>
      </c>
      <c r="M6419" s="151">
        <v>0</v>
      </c>
      <c r="N6419" s="151">
        <v>3.1841167454598515E-4</v>
      </c>
      <c r="O6419" s="151">
        <v>2.0644659915396092E-4</v>
      </c>
      <c r="P6419" s="151">
        <v>2.7696141271034088E-4</v>
      </c>
    </row>
    <row r="6420" spans="1:16" ht="22" customHeight="1" x14ac:dyDescent="0.2">
      <c r="A6420" s="150" t="s">
        <v>7249</v>
      </c>
      <c r="B6420" s="151">
        <v>2.0890775529962071E-4</v>
      </c>
      <c r="C6420" s="151">
        <v>0</v>
      </c>
      <c r="D6420" s="151">
        <v>1.1197909480190623E-4</v>
      </c>
      <c r="E6420" s="151">
        <v>0</v>
      </c>
      <c r="F6420" s="151">
        <v>2.0468337593176574E-4</v>
      </c>
      <c r="G6420" s="151">
        <v>0</v>
      </c>
      <c r="H6420" s="151">
        <v>0</v>
      </c>
      <c r="I6420" s="151">
        <v>0</v>
      </c>
      <c r="J6420" s="151">
        <v>0</v>
      </c>
      <c r="K6420" s="151">
        <v>0</v>
      </c>
      <c r="L6420" s="151">
        <v>0</v>
      </c>
      <c r="M6420" s="151">
        <v>0</v>
      </c>
      <c r="N6420" s="151">
        <v>0</v>
      </c>
      <c r="O6420" s="151">
        <v>0</v>
      </c>
      <c r="P6420" s="151">
        <v>0</v>
      </c>
    </row>
    <row r="6421" spans="1:16" ht="22" customHeight="1" x14ac:dyDescent="0.2">
      <c r="A6421" s="150" t="s">
        <v>7250</v>
      </c>
      <c r="B6421" s="151">
        <v>0</v>
      </c>
      <c r="C6421" s="151">
        <v>0</v>
      </c>
      <c r="D6421" s="151">
        <v>0</v>
      </c>
      <c r="E6421" s="151">
        <v>0</v>
      </c>
      <c r="F6421" s="151">
        <v>0</v>
      </c>
      <c r="G6421" s="151">
        <v>0</v>
      </c>
      <c r="H6421" s="151">
        <v>0</v>
      </c>
      <c r="I6421" s="151">
        <v>0</v>
      </c>
      <c r="J6421" s="151">
        <v>0</v>
      </c>
      <c r="K6421" s="151">
        <v>0</v>
      </c>
      <c r="L6421" s="151">
        <v>2.5671383300968596E-4</v>
      </c>
      <c r="M6421" s="151">
        <v>0</v>
      </c>
      <c r="N6421" s="151">
        <v>0</v>
      </c>
      <c r="O6421" s="151">
        <v>0</v>
      </c>
      <c r="P6421" s="151">
        <v>1.1263097450220531E-4</v>
      </c>
    </row>
    <row r="6422" spans="1:16" ht="22" customHeight="1" x14ac:dyDescent="0.2">
      <c r="A6422" s="150" t="s">
        <v>7251</v>
      </c>
      <c r="B6422" s="151">
        <v>6.4796812237001003E-4</v>
      </c>
      <c r="C6422" s="151">
        <v>9.4938782510086198E-4</v>
      </c>
      <c r="D6422" s="151">
        <v>5.7887498160307449E-4</v>
      </c>
      <c r="E6422" s="151">
        <v>8.9166891887976186E-4</v>
      </c>
      <c r="F6422" s="151">
        <v>4.2324359090975289E-4</v>
      </c>
      <c r="G6422" s="151">
        <v>9.6981203926787521E-4</v>
      </c>
      <c r="H6422" s="151">
        <v>7.7570933947220064E-4</v>
      </c>
      <c r="I6422" s="151">
        <v>8.4528036019665257E-4</v>
      </c>
      <c r="J6422" s="151">
        <v>7.4564148908552133E-4</v>
      </c>
      <c r="K6422" s="151">
        <v>9.7586042595884388E-4</v>
      </c>
      <c r="L6422" s="151">
        <v>1.0442596597004176E-3</v>
      </c>
      <c r="M6422" s="151">
        <v>9.8482052140373938E-4</v>
      </c>
      <c r="N6422" s="151">
        <v>6.0354303282586454E-4</v>
      </c>
      <c r="O6422" s="151">
        <v>6.4033436686737036E-4</v>
      </c>
      <c r="P6422" s="151">
        <v>5.7269987035019651E-4</v>
      </c>
    </row>
    <row r="6423" spans="1:16" ht="22" customHeight="1" x14ac:dyDescent="0.2">
      <c r="A6423" s="150" t="s">
        <v>7252</v>
      </c>
      <c r="B6423" s="151">
        <v>0</v>
      </c>
      <c r="C6423" s="151">
        <v>0</v>
      </c>
      <c r="D6423" s="151">
        <v>0</v>
      </c>
      <c r="E6423" s="151">
        <v>2.547625482513605E-4</v>
      </c>
      <c r="F6423" s="151">
        <v>0</v>
      </c>
      <c r="G6423" s="151">
        <v>2.424530098169688E-4</v>
      </c>
      <c r="H6423" s="151">
        <v>0</v>
      </c>
      <c r="I6423" s="151">
        <v>2.8176012006555086E-4</v>
      </c>
      <c r="J6423" s="151">
        <v>0</v>
      </c>
      <c r="K6423" s="151">
        <v>0</v>
      </c>
      <c r="L6423" s="151">
        <v>0</v>
      </c>
      <c r="M6423" s="151">
        <v>0</v>
      </c>
      <c r="N6423" s="151">
        <v>0</v>
      </c>
      <c r="O6423" s="151">
        <v>0</v>
      </c>
      <c r="P6423" s="151">
        <v>0</v>
      </c>
    </row>
    <row r="6424" spans="1:16" ht="22" customHeight="1" x14ac:dyDescent="0.2">
      <c r="A6424" s="150" t="s">
        <v>7253</v>
      </c>
      <c r="B6424" s="151">
        <v>2.1598937412333665E-4</v>
      </c>
      <c r="C6424" s="151">
        <v>0</v>
      </c>
      <c r="D6424" s="151">
        <v>0</v>
      </c>
      <c r="E6424" s="151">
        <v>0</v>
      </c>
      <c r="F6424" s="151">
        <v>0</v>
      </c>
      <c r="G6424" s="151">
        <v>0</v>
      </c>
      <c r="H6424" s="151">
        <v>0</v>
      </c>
      <c r="I6424" s="151">
        <v>0</v>
      </c>
      <c r="J6424" s="151">
        <v>0</v>
      </c>
      <c r="K6424" s="151">
        <v>0</v>
      </c>
      <c r="L6424" s="151">
        <v>0</v>
      </c>
      <c r="M6424" s="151">
        <v>0</v>
      </c>
      <c r="N6424" s="151">
        <v>0</v>
      </c>
      <c r="O6424" s="151">
        <v>0</v>
      </c>
      <c r="P6424" s="151">
        <v>0</v>
      </c>
    </row>
    <row r="6425" spans="1:16" ht="22" customHeight="1" x14ac:dyDescent="0.2">
      <c r="A6425" s="150" t="s">
        <v>7254</v>
      </c>
      <c r="B6425" s="151">
        <v>0</v>
      </c>
      <c r="C6425" s="151">
        <v>0</v>
      </c>
      <c r="D6425" s="151">
        <v>0</v>
      </c>
      <c r="E6425" s="151">
        <v>2.547625482513605E-4</v>
      </c>
      <c r="F6425" s="151">
        <v>0</v>
      </c>
      <c r="G6425" s="151">
        <v>0</v>
      </c>
      <c r="H6425" s="151">
        <v>0</v>
      </c>
      <c r="I6425" s="151">
        <v>1.4088006003277543E-4</v>
      </c>
      <c r="J6425" s="151">
        <v>0</v>
      </c>
      <c r="K6425" s="151">
        <v>0</v>
      </c>
      <c r="L6425" s="151">
        <v>0</v>
      </c>
      <c r="M6425" s="151">
        <v>0</v>
      </c>
      <c r="N6425" s="151">
        <v>0</v>
      </c>
      <c r="O6425" s="151">
        <v>2.134447889557901E-4</v>
      </c>
      <c r="P6425" s="151">
        <v>5.7269987035019645E-5</v>
      </c>
    </row>
    <row r="6426" spans="1:16" ht="22" customHeight="1" x14ac:dyDescent="0.2">
      <c r="A6426" s="155" t="s">
        <v>7255</v>
      </c>
      <c r="B6426" s="153">
        <v>0</v>
      </c>
      <c r="C6426" s="153">
        <v>0</v>
      </c>
      <c r="D6426" s="153">
        <v>1.157749963206149E-4</v>
      </c>
      <c r="E6426" s="153">
        <v>0</v>
      </c>
      <c r="F6426" s="153">
        <v>0</v>
      </c>
      <c r="G6426" s="153">
        <v>0</v>
      </c>
      <c r="H6426" s="153">
        <v>0</v>
      </c>
      <c r="I6426" s="153">
        <v>0</v>
      </c>
      <c r="J6426" s="153">
        <v>0</v>
      </c>
      <c r="K6426" s="153">
        <v>0</v>
      </c>
      <c r="L6426" s="153">
        <v>0</v>
      </c>
      <c r="M6426" s="153">
        <v>0</v>
      </c>
      <c r="N6426" s="153">
        <v>0</v>
      </c>
      <c r="O6426" s="153">
        <v>0</v>
      </c>
      <c r="P6426" s="153">
        <v>0</v>
      </c>
    </row>
    <row r="6427" spans="1:16" ht="22" customHeight="1" x14ac:dyDescent="0.2">
      <c r="A6427" s="150" t="s">
        <v>7256</v>
      </c>
      <c r="B6427" s="151">
        <v>4.319787482466733E-4</v>
      </c>
      <c r="C6427" s="151">
        <v>0</v>
      </c>
      <c r="D6427" s="151">
        <v>5.7887498160307449E-4</v>
      </c>
      <c r="E6427" s="151">
        <v>0</v>
      </c>
      <c r="F6427" s="151">
        <v>8.4648718181950578E-4</v>
      </c>
      <c r="G6427" s="151">
        <v>0</v>
      </c>
      <c r="H6427" s="151">
        <v>0</v>
      </c>
      <c r="I6427" s="151">
        <v>0</v>
      </c>
      <c r="J6427" s="151">
        <v>0</v>
      </c>
      <c r="K6427" s="151">
        <v>0</v>
      </c>
      <c r="L6427" s="151">
        <v>0</v>
      </c>
      <c r="M6427" s="151">
        <v>0</v>
      </c>
      <c r="N6427" s="151">
        <v>3.2920529063228978E-4</v>
      </c>
      <c r="O6427" s="151">
        <v>8.537791558231604E-4</v>
      </c>
      <c r="P6427" s="151">
        <v>4.0088990924513755E-4</v>
      </c>
    </row>
    <row r="6428" spans="1:16" ht="22" customHeight="1" x14ac:dyDescent="0.2">
      <c r="A6428" s="150" t="s">
        <v>7257</v>
      </c>
      <c r="B6428" s="151">
        <v>4.319787482466733E-4</v>
      </c>
      <c r="C6428" s="151">
        <v>0</v>
      </c>
      <c r="D6428" s="151">
        <v>0</v>
      </c>
      <c r="E6428" s="151">
        <v>0</v>
      </c>
      <c r="F6428" s="151">
        <v>0</v>
      </c>
      <c r="G6428" s="151">
        <v>2.424530098169688E-4</v>
      </c>
      <c r="H6428" s="151">
        <v>2.5856977982406686E-4</v>
      </c>
      <c r="I6428" s="151">
        <v>0</v>
      </c>
      <c r="J6428" s="151">
        <v>1.4912829781710428E-4</v>
      </c>
      <c r="K6428" s="151">
        <v>0</v>
      </c>
      <c r="L6428" s="151">
        <v>0</v>
      </c>
      <c r="M6428" s="151">
        <v>0</v>
      </c>
      <c r="N6428" s="151">
        <v>5.4867548438714956E-5</v>
      </c>
      <c r="O6428" s="151">
        <v>0</v>
      </c>
      <c r="P6428" s="151">
        <v>1.7180996110505896E-4</v>
      </c>
    </row>
    <row r="6429" spans="1:16" ht="22" customHeight="1" x14ac:dyDescent="0.2">
      <c r="A6429" s="150" t="s">
        <v>7258</v>
      </c>
      <c r="B6429" s="151">
        <v>2.1971332884960108E-4</v>
      </c>
      <c r="C6429" s="151">
        <v>4.8287829035302462E-4</v>
      </c>
      <c r="D6429" s="151">
        <v>2.3554223389366481E-4</v>
      </c>
      <c r="E6429" s="151">
        <v>3.8873250896974838E-4</v>
      </c>
      <c r="F6429" s="151">
        <v>2.1527044710065017E-4</v>
      </c>
      <c r="G6429" s="151">
        <v>4.9326646824831579E-4</v>
      </c>
      <c r="H6429" s="151">
        <v>2.6302787947620593E-4</v>
      </c>
      <c r="I6429" s="151">
        <v>1.4330902658506465E-4</v>
      </c>
      <c r="J6429" s="151">
        <v>3.0339895073135006E-4</v>
      </c>
      <c r="K6429" s="151">
        <v>2.4817140142918877E-4</v>
      </c>
      <c r="L6429" s="151">
        <v>5.3113206829590205E-4</v>
      </c>
      <c r="M6429" s="151">
        <v>5.0090009278293637E-4</v>
      </c>
      <c r="N6429" s="151">
        <v>1.6744062195952667E-4</v>
      </c>
      <c r="O6429" s="151">
        <v>2.1712487152399337E-4</v>
      </c>
      <c r="P6429" s="151">
        <v>2.3302960241835581E-4</v>
      </c>
    </row>
    <row r="6430" spans="1:16" ht="22" customHeight="1" x14ac:dyDescent="0.2">
      <c r="A6430" s="150" t="s">
        <v>7259</v>
      </c>
      <c r="B6430" s="151">
        <v>2.1971332884960108E-4</v>
      </c>
      <c r="C6430" s="151">
        <v>0</v>
      </c>
      <c r="D6430" s="151">
        <v>3.5331335084049718E-4</v>
      </c>
      <c r="E6430" s="151">
        <v>0</v>
      </c>
      <c r="F6430" s="151">
        <v>4.3054089420130033E-4</v>
      </c>
      <c r="G6430" s="151">
        <v>0</v>
      </c>
      <c r="H6430" s="151">
        <v>0</v>
      </c>
      <c r="I6430" s="151">
        <v>0</v>
      </c>
      <c r="J6430" s="151">
        <v>0</v>
      </c>
      <c r="K6430" s="151">
        <v>0</v>
      </c>
      <c r="L6430" s="151">
        <v>0</v>
      </c>
      <c r="M6430" s="151">
        <v>0</v>
      </c>
      <c r="N6430" s="151">
        <v>2.2325416261270224E-4</v>
      </c>
      <c r="O6430" s="151">
        <v>4.3424974304798674E-4</v>
      </c>
      <c r="P6430" s="151">
        <v>1.165148012091779E-4</v>
      </c>
    </row>
    <row r="6431" spans="1:16" ht="22" customHeight="1" x14ac:dyDescent="0.2">
      <c r="A6431" s="150" t="s">
        <v>7260</v>
      </c>
      <c r="B6431" s="151">
        <v>0</v>
      </c>
      <c r="C6431" s="151">
        <v>0</v>
      </c>
      <c r="D6431" s="151">
        <v>1.1983727689326805E-4</v>
      </c>
      <c r="E6431" s="151">
        <v>0</v>
      </c>
      <c r="F6431" s="151">
        <v>0</v>
      </c>
      <c r="G6431" s="151">
        <v>0</v>
      </c>
      <c r="H6431" s="151">
        <v>0</v>
      </c>
      <c r="I6431" s="151">
        <v>0</v>
      </c>
      <c r="J6431" s="151">
        <v>3.0872173934067199E-4</v>
      </c>
      <c r="K6431" s="151">
        <v>0</v>
      </c>
      <c r="L6431" s="151">
        <v>2.7022508737861679E-4</v>
      </c>
      <c r="M6431" s="151">
        <v>0</v>
      </c>
      <c r="N6431" s="151">
        <v>5.679272557691548E-5</v>
      </c>
      <c r="O6431" s="151">
        <v>0</v>
      </c>
      <c r="P6431" s="151">
        <v>5.927946026431858E-5</v>
      </c>
    </row>
    <row r="6432" spans="1:16" ht="22" customHeight="1" x14ac:dyDescent="0.2">
      <c r="A6432" s="150" t="s">
        <v>7261</v>
      </c>
      <c r="B6432" s="151">
        <v>0</v>
      </c>
      <c r="C6432" s="151">
        <v>0</v>
      </c>
      <c r="D6432" s="151">
        <v>0</v>
      </c>
      <c r="E6432" s="151">
        <v>1.3185079251605499E-4</v>
      </c>
      <c r="F6432" s="151">
        <v>0</v>
      </c>
      <c r="G6432" s="151">
        <v>2.5096013296844138E-4</v>
      </c>
      <c r="H6432" s="151">
        <v>0</v>
      </c>
      <c r="I6432" s="151">
        <v>2.9164644006785087E-4</v>
      </c>
      <c r="J6432" s="151">
        <v>0</v>
      </c>
      <c r="K6432" s="151">
        <v>0</v>
      </c>
      <c r="L6432" s="151">
        <v>0</v>
      </c>
      <c r="M6432" s="151">
        <v>0</v>
      </c>
      <c r="N6432" s="151">
        <v>5.679272557691548E-5</v>
      </c>
      <c r="O6432" s="151">
        <v>0</v>
      </c>
      <c r="P6432" s="151">
        <v>0</v>
      </c>
    </row>
    <row r="6433" spans="1:16" ht="22" customHeight="1" x14ac:dyDescent="0.2">
      <c r="A6433" s="155" t="s">
        <v>7262</v>
      </c>
      <c r="B6433" s="153">
        <v>0</v>
      </c>
      <c r="C6433" s="153">
        <v>0</v>
      </c>
      <c r="D6433" s="153">
        <v>0</v>
      </c>
      <c r="E6433" s="153">
        <v>0</v>
      </c>
      <c r="F6433" s="153">
        <v>0</v>
      </c>
      <c r="G6433" s="153">
        <v>0</v>
      </c>
      <c r="H6433" s="153">
        <v>0</v>
      </c>
      <c r="I6433" s="153">
        <v>0</v>
      </c>
      <c r="J6433" s="153">
        <v>0</v>
      </c>
      <c r="K6433" s="153">
        <v>0</v>
      </c>
      <c r="L6433" s="153">
        <v>0</v>
      </c>
      <c r="M6433" s="153">
        <v>0</v>
      </c>
      <c r="N6433" s="153">
        <v>0</v>
      </c>
      <c r="O6433" s="153">
        <v>0</v>
      </c>
      <c r="P6433" s="153">
        <v>5.927946026431858E-5</v>
      </c>
    </row>
    <row r="6434" spans="1:16" ht="22" customHeight="1" x14ac:dyDescent="0.2">
      <c r="A6434" s="150" t="s">
        <v>7263</v>
      </c>
      <c r="B6434" s="151">
        <v>4.4713589730796007E-4</v>
      </c>
      <c r="C6434" s="151">
        <v>2.4567491965329322E-4</v>
      </c>
      <c r="D6434" s="151">
        <v>4.793491075730722E-4</v>
      </c>
      <c r="E6434" s="151">
        <v>1.3185079251605499E-4</v>
      </c>
      <c r="F6434" s="151">
        <v>4.3809424322237576E-4</v>
      </c>
      <c r="G6434" s="151">
        <v>0</v>
      </c>
      <c r="H6434" s="151">
        <v>0</v>
      </c>
      <c r="I6434" s="151">
        <v>0</v>
      </c>
      <c r="J6434" s="151">
        <v>3.0872173934067199E-4</v>
      </c>
      <c r="K6434" s="151">
        <v>0</v>
      </c>
      <c r="L6434" s="151">
        <v>0</v>
      </c>
      <c r="M6434" s="151">
        <v>0</v>
      </c>
      <c r="N6434" s="151">
        <v>2.8396362788457737E-4</v>
      </c>
      <c r="O6434" s="151">
        <v>2.2093407979634412E-4</v>
      </c>
      <c r="P6434" s="151">
        <v>4.1495622185023004E-4</v>
      </c>
    </row>
    <row r="6435" spans="1:16" ht="22" customHeight="1" x14ac:dyDescent="0.2">
      <c r="A6435" s="150" t="s">
        <v>7264</v>
      </c>
      <c r="B6435" s="151">
        <v>2.2756023345137254E-4</v>
      </c>
      <c r="C6435" s="151">
        <v>5.001239435799183E-4</v>
      </c>
      <c r="D6435" s="151">
        <v>3.6593168479908636E-4</v>
      </c>
      <c r="E6435" s="151">
        <v>2.684105419076834E-4</v>
      </c>
      <c r="F6435" s="151">
        <v>2.2295867735424481E-4</v>
      </c>
      <c r="G6435" s="151">
        <v>2.5544156391430639E-4</v>
      </c>
      <c r="H6435" s="151">
        <v>2.7242173231464188E-4</v>
      </c>
      <c r="I6435" s="151">
        <v>2.9685441221191964E-4</v>
      </c>
      <c r="J6435" s="151">
        <v>4.7135194131477603E-4</v>
      </c>
      <c r="K6435" s="151">
        <v>5.1406933153189094E-4</v>
      </c>
      <c r="L6435" s="151">
        <v>2.7505053536752065E-4</v>
      </c>
      <c r="M6435" s="151">
        <v>2.5939469090544915E-4</v>
      </c>
      <c r="N6435" s="151">
        <v>2.8903440695394485E-4</v>
      </c>
      <c r="O6435" s="151">
        <v>2.2487933122127885E-4</v>
      </c>
      <c r="P6435" s="151">
        <v>3.6202813232851704E-4</v>
      </c>
    </row>
    <row r="6436" spans="1:16" ht="22" customHeight="1" x14ac:dyDescent="0.2">
      <c r="A6436" s="150" t="s">
        <v>7265</v>
      </c>
      <c r="B6436" s="151">
        <v>0</v>
      </c>
      <c r="C6436" s="151">
        <v>2.5006197178995915E-4</v>
      </c>
      <c r="D6436" s="151">
        <v>0</v>
      </c>
      <c r="E6436" s="151">
        <v>6.710263547692085E-4</v>
      </c>
      <c r="F6436" s="151">
        <v>0</v>
      </c>
      <c r="G6436" s="151">
        <v>5.1088312782861277E-4</v>
      </c>
      <c r="H6436" s="151">
        <v>0</v>
      </c>
      <c r="I6436" s="151">
        <v>5.9370882442383928E-4</v>
      </c>
      <c r="J6436" s="151">
        <v>0</v>
      </c>
      <c r="K6436" s="151">
        <v>5.1406933153189094E-4</v>
      </c>
      <c r="L6436" s="151">
        <v>0</v>
      </c>
      <c r="M6436" s="151">
        <v>2.5939469090544915E-4</v>
      </c>
      <c r="N6436" s="151">
        <v>0</v>
      </c>
      <c r="O6436" s="151">
        <v>0</v>
      </c>
      <c r="P6436" s="151">
        <v>0</v>
      </c>
    </row>
    <row r="6437" spans="1:16" ht="22" customHeight="1" x14ac:dyDescent="0.2">
      <c r="A6437" s="150" t="s">
        <v>7266</v>
      </c>
      <c r="B6437" s="151">
        <v>0</v>
      </c>
      <c r="C6437" s="151">
        <v>0</v>
      </c>
      <c r="D6437" s="151">
        <v>0</v>
      </c>
      <c r="E6437" s="151">
        <v>0</v>
      </c>
      <c r="F6437" s="151">
        <v>2.2295867735424481E-4</v>
      </c>
      <c r="G6437" s="151">
        <v>0</v>
      </c>
      <c r="H6437" s="151">
        <v>0</v>
      </c>
      <c r="I6437" s="151">
        <v>0</v>
      </c>
      <c r="J6437" s="151">
        <v>0</v>
      </c>
      <c r="K6437" s="151">
        <v>0</v>
      </c>
      <c r="L6437" s="151">
        <v>0</v>
      </c>
      <c r="M6437" s="151">
        <v>0</v>
      </c>
      <c r="N6437" s="151">
        <v>0</v>
      </c>
      <c r="O6437" s="151">
        <v>0</v>
      </c>
      <c r="P6437" s="151">
        <v>0</v>
      </c>
    </row>
    <row r="6438" spans="1:16" ht="22" customHeight="1" x14ac:dyDescent="0.2">
      <c r="A6438" s="150" t="s">
        <v>7267</v>
      </c>
      <c r="B6438" s="151">
        <v>0</v>
      </c>
      <c r="C6438" s="151">
        <v>0</v>
      </c>
      <c r="D6438" s="151">
        <v>0</v>
      </c>
      <c r="E6438" s="151">
        <v>0</v>
      </c>
      <c r="F6438" s="151">
        <v>2.2701247148795834E-4</v>
      </c>
      <c r="G6438" s="151">
        <v>0</v>
      </c>
      <c r="H6438" s="151">
        <v>0</v>
      </c>
      <c r="I6438" s="151">
        <v>0</v>
      </c>
      <c r="J6438" s="151">
        <v>0</v>
      </c>
      <c r="K6438" s="151">
        <v>0</v>
      </c>
      <c r="L6438" s="151">
        <v>0</v>
      </c>
      <c r="M6438" s="151">
        <v>0</v>
      </c>
      <c r="N6438" s="151">
        <v>0</v>
      </c>
      <c r="O6438" s="151">
        <v>0</v>
      </c>
      <c r="P6438" s="151">
        <v>0</v>
      </c>
    </row>
    <row r="6439" spans="1:16" ht="22" customHeight="1" x14ac:dyDescent="0.2">
      <c r="A6439" s="150" t="s">
        <v>7268</v>
      </c>
      <c r="B6439" s="151">
        <v>6.9509307672419246E-4</v>
      </c>
      <c r="C6439" s="151">
        <v>0</v>
      </c>
      <c r="D6439" s="151">
        <v>4.9677998421209305E-4</v>
      </c>
      <c r="E6439" s="151">
        <v>0</v>
      </c>
      <c r="F6439" s="151">
        <v>9.0804988595183335E-4</v>
      </c>
      <c r="G6439" s="151">
        <v>0</v>
      </c>
      <c r="H6439" s="151">
        <v>0</v>
      </c>
      <c r="I6439" s="151">
        <v>0</v>
      </c>
      <c r="J6439" s="151">
        <v>0</v>
      </c>
      <c r="K6439" s="151">
        <v>0</v>
      </c>
      <c r="L6439" s="151">
        <v>0</v>
      </c>
      <c r="M6439" s="151">
        <v>0</v>
      </c>
      <c r="N6439" s="151">
        <v>5.29721240381048E-4</v>
      </c>
      <c r="O6439" s="151">
        <v>2.2896804633439299E-4</v>
      </c>
      <c r="P6439" s="151">
        <v>3.0717538500601451E-4</v>
      </c>
    </row>
    <row r="6440" spans="1:16" ht="22" customHeight="1" x14ac:dyDescent="0.2">
      <c r="A6440" s="150" t="s">
        <v>7269</v>
      </c>
      <c r="B6440" s="151">
        <v>0</v>
      </c>
      <c r="C6440" s="151">
        <v>2.5932352630069839E-4</v>
      </c>
      <c r="D6440" s="151">
        <v>0</v>
      </c>
      <c r="E6440" s="151">
        <v>1.3917583654472472E-4</v>
      </c>
      <c r="F6440" s="151">
        <v>0</v>
      </c>
      <c r="G6440" s="151">
        <v>2.6490236257779924E-4</v>
      </c>
      <c r="H6440" s="151">
        <v>0</v>
      </c>
      <c r="I6440" s="151">
        <v>1.5392451003581019E-4</v>
      </c>
      <c r="J6440" s="151">
        <v>0</v>
      </c>
      <c r="K6440" s="151">
        <v>0</v>
      </c>
      <c r="L6440" s="151">
        <v>0</v>
      </c>
      <c r="M6440" s="151">
        <v>2.6900190167972507E-4</v>
      </c>
      <c r="N6440" s="151">
        <v>0</v>
      </c>
      <c r="O6440" s="151">
        <v>0</v>
      </c>
      <c r="P6440" s="151">
        <v>0</v>
      </c>
    </row>
    <row r="6441" spans="1:16" ht="22" customHeight="1" x14ac:dyDescent="0.2">
      <c r="A6441" s="150" t="s">
        <v>7270</v>
      </c>
      <c r="B6441" s="151">
        <v>2.3598839024586781E-4</v>
      </c>
      <c r="C6441" s="151">
        <v>0</v>
      </c>
      <c r="D6441" s="151">
        <v>1.2649490338733849E-4</v>
      </c>
      <c r="E6441" s="151">
        <v>0</v>
      </c>
      <c r="F6441" s="151">
        <v>2.3121640614514276E-4</v>
      </c>
      <c r="G6441" s="151">
        <v>0</v>
      </c>
      <c r="H6441" s="151">
        <v>0</v>
      </c>
      <c r="I6441" s="151">
        <v>1.5392451003581019E-4</v>
      </c>
      <c r="J6441" s="151">
        <v>0</v>
      </c>
      <c r="K6441" s="151">
        <v>0</v>
      </c>
      <c r="L6441" s="151">
        <v>0</v>
      </c>
      <c r="M6441" s="151">
        <v>2.6900190167972507E-4</v>
      </c>
      <c r="N6441" s="151">
        <v>5.9947876997855231E-5</v>
      </c>
      <c r="O6441" s="151">
        <v>4.6641639068117094E-4</v>
      </c>
      <c r="P6441" s="151">
        <v>1.8771829083700885E-4</v>
      </c>
    </row>
    <row r="6442" spans="1:16" ht="22" customHeight="1" x14ac:dyDescent="0.2">
      <c r="A6442" s="150" t="s">
        <v>7271</v>
      </c>
      <c r="B6442" s="151">
        <v>2.3598839024586781E-4</v>
      </c>
      <c r="C6442" s="151">
        <v>0</v>
      </c>
      <c r="D6442" s="151">
        <v>0</v>
      </c>
      <c r="E6442" s="151">
        <v>0</v>
      </c>
      <c r="F6442" s="151">
        <v>0</v>
      </c>
      <c r="G6442" s="151">
        <v>2.6490236257779924E-4</v>
      </c>
      <c r="H6442" s="151">
        <v>2.8251142610407308E-4</v>
      </c>
      <c r="I6442" s="151">
        <v>0</v>
      </c>
      <c r="J6442" s="151">
        <v>0</v>
      </c>
      <c r="K6442" s="151">
        <v>0</v>
      </c>
      <c r="L6442" s="151">
        <v>0</v>
      </c>
      <c r="M6442" s="151">
        <v>0</v>
      </c>
      <c r="N6442" s="151">
        <v>0</v>
      </c>
      <c r="O6442" s="151">
        <v>0</v>
      </c>
      <c r="P6442" s="151">
        <v>6.2572763612336283E-5</v>
      </c>
    </row>
    <row r="6443" spans="1:16" ht="22" customHeight="1" x14ac:dyDescent="0.2">
      <c r="A6443" s="150" t="s">
        <v>7272</v>
      </c>
      <c r="B6443" s="151">
        <v>0</v>
      </c>
      <c r="C6443" s="151">
        <v>0</v>
      </c>
      <c r="D6443" s="151">
        <v>0</v>
      </c>
      <c r="E6443" s="151">
        <v>0</v>
      </c>
      <c r="F6443" s="151">
        <v>0</v>
      </c>
      <c r="G6443" s="151">
        <v>0</v>
      </c>
      <c r="H6443" s="151">
        <v>0</v>
      </c>
      <c r="I6443" s="151">
        <v>0</v>
      </c>
      <c r="J6443" s="151">
        <v>0</v>
      </c>
      <c r="K6443" s="151">
        <v>0</v>
      </c>
      <c r="L6443" s="151">
        <v>0</v>
      </c>
      <c r="M6443" s="151">
        <v>0</v>
      </c>
      <c r="N6443" s="151">
        <v>0</v>
      </c>
      <c r="O6443" s="151">
        <v>0</v>
      </c>
      <c r="P6443" s="151">
        <v>6.2572763612336283E-5</v>
      </c>
    </row>
    <row r="6444" spans="1:16" ht="22" customHeight="1" x14ac:dyDescent="0.2">
      <c r="A6444" s="150" t="s">
        <v>7273</v>
      </c>
      <c r="B6444" s="151">
        <v>5.0973492293107452E-4</v>
      </c>
      <c r="C6444" s="151">
        <v>5.6013881680950855E-4</v>
      </c>
      <c r="D6444" s="151">
        <v>2.732289913166512E-4</v>
      </c>
      <c r="E6444" s="151">
        <v>3.0061980693660539E-4</v>
      </c>
      <c r="F6444" s="151">
        <v>4.9942743727350841E-4</v>
      </c>
      <c r="G6444" s="151">
        <v>5.7218910316804634E-4</v>
      </c>
      <c r="H6444" s="151">
        <v>6.102246803847978E-4</v>
      </c>
      <c r="I6444" s="151">
        <v>3.3247694167735004E-4</v>
      </c>
      <c r="J6444" s="151">
        <v>3.519427828483661E-4</v>
      </c>
      <c r="K6444" s="151">
        <v>2.8787882565785896E-4</v>
      </c>
      <c r="L6444" s="151">
        <v>3.0805659961162318E-4</v>
      </c>
      <c r="M6444" s="151">
        <v>2.9052205381410311E-4</v>
      </c>
      <c r="N6444" s="151">
        <v>3.8846224294610188E-4</v>
      </c>
      <c r="O6444" s="151">
        <v>2.5186485096783231E-4</v>
      </c>
      <c r="P6444" s="151">
        <v>4.0547150820793908E-4</v>
      </c>
    </row>
    <row r="6445" spans="1:16" ht="22" customHeight="1" x14ac:dyDescent="0.2">
      <c r="A6445" s="150" t="s">
        <v>7274</v>
      </c>
      <c r="B6445" s="151">
        <v>0</v>
      </c>
      <c r="C6445" s="151">
        <v>0</v>
      </c>
      <c r="D6445" s="151">
        <v>1.366144956583256E-4</v>
      </c>
      <c r="E6445" s="151">
        <v>0</v>
      </c>
      <c r="F6445" s="151">
        <v>0</v>
      </c>
      <c r="G6445" s="151">
        <v>0</v>
      </c>
      <c r="H6445" s="151">
        <v>0</v>
      </c>
      <c r="I6445" s="151">
        <v>0</v>
      </c>
      <c r="J6445" s="151">
        <v>0</v>
      </c>
      <c r="K6445" s="151">
        <v>0</v>
      </c>
      <c r="L6445" s="151">
        <v>0</v>
      </c>
      <c r="M6445" s="151">
        <v>0</v>
      </c>
      <c r="N6445" s="151">
        <v>0</v>
      </c>
      <c r="O6445" s="151">
        <v>0</v>
      </c>
      <c r="P6445" s="151">
        <v>0</v>
      </c>
    </row>
    <row r="6446" spans="1:16" ht="22" customHeight="1" x14ac:dyDescent="0.2">
      <c r="A6446" s="150" t="s">
        <v>7275</v>
      </c>
      <c r="B6446" s="151">
        <v>5.0973492293107452E-4</v>
      </c>
      <c r="C6446" s="151">
        <v>0</v>
      </c>
      <c r="D6446" s="151">
        <v>2.732289913166512E-4</v>
      </c>
      <c r="E6446" s="151">
        <v>0</v>
      </c>
      <c r="F6446" s="151">
        <v>2.497137186367542E-4</v>
      </c>
      <c r="G6446" s="151">
        <v>0</v>
      </c>
      <c r="H6446" s="151">
        <v>0</v>
      </c>
      <c r="I6446" s="151">
        <v>0</v>
      </c>
      <c r="J6446" s="151">
        <v>0</v>
      </c>
      <c r="K6446" s="151">
        <v>0</v>
      </c>
      <c r="L6446" s="151">
        <v>0</v>
      </c>
      <c r="M6446" s="151">
        <v>0</v>
      </c>
      <c r="N6446" s="151">
        <v>2.5897482863073459E-4</v>
      </c>
      <c r="O6446" s="151">
        <v>0</v>
      </c>
      <c r="P6446" s="151">
        <v>2.7031433880529275E-4</v>
      </c>
    </row>
    <row r="6447" spans="1:16" ht="22" customHeight="1" x14ac:dyDescent="0.2">
      <c r="A6447" s="150" t="s">
        <v>7276</v>
      </c>
      <c r="B6447" s="151">
        <v>0</v>
      </c>
      <c r="C6447" s="151">
        <v>0</v>
      </c>
      <c r="D6447" s="151">
        <v>0</v>
      </c>
      <c r="E6447" s="151">
        <v>0</v>
      </c>
      <c r="F6447" s="151">
        <v>0</v>
      </c>
      <c r="G6447" s="151">
        <v>0</v>
      </c>
      <c r="H6447" s="151">
        <v>0</v>
      </c>
      <c r="I6447" s="151">
        <v>0</v>
      </c>
      <c r="J6447" s="151">
        <v>0</v>
      </c>
      <c r="K6447" s="151">
        <v>0</v>
      </c>
      <c r="L6447" s="151">
        <v>0</v>
      </c>
      <c r="M6447" s="151">
        <v>0</v>
      </c>
      <c r="N6447" s="151">
        <v>0</v>
      </c>
      <c r="O6447" s="151">
        <v>0</v>
      </c>
      <c r="P6447" s="151">
        <v>6.8957739491146104E-5</v>
      </c>
    </row>
    <row r="6448" spans="1:16" ht="22" customHeight="1" x14ac:dyDescent="0.2">
      <c r="A6448" s="150" t="s">
        <v>7277</v>
      </c>
      <c r="B6448" s="151">
        <v>0</v>
      </c>
      <c r="C6448" s="151">
        <v>0</v>
      </c>
      <c r="D6448" s="151">
        <v>0</v>
      </c>
      <c r="E6448" s="151">
        <v>0</v>
      </c>
      <c r="F6448" s="151">
        <v>0</v>
      </c>
      <c r="G6448" s="151">
        <v>0</v>
      </c>
      <c r="H6448" s="151">
        <v>0</v>
      </c>
      <c r="I6448" s="151">
        <v>0</v>
      </c>
      <c r="J6448" s="151">
        <v>0</v>
      </c>
      <c r="K6448" s="151">
        <v>2.9375390373250913E-4</v>
      </c>
      <c r="L6448" s="151">
        <v>0</v>
      </c>
      <c r="M6448" s="151">
        <v>0</v>
      </c>
      <c r="N6448" s="151">
        <v>0</v>
      </c>
      <c r="O6448" s="151">
        <v>0</v>
      </c>
      <c r="P6448" s="151">
        <v>0</v>
      </c>
    </row>
    <row r="6449" spans="1:16" ht="22" customHeight="1" x14ac:dyDescent="0.2">
      <c r="A6449" s="150" t="s">
        <v>7278</v>
      </c>
      <c r="B6449" s="151">
        <v>2.6006883823014005E-4</v>
      </c>
      <c r="C6449" s="151">
        <v>0</v>
      </c>
      <c r="D6449" s="151">
        <v>1.3940254659012814E-4</v>
      </c>
      <c r="E6449" s="151">
        <v>0</v>
      </c>
      <c r="F6449" s="151">
        <v>0</v>
      </c>
      <c r="G6449" s="151">
        <v>0</v>
      </c>
      <c r="H6449" s="151">
        <v>0</v>
      </c>
      <c r="I6449" s="151">
        <v>0</v>
      </c>
      <c r="J6449" s="151">
        <v>0</v>
      </c>
      <c r="K6449" s="151">
        <v>0</v>
      </c>
      <c r="L6449" s="151">
        <v>0</v>
      </c>
      <c r="M6449" s="151">
        <v>0</v>
      </c>
      <c r="N6449" s="151">
        <v>0</v>
      </c>
      <c r="O6449" s="151">
        <v>0</v>
      </c>
      <c r="P6449" s="151">
        <v>0</v>
      </c>
    </row>
    <row r="6450" spans="1:16" ht="22" customHeight="1" x14ac:dyDescent="0.2">
      <c r="A6450" s="150" t="s">
        <v>7279</v>
      </c>
      <c r="B6450" s="151">
        <v>1.3003441911507002E-3</v>
      </c>
      <c r="C6450" s="151">
        <v>1.428925553085481E-3</v>
      </c>
      <c r="D6450" s="151">
        <v>1.3940254659012814E-4</v>
      </c>
      <c r="E6450" s="151">
        <v>0</v>
      </c>
      <c r="F6450" s="151">
        <v>5.0961983395255957E-4</v>
      </c>
      <c r="G6450" s="151">
        <v>2.9193321590206443E-4</v>
      </c>
      <c r="H6450" s="151">
        <v>3.1133912264530499E-4</v>
      </c>
      <c r="I6450" s="151">
        <v>0</v>
      </c>
      <c r="J6450" s="151">
        <v>5.3868793293117257E-4</v>
      </c>
      <c r="K6450" s="151">
        <v>5.8750780746501827E-4</v>
      </c>
      <c r="L6450" s="151">
        <v>1.5717173449572611E-3</v>
      </c>
      <c r="M6450" s="151">
        <v>0</v>
      </c>
      <c r="N6450" s="151">
        <v>4.6245505112631175E-4</v>
      </c>
      <c r="O6450" s="151">
        <v>5.140098999343516E-4</v>
      </c>
      <c r="P6450" s="151">
        <v>2.4824786216812601E-3</v>
      </c>
    </row>
    <row r="6451" spans="1:16" ht="22" customHeight="1" x14ac:dyDescent="0.2">
      <c r="A6451" s="150" t="s">
        <v>7280</v>
      </c>
      <c r="B6451" s="151">
        <v>0</v>
      </c>
      <c r="C6451" s="151">
        <v>0</v>
      </c>
      <c r="D6451" s="151">
        <v>0</v>
      </c>
      <c r="E6451" s="151">
        <v>0</v>
      </c>
      <c r="F6451" s="151">
        <v>0</v>
      </c>
      <c r="G6451" s="151">
        <v>0</v>
      </c>
      <c r="H6451" s="151">
        <v>0</v>
      </c>
      <c r="I6451" s="151">
        <v>0</v>
      </c>
      <c r="J6451" s="151">
        <v>0</v>
      </c>
      <c r="K6451" s="151">
        <v>0</v>
      </c>
      <c r="L6451" s="151">
        <v>0</v>
      </c>
      <c r="M6451" s="151">
        <v>0</v>
      </c>
      <c r="N6451" s="151">
        <v>0</v>
      </c>
      <c r="O6451" s="151">
        <v>2.570049499671758E-4</v>
      </c>
      <c r="P6451" s="151">
        <v>2.0687321847343831E-4</v>
      </c>
    </row>
    <row r="6452" spans="1:16" ht="22" customHeight="1" x14ac:dyDescent="0.2">
      <c r="A6452" s="150" t="s">
        <v>7281</v>
      </c>
      <c r="B6452" s="151">
        <v>0</v>
      </c>
      <c r="C6452" s="151">
        <v>0</v>
      </c>
      <c r="D6452" s="151">
        <v>0</v>
      </c>
      <c r="E6452" s="151">
        <v>0</v>
      </c>
      <c r="F6452" s="151">
        <v>0</v>
      </c>
      <c r="G6452" s="151">
        <v>0</v>
      </c>
      <c r="H6452" s="151">
        <v>0</v>
      </c>
      <c r="I6452" s="151">
        <v>1.7316507379028646E-4</v>
      </c>
      <c r="J6452" s="151">
        <v>0</v>
      </c>
      <c r="K6452" s="151">
        <v>0</v>
      </c>
      <c r="L6452" s="151">
        <v>0</v>
      </c>
      <c r="M6452" s="151">
        <v>0</v>
      </c>
      <c r="N6452" s="151">
        <v>0</v>
      </c>
      <c r="O6452" s="151">
        <v>0</v>
      </c>
      <c r="P6452" s="151">
        <v>0</v>
      </c>
    </row>
    <row r="6453" spans="1:16" ht="22" customHeight="1" x14ac:dyDescent="0.2">
      <c r="A6453" s="150" t="s">
        <v>7282</v>
      </c>
      <c r="B6453" s="151">
        <v>2.6548693902660127E-4</v>
      </c>
      <c r="C6453" s="151">
        <v>2.9173896708828569E-4</v>
      </c>
      <c r="D6453" s="151">
        <v>2.8461353262151164E-4</v>
      </c>
      <c r="E6453" s="151">
        <v>3.131456322256306E-4</v>
      </c>
      <c r="F6453" s="151">
        <v>5.2023691382657126E-4</v>
      </c>
      <c r="G6453" s="151">
        <v>2.9801515790002411E-4</v>
      </c>
      <c r="H6453" s="151">
        <v>0</v>
      </c>
      <c r="I6453" s="151">
        <v>1.7316507379028646E-4</v>
      </c>
      <c r="J6453" s="151">
        <v>1.8330353273352399E-4</v>
      </c>
      <c r="K6453" s="151">
        <v>0</v>
      </c>
      <c r="L6453" s="151">
        <v>0</v>
      </c>
      <c r="M6453" s="151">
        <v>3.0262713938969068E-4</v>
      </c>
      <c r="N6453" s="151">
        <v>4.7208953135810999E-4</v>
      </c>
      <c r="O6453" s="151">
        <v>5.247184395163173E-4</v>
      </c>
      <c r="P6453" s="151">
        <v>4.2236615438326992E-4</v>
      </c>
    </row>
    <row r="6454" spans="1:16" ht="22" customHeight="1" x14ac:dyDescent="0.2">
      <c r="A6454" s="150" t="s">
        <v>7283</v>
      </c>
      <c r="B6454" s="151">
        <v>2.6548693902660127E-4</v>
      </c>
      <c r="C6454" s="151">
        <v>0</v>
      </c>
      <c r="D6454" s="151">
        <v>2.8461353262151164E-4</v>
      </c>
      <c r="E6454" s="151">
        <v>0</v>
      </c>
      <c r="F6454" s="151">
        <v>2.6011845691328563E-4</v>
      </c>
      <c r="G6454" s="151">
        <v>0</v>
      </c>
      <c r="H6454" s="151">
        <v>0</v>
      </c>
      <c r="I6454" s="151">
        <v>0</v>
      </c>
      <c r="J6454" s="151">
        <v>0</v>
      </c>
      <c r="K6454" s="151">
        <v>0</v>
      </c>
      <c r="L6454" s="151">
        <v>0</v>
      </c>
      <c r="M6454" s="151">
        <v>0</v>
      </c>
      <c r="N6454" s="151">
        <v>2.023240848677614E-4</v>
      </c>
      <c r="O6454" s="151">
        <v>0</v>
      </c>
      <c r="P6454" s="151">
        <v>7.0394359063878311E-5</v>
      </c>
    </row>
    <row r="6455" spans="1:16" ht="22" customHeight="1" x14ac:dyDescent="0.2">
      <c r="A6455" s="150" t="s">
        <v>7284</v>
      </c>
      <c r="B6455" s="151">
        <v>2.7702984941906219E-4</v>
      </c>
      <c r="C6455" s="151">
        <v>0</v>
      </c>
      <c r="D6455" s="151">
        <v>0</v>
      </c>
      <c r="E6455" s="151">
        <v>0</v>
      </c>
      <c r="F6455" s="151">
        <v>2.714279550399502E-4</v>
      </c>
      <c r="G6455" s="151">
        <v>0</v>
      </c>
      <c r="H6455" s="151">
        <v>0</v>
      </c>
      <c r="I6455" s="151">
        <v>0</v>
      </c>
      <c r="J6455" s="151">
        <v>1.9127325154802505E-4</v>
      </c>
      <c r="K6455" s="151">
        <v>0</v>
      </c>
      <c r="L6455" s="151">
        <v>0</v>
      </c>
      <c r="M6455" s="151">
        <v>0</v>
      </c>
      <c r="N6455" s="151">
        <v>0</v>
      </c>
      <c r="O6455" s="151">
        <v>0</v>
      </c>
      <c r="P6455" s="151">
        <v>0</v>
      </c>
    </row>
    <row r="6456" spans="1:16" ht="22" customHeight="1" x14ac:dyDescent="0.2">
      <c r="A6456" s="150" t="s">
        <v>7285</v>
      </c>
      <c r="B6456" s="151">
        <v>0</v>
      </c>
      <c r="C6456" s="151">
        <v>6.088465400103354E-4</v>
      </c>
      <c r="D6456" s="151">
        <v>2.9698803403983821E-4</v>
      </c>
      <c r="E6456" s="151">
        <v>3.2676065971370152E-4</v>
      </c>
      <c r="F6456" s="151">
        <v>0</v>
      </c>
      <c r="G6456" s="151">
        <v>6.2194467735657212E-4</v>
      </c>
      <c r="H6456" s="151">
        <v>3.3164384803521622E-4</v>
      </c>
      <c r="I6456" s="151">
        <v>5.4208197012611413E-4</v>
      </c>
      <c r="J6456" s="151">
        <v>5.7381975464407514E-4</v>
      </c>
      <c r="K6456" s="151">
        <v>3.1291176701941188E-4</v>
      </c>
      <c r="L6456" s="151">
        <v>3.3484413001263385E-4</v>
      </c>
      <c r="M6456" s="151">
        <v>3.1578484110228596E-4</v>
      </c>
      <c r="N6456" s="151">
        <v>1.4074718947322532E-4</v>
      </c>
      <c r="O6456" s="151">
        <v>2.7376614235633949E-4</v>
      </c>
      <c r="P6456" s="151">
        <v>7.3454983371003461E-5</v>
      </c>
    </row>
    <row r="6457" spans="1:16" ht="22" customHeight="1" x14ac:dyDescent="0.2">
      <c r="A6457" s="150" t="s">
        <v>7286</v>
      </c>
      <c r="B6457" s="151">
        <v>0</v>
      </c>
      <c r="C6457" s="151">
        <v>0</v>
      </c>
      <c r="D6457" s="151">
        <v>0</v>
      </c>
      <c r="E6457" s="151">
        <v>0</v>
      </c>
      <c r="F6457" s="151">
        <v>0</v>
      </c>
      <c r="G6457" s="151">
        <v>0</v>
      </c>
      <c r="H6457" s="151">
        <v>0</v>
      </c>
      <c r="I6457" s="151">
        <v>0</v>
      </c>
      <c r="J6457" s="151">
        <v>0</v>
      </c>
      <c r="K6457" s="151">
        <v>0</v>
      </c>
      <c r="L6457" s="151">
        <v>0</v>
      </c>
      <c r="M6457" s="151">
        <v>0</v>
      </c>
      <c r="N6457" s="151">
        <v>1.4074718947322532E-4</v>
      </c>
      <c r="O6457" s="151">
        <v>0</v>
      </c>
      <c r="P6457" s="151">
        <v>1.1752797339360554E-3</v>
      </c>
    </row>
    <row r="6458" spans="1:16" ht="22" customHeight="1" x14ac:dyDescent="0.2">
      <c r="A6458" s="150" t="s">
        <v>7287</v>
      </c>
      <c r="B6458" s="151">
        <v>0</v>
      </c>
      <c r="C6458" s="151">
        <v>0</v>
      </c>
      <c r="D6458" s="151">
        <v>0</v>
      </c>
      <c r="E6458" s="151">
        <v>0</v>
      </c>
      <c r="F6458" s="151">
        <v>0</v>
      </c>
      <c r="G6458" s="151">
        <v>0</v>
      </c>
      <c r="H6458" s="151">
        <v>0</v>
      </c>
      <c r="I6458" s="151">
        <v>0</v>
      </c>
      <c r="J6458" s="151">
        <v>0</v>
      </c>
      <c r="K6458" s="151">
        <v>0</v>
      </c>
      <c r="L6458" s="151">
        <v>0</v>
      </c>
      <c r="M6458" s="151">
        <v>0</v>
      </c>
      <c r="N6458" s="151">
        <v>2.1112078420983799E-4</v>
      </c>
      <c r="O6458" s="151">
        <v>0</v>
      </c>
      <c r="P6458" s="151">
        <v>1.4690996674200692E-4</v>
      </c>
    </row>
    <row r="6459" spans="1:16" ht="22" customHeight="1" x14ac:dyDescent="0.2">
      <c r="A6459" s="150" t="s">
        <v>7288</v>
      </c>
      <c r="B6459" s="151">
        <v>0</v>
      </c>
      <c r="C6459" s="151">
        <v>0</v>
      </c>
      <c r="D6459" s="151">
        <v>0</v>
      </c>
      <c r="E6459" s="151">
        <v>0</v>
      </c>
      <c r="F6459" s="151">
        <v>0</v>
      </c>
      <c r="G6459" s="151">
        <v>0</v>
      </c>
      <c r="H6459" s="151">
        <v>0</v>
      </c>
      <c r="I6459" s="151">
        <v>0</v>
      </c>
      <c r="J6459" s="151">
        <v>0</v>
      </c>
      <c r="K6459" s="151">
        <v>0</v>
      </c>
      <c r="L6459" s="151">
        <v>3.4228511067958134E-4</v>
      </c>
      <c r="M6459" s="151">
        <v>0</v>
      </c>
      <c r="N6459" s="151">
        <v>0</v>
      </c>
      <c r="O6459" s="151">
        <v>2.798498344087026E-4</v>
      </c>
      <c r="P6459" s="151">
        <v>0</v>
      </c>
    </row>
    <row r="6460" spans="1:16" ht="22" customHeight="1" x14ac:dyDescent="0.2">
      <c r="A6460" s="150" t="s">
        <v>7289</v>
      </c>
      <c r="B6460" s="151">
        <v>2.8318606829504138E-4</v>
      </c>
      <c r="C6460" s="151">
        <v>0</v>
      </c>
      <c r="D6460" s="151">
        <v>6.0717553625922491E-4</v>
      </c>
      <c r="E6460" s="151">
        <v>0</v>
      </c>
      <c r="F6460" s="151">
        <v>5.5491937474834267E-4</v>
      </c>
      <c r="G6460" s="151">
        <v>0</v>
      </c>
      <c r="H6460" s="151">
        <v>0</v>
      </c>
      <c r="I6460" s="151">
        <v>0</v>
      </c>
      <c r="J6460" s="151">
        <v>0</v>
      </c>
      <c r="K6460" s="151">
        <v>0</v>
      </c>
      <c r="L6460" s="151">
        <v>0</v>
      </c>
      <c r="M6460" s="151">
        <v>0</v>
      </c>
      <c r="N6460" s="151">
        <v>0</v>
      </c>
      <c r="O6460" s="151">
        <v>2.798498344087026E-4</v>
      </c>
      <c r="P6460" s="151">
        <v>3.0034926533921419E-4</v>
      </c>
    </row>
    <row r="6461" spans="1:16" ht="22" customHeight="1" x14ac:dyDescent="0.2">
      <c r="A6461" s="150" t="s">
        <v>7290</v>
      </c>
      <c r="B6461" s="151">
        <v>5.7924423060349379E-4</v>
      </c>
      <c r="C6461" s="151">
        <v>3.1826069136903896E-4</v>
      </c>
      <c r="D6461" s="151">
        <v>6.2097498026511631E-4</v>
      </c>
      <c r="E6461" s="151">
        <v>5.1242012546012284E-4</v>
      </c>
      <c r="F6461" s="151">
        <v>5.675311787198959E-4</v>
      </c>
      <c r="G6461" s="151">
        <v>6.5021488996368909E-4</v>
      </c>
      <c r="H6461" s="151">
        <v>6.9343713680090663E-4</v>
      </c>
      <c r="I6461" s="151">
        <v>5.6672205967730116E-4</v>
      </c>
      <c r="J6461" s="151">
        <v>5.999024707642604E-4</v>
      </c>
      <c r="K6461" s="151">
        <v>3.2713502915665793E-4</v>
      </c>
      <c r="L6461" s="151">
        <v>7.0012863548096175E-4</v>
      </c>
      <c r="M6461" s="151">
        <v>6.6027739503205245E-4</v>
      </c>
      <c r="N6461" s="151">
        <v>4.4143436698420668E-4</v>
      </c>
      <c r="O6461" s="151">
        <v>5.7242011583598254E-4</v>
      </c>
      <c r="P6461" s="151">
        <v>5.3755692376052534E-4</v>
      </c>
    </row>
    <row r="6462" spans="1:16" ht="22" customHeight="1" x14ac:dyDescent="0.2">
      <c r="A6462" s="150" t="s">
        <v>7291</v>
      </c>
      <c r="B6462" s="151">
        <v>8.890725399960601E-4</v>
      </c>
      <c r="C6462" s="151">
        <v>1.3026484111849036E-3</v>
      </c>
      <c r="D6462" s="151">
        <v>1.4296865824708492E-3</v>
      </c>
      <c r="E6462" s="151">
        <v>1.57301061769154E-3</v>
      </c>
      <c r="F6462" s="151">
        <v>1.1614591564500195E-3</v>
      </c>
      <c r="G6462" s="151">
        <v>1.3306723329489451E-3</v>
      </c>
      <c r="H6462" s="151">
        <v>7.0956358184278822E-4</v>
      </c>
      <c r="I6462" s="151">
        <v>1.5464043798946512E-3</v>
      </c>
      <c r="J6462" s="151">
        <v>1.636943176038912E-3</v>
      </c>
      <c r="K6462" s="151">
        <v>1.3389712821295764E-3</v>
      </c>
      <c r="L6462" s="151">
        <v>1.4328213935424334E-3</v>
      </c>
      <c r="M6462" s="151">
        <v>1.3512653665772236E-3</v>
      </c>
      <c r="N6462" s="151">
        <v>9.7868394540684585E-4</v>
      </c>
      <c r="O6462" s="151">
        <v>1.1714644231061969E-3</v>
      </c>
      <c r="P6462" s="151">
        <v>8.6437724617971523E-4</v>
      </c>
    </row>
    <row r="6463" spans="1:16" ht="22" customHeight="1" x14ac:dyDescent="0.2">
      <c r="A6463" s="150" t="s">
        <v>7292</v>
      </c>
      <c r="B6463" s="151">
        <v>2.9635751333202003E-4</v>
      </c>
      <c r="C6463" s="151">
        <v>0</v>
      </c>
      <c r="D6463" s="151">
        <v>4.7656219415694972E-4</v>
      </c>
      <c r="E6463" s="151">
        <v>1.7477895752128221E-4</v>
      </c>
      <c r="F6463" s="151">
        <v>8.7109436733751456E-4</v>
      </c>
      <c r="G6463" s="151">
        <v>0</v>
      </c>
      <c r="H6463" s="151">
        <v>3.5478179092139411E-4</v>
      </c>
      <c r="I6463" s="151">
        <v>1.9330054748683141E-4</v>
      </c>
      <c r="J6463" s="151">
        <v>4.0923579400972801E-4</v>
      </c>
      <c r="K6463" s="151">
        <v>3.3474282053239411E-4</v>
      </c>
      <c r="L6463" s="151">
        <v>3.5820534838560834E-4</v>
      </c>
      <c r="M6463" s="151">
        <v>3.378163416443059E-4</v>
      </c>
      <c r="N6463" s="151">
        <v>3.0113352166364488E-4</v>
      </c>
      <c r="O6463" s="151">
        <v>2.9286610577654922E-4</v>
      </c>
      <c r="P6463" s="151">
        <v>3.9289874826350691E-4</v>
      </c>
    </row>
    <row r="6464" spans="1:16" ht="22" customHeight="1" x14ac:dyDescent="0.2">
      <c r="A6464" s="150" t="s">
        <v>7293</v>
      </c>
      <c r="B6464" s="151">
        <v>0</v>
      </c>
      <c r="C6464" s="151">
        <v>0</v>
      </c>
      <c r="D6464" s="151">
        <v>0</v>
      </c>
      <c r="E6464" s="151">
        <v>1.7894036127178892E-4</v>
      </c>
      <c r="F6464" s="151">
        <v>0</v>
      </c>
      <c r="G6464" s="151">
        <v>3.4058875188574189E-4</v>
      </c>
      <c r="H6464" s="151">
        <v>0</v>
      </c>
      <c r="I6464" s="151">
        <v>1.9790294147461308E-4</v>
      </c>
      <c r="J6464" s="151">
        <v>0</v>
      </c>
      <c r="K6464" s="151">
        <v>3.427128876879273E-4</v>
      </c>
      <c r="L6464" s="151">
        <v>0</v>
      </c>
      <c r="M6464" s="151">
        <v>0</v>
      </c>
      <c r="N6464" s="151">
        <v>0</v>
      </c>
      <c r="O6464" s="151">
        <v>0</v>
      </c>
      <c r="P6464" s="151">
        <v>8.0450696073003792E-5</v>
      </c>
    </row>
    <row r="6465" spans="1:16" ht="22" customHeight="1" x14ac:dyDescent="0.2">
      <c r="A6465" s="150" t="s">
        <v>7294</v>
      </c>
      <c r="B6465" s="151">
        <v>3.0341364460183002E-4</v>
      </c>
      <c r="C6465" s="151">
        <v>3.3341596238661223E-4</v>
      </c>
      <c r="D6465" s="151">
        <v>1.626363043551495E-4</v>
      </c>
      <c r="E6465" s="151">
        <v>0</v>
      </c>
      <c r="F6465" s="151">
        <v>2.9727823647232642E-4</v>
      </c>
      <c r="G6465" s="151">
        <v>3.4058875188574189E-4</v>
      </c>
      <c r="H6465" s="151">
        <v>0</v>
      </c>
      <c r="I6465" s="151">
        <v>1.9790294147461308E-4</v>
      </c>
      <c r="J6465" s="151">
        <v>0</v>
      </c>
      <c r="K6465" s="151">
        <v>0</v>
      </c>
      <c r="L6465" s="151">
        <v>0</v>
      </c>
      <c r="M6465" s="151">
        <v>0</v>
      </c>
      <c r="N6465" s="151">
        <v>7.7075841854385292E-5</v>
      </c>
      <c r="O6465" s="151">
        <v>2.9983910829503845E-4</v>
      </c>
      <c r="P6465" s="151">
        <v>8.0450696073003792E-5</v>
      </c>
    </row>
    <row r="6466" spans="1:16" ht="22" customHeight="1" x14ac:dyDescent="0.2">
      <c r="A6466" s="150" t="s">
        <v>7295</v>
      </c>
      <c r="B6466" s="151">
        <v>0</v>
      </c>
      <c r="C6466" s="151">
        <v>0</v>
      </c>
      <c r="D6466" s="151">
        <v>0</v>
      </c>
      <c r="E6466" s="151">
        <v>0</v>
      </c>
      <c r="F6466" s="151">
        <v>0</v>
      </c>
      <c r="G6466" s="151">
        <v>0</v>
      </c>
      <c r="H6466" s="151">
        <v>0</v>
      </c>
      <c r="I6466" s="151">
        <v>2.0272984248618904E-4</v>
      </c>
      <c r="J6466" s="151">
        <v>2.1459925783436957E-4</v>
      </c>
      <c r="K6466" s="151">
        <v>0</v>
      </c>
      <c r="L6466" s="151">
        <v>0</v>
      </c>
      <c r="M6466" s="151">
        <v>0</v>
      </c>
      <c r="N6466" s="151">
        <v>0</v>
      </c>
      <c r="O6466" s="151">
        <v>3.0715225727784431E-4</v>
      </c>
      <c r="P6466" s="151">
        <v>1.6482581634469069E-4</v>
      </c>
    </row>
    <row r="6467" spans="1:16" ht="22" customHeight="1" x14ac:dyDescent="0.2">
      <c r="A6467" s="150" t="s">
        <v>7296</v>
      </c>
      <c r="B6467" s="151">
        <v>3.1081397739699668E-4</v>
      </c>
      <c r="C6467" s="151">
        <v>0</v>
      </c>
      <c r="D6467" s="151">
        <v>1.6660304348576293E-4</v>
      </c>
      <c r="E6467" s="151">
        <v>0</v>
      </c>
      <c r="F6467" s="151">
        <v>6.0905785033354683E-4</v>
      </c>
      <c r="G6467" s="151">
        <v>0</v>
      </c>
      <c r="H6467" s="151">
        <v>3.7208821974682796E-4</v>
      </c>
      <c r="I6467" s="151">
        <v>0</v>
      </c>
      <c r="J6467" s="151">
        <v>0</v>
      </c>
      <c r="K6467" s="151">
        <v>3.5107173860714506E-4</v>
      </c>
      <c r="L6467" s="151">
        <v>3.7567878001417462E-4</v>
      </c>
      <c r="M6467" s="151">
        <v>0</v>
      </c>
      <c r="N6467" s="151">
        <v>6.3164592348959666E-4</v>
      </c>
      <c r="O6467" s="151">
        <v>6.1430451455568862E-4</v>
      </c>
      <c r="P6467" s="151">
        <v>6.5930326537876277E-4</v>
      </c>
    </row>
    <row r="6468" spans="1:16" ht="22" customHeight="1" x14ac:dyDescent="0.2">
      <c r="A6468" s="150" t="s">
        <v>7297</v>
      </c>
      <c r="B6468" s="151">
        <v>0</v>
      </c>
      <c r="C6468" s="151">
        <v>0</v>
      </c>
      <c r="D6468" s="151">
        <v>1.7514678930554561E-4</v>
      </c>
      <c r="E6468" s="151">
        <v>0</v>
      </c>
      <c r="F6468" s="151">
        <v>0</v>
      </c>
      <c r="G6468" s="151">
        <v>0</v>
      </c>
      <c r="H6468" s="151">
        <v>0</v>
      </c>
      <c r="I6468" s="151">
        <v>0</v>
      </c>
      <c r="J6468" s="151">
        <v>2.2560434797972185E-4</v>
      </c>
      <c r="K6468" s="151">
        <v>0</v>
      </c>
      <c r="L6468" s="151">
        <v>0</v>
      </c>
      <c r="M6468" s="151">
        <v>0</v>
      </c>
      <c r="N6468" s="151">
        <v>0</v>
      </c>
      <c r="O6468" s="151">
        <v>0</v>
      </c>
      <c r="P6468" s="151">
        <v>0</v>
      </c>
    </row>
    <row r="6469" spans="1:16" ht="22" customHeight="1" x14ac:dyDescent="0.2">
      <c r="A6469" s="155" t="s">
        <v>7298</v>
      </c>
      <c r="B6469" s="153">
        <v>0</v>
      </c>
      <c r="C6469" s="153">
        <v>3.5906334410865933E-4</v>
      </c>
      <c r="D6469" s="153">
        <v>0</v>
      </c>
      <c r="E6469" s="153">
        <v>0</v>
      </c>
      <c r="F6469" s="153">
        <v>0</v>
      </c>
      <c r="G6469" s="153">
        <v>0</v>
      </c>
      <c r="H6469" s="153">
        <v>0</v>
      </c>
      <c r="I6469" s="153">
        <v>0</v>
      </c>
      <c r="J6469" s="153">
        <v>0</v>
      </c>
      <c r="K6469" s="153">
        <v>0</v>
      </c>
      <c r="L6469" s="153">
        <v>0</v>
      </c>
      <c r="M6469" s="153">
        <v>0</v>
      </c>
      <c r="N6469" s="153">
        <v>0</v>
      </c>
      <c r="O6469" s="153">
        <v>0</v>
      </c>
      <c r="P6469" s="153">
        <v>0</v>
      </c>
    </row>
    <row r="6470" spans="1:16" ht="22" customHeight="1" x14ac:dyDescent="0.2">
      <c r="A6470" s="150" t="s">
        <v>7299</v>
      </c>
      <c r="B6470" s="151">
        <v>0</v>
      </c>
      <c r="C6470" s="151">
        <v>0</v>
      </c>
      <c r="D6470" s="151">
        <v>0</v>
      </c>
      <c r="E6470" s="151">
        <v>0</v>
      </c>
      <c r="F6470" s="151">
        <v>0</v>
      </c>
      <c r="G6470" s="151">
        <v>3.7644019945266209E-4</v>
      </c>
      <c r="H6470" s="151">
        <v>0</v>
      </c>
      <c r="I6470" s="151">
        <v>0</v>
      </c>
      <c r="J6470" s="151">
        <v>0</v>
      </c>
      <c r="K6470" s="151">
        <v>0</v>
      </c>
      <c r="L6470" s="151">
        <v>0</v>
      </c>
      <c r="M6470" s="151">
        <v>0</v>
      </c>
      <c r="N6470" s="151">
        <v>0</v>
      </c>
      <c r="O6470" s="151">
        <v>0</v>
      </c>
      <c r="P6470" s="151">
        <v>0</v>
      </c>
    </row>
    <row r="6471" spans="1:16" ht="22" customHeight="1" x14ac:dyDescent="0.2">
      <c r="A6471" s="150" t="s">
        <v>7300</v>
      </c>
      <c r="B6471" s="151">
        <v>0</v>
      </c>
      <c r="C6471" s="151">
        <v>0</v>
      </c>
      <c r="D6471" s="151">
        <v>1.7975591533990208E-4</v>
      </c>
      <c r="E6471" s="151">
        <v>1.9777618877408248E-4</v>
      </c>
      <c r="F6471" s="151">
        <v>0</v>
      </c>
      <c r="G6471" s="151">
        <v>0</v>
      </c>
      <c r="H6471" s="151">
        <v>0</v>
      </c>
      <c r="I6471" s="151">
        <v>0</v>
      </c>
      <c r="J6471" s="151">
        <v>0</v>
      </c>
      <c r="K6471" s="151">
        <v>0</v>
      </c>
      <c r="L6471" s="151">
        <v>0</v>
      </c>
      <c r="M6471" s="151">
        <v>3.8226586028171459E-4</v>
      </c>
      <c r="N6471" s="151">
        <v>1.7037817673074644E-4</v>
      </c>
      <c r="O6471" s="151">
        <v>0</v>
      </c>
      <c r="P6471" s="151">
        <v>0</v>
      </c>
    </row>
    <row r="6472" spans="1:16" ht="22" customHeight="1" x14ac:dyDescent="0.2">
      <c r="A6472" s="150" t="s">
        <v>7301</v>
      </c>
      <c r="B6472" s="151">
        <v>3.5398258536880169E-4</v>
      </c>
      <c r="C6472" s="151">
        <v>3.8898528945104761E-4</v>
      </c>
      <c r="D6472" s="151">
        <v>3.7948471016201548E-4</v>
      </c>
      <c r="E6472" s="151">
        <v>2.0876375481708708E-4</v>
      </c>
      <c r="F6472" s="151">
        <v>6.9364921843542823E-4</v>
      </c>
      <c r="G6472" s="151">
        <v>0</v>
      </c>
      <c r="H6472" s="151">
        <v>0</v>
      </c>
      <c r="I6472" s="151">
        <v>0</v>
      </c>
      <c r="J6472" s="151">
        <v>2.4440471031136532E-4</v>
      </c>
      <c r="K6472" s="151">
        <v>3.9983170230258188E-4</v>
      </c>
      <c r="L6472" s="151">
        <v>4.278563883494766E-4</v>
      </c>
      <c r="M6472" s="151">
        <v>4.0350285251958761E-4</v>
      </c>
      <c r="N6472" s="151">
        <v>4.4960907748391426E-4</v>
      </c>
      <c r="O6472" s="151">
        <v>6.9962458602175644E-4</v>
      </c>
      <c r="P6472" s="151">
        <v>4.6929572709252215E-4</v>
      </c>
    </row>
    <row r="6473" spans="1:16" ht="22" customHeight="1" x14ac:dyDescent="0.2">
      <c r="A6473" s="150" t="s">
        <v>7302</v>
      </c>
      <c r="B6473" s="151">
        <v>1.4159303414752069E-2</v>
      </c>
      <c r="C6473" s="151">
        <v>1.2058543972982477E-2</v>
      </c>
      <c r="D6473" s="151">
        <v>1.0625571884536434E-2</v>
      </c>
      <c r="E6473" s="151">
        <v>1.0229423986037267E-2</v>
      </c>
      <c r="F6473" s="151">
        <v>1.2832510541055423E-2</v>
      </c>
      <c r="G6473" s="151">
        <v>1.2317959859867665E-2</v>
      </c>
      <c r="H6473" s="151">
        <v>1.4831849870463836E-2</v>
      </c>
      <c r="I6473" s="151">
        <v>1.1544338252685764E-2</v>
      </c>
      <c r="J6473" s="151">
        <v>1.0264997833077345E-2</v>
      </c>
      <c r="K6473" s="151">
        <v>1.279461447368262E-2</v>
      </c>
      <c r="L6473" s="151">
        <v>1.5402829980581158E-2</v>
      </c>
      <c r="M6473" s="151">
        <v>1.3719096985665979E-2</v>
      </c>
      <c r="N6473" s="151">
        <v>1.294874143153673E-2</v>
      </c>
      <c r="O6473" s="151">
        <v>1.3292867134413373E-2</v>
      </c>
      <c r="P6473" s="151">
        <v>1.314028035859062E-2</v>
      </c>
    </row>
    <row r="6474" spans="1:16" ht="22" customHeight="1" x14ac:dyDescent="0.2">
      <c r="A6474" s="150" t="s">
        <v>7303</v>
      </c>
      <c r="B6474" s="151">
        <v>0</v>
      </c>
      <c r="C6474" s="151">
        <v>4.1186677706581511E-4</v>
      </c>
      <c r="D6474" s="151">
        <v>0</v>
      </c>
      <c r="E6474" s="151">
        <v>4.4208795137736087E-4</v>
      </c>
      <c r="F6474" s="151">
        <v>3.6722605681875615E-4</v>
      </c>
      <c r="G6474" s="151">
        <v>4.2072728174121057E-4</v>
      </c>
      <c r="H6474" s="151">
        <v>0</v>
      </c>
      <c r="I6474" s="151">
        <v>2.4446833946863969E-4</v>
      </c>
      <c r="J6474" s="151">
        <v>0</v>
      </c>
      <c r="K6474" s="151">
        <v>0</v>
      </c>
      <c r="L6474" s="151">
        <v>0</v>
      </c>
      <c r="M6474" s="151">
        <v>0</v>
      </c>
      <c r="N6474" s="151">
        <v>0</v>
      </c>
      <c r="O6474" s="151">
        <v>0</v>
      </c>
      <c r="P6474" s="151">
        <v>0</v>
      </c>
    </row>
    <row r="6475" spans="1:16" ht="22" customHeight="1" x14ac:dyDescent="0.2">
      <c r="A6475" s="150" t="s">
        <v>7304</v>
      </c>
      <c r="B6475" s="151">
        <v>0</v>
      </c>
      <c r="C6475" s="151">
        <v>0</v>
      </c>
      <c r="D6475" s="151">
        <v>0</v>
      </c>
      <c r="E6475" s="151">
        <v>0</v>
      </c>
      <c r="F6475" s="151">
        <v>0</v>
      </c>
      <c r="G6475" s="151">
        <v>0</v>
      </c>
      <c r="H6475" s="151">
        <v>0</v>
      </c>
      <c r="I6475" s="151">
        <v>0</v>
      </c>
      <c r="J6475" s="151">
        <v>0</v>
      </c>
      <c r="K6475" s="151">
        <v>0</v>
      </c>
      <c r="L6475" s="151">
        <v>0</v>
      </c>
      <c r="M6475" s="151">
        <v>0</v>
      </c>
      <c r="N6475" s="151">
        <v>3.034861273016421E-4</v>
      </c>
      <c r="O6475" s="151">
        <v>3.93538829637238E-4</v>
      </c>
      <c r="P6475" s="151">
        <v>4.2236615438326992E-4</v>
      </c>
    </row>
    <row r="6476" spans="1:16" ht="22" customHeight="1" x14ac:dyDescent="0.2">
      <c r="A6476" s="150" t="s">
        <v>7305</v>
      </c>
      <c r="B6476" s="151">
        <v>0</v>
      </c>
      <c r="C6476" s="151">
        <v>0</v>
      </c>
      <c r="D6476" s="151">
        <v>0</v>
      </c>
      <c r="E6476" s="151">
        <v>0</v>
      </c>
      <c r="F6476" s="151">
        <v>0</v>
      </c>
      <c r="G6476" s="151">
        <v>0</v>
      </c>
      <c r="H6476" s="151">
        <v>0</v>
      </c>
      <c r="I6476" s="151">
        <v>0</v>
      </c>
      <c r="J6476" s="151">
        <v>0</v>
      </c>
      <c r="K6476" s="151">
        <v>0</v>
      </c>
      <c r="L6476" s="151">
        <v>0</v>
      </c>
      <c r="M6476" s="151">
        <v>4.6858395776468241E-4</v>
      </c>
      <c r="N6476" s="151">
        <v>0</v>
      </c>
      <c r="O6476" s="151">
        <v>0</v>
      </c>
      <c r="P6476" s="151">
        <v>0</v>
      </c>
    </row>
    <row r="6477" spans="1:16" ht="22" customHeight="1" x14ac:dyDescent="0.2">
      <c r="A6477" s="150" t="s">
        <v>7306</v>
      </c>
      <c r="B6477" s="151">
        <v>0</v>
      </c>
      <c r="C6477" s="151">
        <v>0</v>
      </c>
      <c r="D6477" s="151">
        <v>0</v>
      </c>
      <c r="E6477" s="151">
        <v>0</v>
      </c>
      <c r="F6477" s="151">
        <v>0</v>
      </c>
      <c r="G6477" s="151">
        <v>0</v>
      </c>
      <c r="H6477" s="151">
        <v>0</v>
      </c>
      <c r="I6477" s="151">
        <v>0</v>
      </c>
      <c r="J6477" s="151">
        <v>0</v>
      </c>
      <c r="K6477" s="151">
        <v>0</v>
      </c>
      <c r="L6477" s="151">
        <v>0</v>
      </c>
      <c r="M6477" s="151">
        <v>0</v>
      </c>
      <c r="N6477" s="151">
        <v>0</v>
      </c>
      <c r="O6477" s="151">
        <v>0</v>
      </c>
      <c r="P6477" s="151">
        <v>1.165148012091779E-4</v>
      </c>
    </row>
    <row r="6478" spans="1:16" ht="22" customHeight="1" x14ac:dyDescent="0.2">
      <c r="A6478" s="150" t="s">
        <v>7307</v>
      </c>
      <c r="B6478" s="151">
        <v>3.0759866038944151E-3</v>
      </c>
      <c r="C6478" s="151">
        <v>4.8287829035302462E-4</v>
      </c>
      <c r="D6478" s="151">
        <v>1.177711169468324E-3</v>
      </c>
      <c r="E6478" s="151">
        <v>5.183100119596645E-4</v>
      </c>
      <c r="F6478" s="151">
        <v>3.874868047811703E-3</v>
      </c>
      <c r="G6478" s="151">
        <v>0</v>
      </c>
      <c r="H6478" s="151">
        <v>5.2605575895241187E-4</v>
      </c>
      <c r="I6478" s="151">
        <v>0</v>
      </c>
      <c r="J6478" s="151">
        <v>3.0339895073135006E-4</v>
      </c>
      <c r="K6478" s="151">
        <v>0</v>
      </c>
      <c r="L6478" s="151">
        <v>5.3113206829590205E-4</v>
      </c>
      <c r="M6478" s="151">
        <v>5.0090009278293637E-4</v>
      </c>
      <c r="N6478" s="151">
        <v>8.9301665045080894E-4</v>
      </c>
      <c r="O6478" s="151">
        <v>1.3027492291439603E-3</v>
      </c>
      <c r="P6478" s="151">
        <v>9.3211840967342323E-4</v>
      </c>
    </row>
    <row r="6479" spans="1:16" ht="22" customHeight="1" x14ac:dyDescent="0.2">
      <c r="A6479" s="150" t="s">
        <v>7308</v>
      </c>
      <c r="B6479" s="151">
        <v>0</v>
      </c>
      <c r="C6479" s="151">
        <v>0</v>
      </c>
      <c r="D6479" s="151">
        <v>0</v>
      </c>
      <c r="E6479" s="151">
        <v>0</v>
      </c>
      <c r="F6479" s="151">
        <v>0</v>
      </c>
      <c r="G6479" s="151">
        <v>0</v>
      </c>
      <c r="H6479" s="151">
        <v>0</v>
      </c>
      <c r="I6479" s="151">
        <v>0</v>
      </c>
      <c r="J6479" s="151">
        <v>3.1423462754318402E-4</v>
      </c>
      <c r="K6479" s="151">
        <v>0</v>
      </c>
      <c r="L6479" s="151">
        <v>0</v>
      </c>
      <c r="M6479" s="151">
        <v>0</v>
      </c>
      <c r="N6479" s="151">
        <v>0</v>
      </c>
      <c r="O6479" s="151">
        <v>0</v>
      </c>
      <c r="P6479" s="151">
        <v>3.6202813232851704E-4</v>
      </c>
    </row>
    <row r="6480" spans="1:16" ht="22" customHeight="1" x14ac:dyDescent="0.2">
      <c r="A6480" s="150" t="s">
        <v>7309</v>
      </c>
      <c r="B6480" s="151">
        <v>0</v>
      </c>
      <c r="C6480" s="151">
        <v>0</v>
      </c>
      <c r="D6480" s="151">
        <v>0</v>
      </c>
      <c r="E6480" s="151">
        <v>0</v>
      </c>
      <c r="F6480" s="151">
        <v>0</v>
      </c>
      <c r="G6480" s="151">
        <v>0</v>
      </c>
      <c r="H6480" s="151">
        <v>0</v>
      </c>
      <c r="I6480" s="151">
        <v>0</v>
      </c>
      <c r="J6480" s="151">
        <v>0</v>
      </c>
      <c r="K6480" s="151">
        <v>0</v>
      </c>
      <c r="L6480" s="151">
        <v>0</v>
      </c>
      <c r="M6480" s="151">
        <v>0</v>
      </c>
      <c r="N6480" s="151">
        <v>0</v>
      </c>
      <c r="O6480" s="151">
        <v>4.6641639068117094E-4</v>
      </c>
      <c r="P6480" s="151">
        <v>2.5029105444934513E-4</v>
      </c>
    </row>
    <row r="6481" spans="1:16" ht="22" customHeight="1" x14ac:dyDescent="0.2">
      <c r="A6481" s="150" t="s">
        <v>7310</v>
      </c>
      <c r="B6481" s="151">
        <v>0</v>
      </c>
      <c r="C6481" s="151">
        <v>0</v>
      </c>
      <c r="D6481" s="151">
        <v>2.6272018395831845E-4</v>
      </c>
      <c r="E6481" s="151">
        <v>2.8905750666981288E-4</v>
      </c>
      <c r="F6481" s="151">
        <v>0</v>
      </c>
      <c r="G6481" s="151">
        <v>5.5018182996927534E-4</v>
      </c>
      <c r="H6481" s="151">
        <v>5.8675450036999792E-4</v>
      </c>
      <c r="I6481" s="151">
        <v>3.1968936699745197E-4</v>
      </c>
      <c r="J6481" s="151">
        <v>6.7681304393916563E-4</v>
      </c>
      <c r="K6481" s="151">
        <v>0</v>
      </c>
      <c r="L6481" s="151">
        <v>5.9241653771466003E-4</v>
      </c>
      <c r="M6481" s="151">
        <v>5.5869625733481363E-4</v>
      </c>
      <c r="N6481" s="151">
        <v>1.2450712914939164E-4</v>
      </c>
      <c r="O6481" s="151">
        <v>0</v>
      </c>
      <c r="P6481" s="151">
        <v>0</v>
      </c>
    </row>
    <row r="6482" spans="1:16" ht="22" customHeight="1" x14ac:dyDescent="0.2">
      <c r="A6482" s="150" t="s">
        <v>7311</v>
      </c>
      <c r="B6482" s="151">
        <v>5.0973492293107452E-4</v>
      </c>
      <c r="C6482" s="151">
        <v>0</v>
      </c>
      <c r="D6482" s="151">
        <v>2.732289913166512E-4</v>
      </c>
      <c r="E6482" s="151">
        <v>9.0185942080981622E-4</v>
      </c>
      <c r="F6482" s="151">
        <v>0</v>
      </c>
      <c r="G6482" s="151">
        <v>5.7218910316804634E-4</v>
      </c>
      <c r="H6482" s="151">
        <v>0</v>
      </c>
      <c r="I6482" s="151">
        <v>3.3247694167735004E-4</v>
      </c>
      <c r="J6482" s="151">
        <v>3.519427828483661E-4</v>
      </c>
      <c r="K6482" s="151">
        <v>5.7575765131571792E-4</v>
      </c>
      <c r="L6482" s="151">
        <v>0</v>
      </c>
      <c r="M6482" s="151">
        <v>1.1620882152564124E-3</v>
      </c>
      <c r="N6482" s="151">
        <v>3.8846224294610188E-4</v>
      </c>
      <c r="O6482" s="151">
        <v>5.0372970193566461E-4</v>
      </c>
      <c r="P6482" s="151">
        <v>4.0547150820793908E-4</v>
      </c>
    </row>
    <row r="6483" spans="1:16" ht="22" customHeight="1" x14ac:dyDescent="0.2">
      <c r="A6483" s="150" t="s">
        <v>7312</v>
      </c>
      <c r="B6483" s="151">
        <v>5.0973492293107452E-4</v>
      </c>
      <c r="C6483" s="151">
        <v>1.1202776336190171E-3</v>
      </c>
      <c r="D6483" s="151">
        <v>2.732289913166512E-4</v>
      </c>
      <c r="E6483" s="151">
        <v>6.0123961387321078E-4</v>
      </c>
      <c r="F6483" s="151">
        <v>0</v>
      </c>
      <c r="G6483" s="151">
        <v>5.7218910316804634E-4</v>
      </c>
      <c r="H6483" s="151">
        <v>6.102246803847978E-4</v>
      </c>
      <c r="I6483" s="151">
        <v>3.3247694167735004E-4</v>
      </c>
      <c r="J6483" s="151">
        <v>3.519427828483661E-4</v>
      </c>
      <c r="K6483" s="151">
        <v>5.7575765131571792E-4</v>
      </c>
      <c r="L6483" s="151">
        <v>6.1611319922324635E-4</v>
      </c>
      <c r="M6483" s="151">
        <v>5.8104410762820622E-4</v>
      </c>
      <c r="N6483" s="151">
        <v>3.8846224294610188E-4</v>
      </c>
      <c r="O6483" s="151">
        <v>5.0372970193566461E-4</v>
      </c>
      <c r="P6483" s="151">
        <v>4.0547150820793908E-4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A92B9-9DEF-4E41-80DD-6E1E36240D65}">
  <dimension ref="A1:AF191"/>
  <sheetViews>
    <sheetView tabSelected="1" workbookViewId="0">
      <selection activeCell="E8" sqref="E8"/>
    </sheetView>
  </sheetViews>
  <sheetFormatPr baseColWidth="10" defaultRowHeight="16" x14ac:dyDescent="0.2"/>
  <sheetData>
    <row r="1" spans="1:32" x14ac:dyDescent="0.2">
      <c r="A1" t="s">
        <v>593</v>
      </c>
      <c r="B1" t="s">
        <v>594</v>
      </c>
      <c r="C1" t="s">
        <v>595</v>
      </c>
      <c r="D1" t="s">
        <v>596</v>
      </c>
      <c r="E1" t="s">
        <v>597</v>
      </c>
      <c r="F1" t="s">
        <v>598</v>
      </c>
      <c r="G1" t="s">
        <v>599</v>
      </c>
      <c r="H1" t="s">
        <v>600</v>
      </c>
      <c r="I1" t="s">
        <v>601</v>
      </c>
      <c r="J1" t="s">
        <v>602</v>
      </c>
      <c r="K1" t="s">
        <v>603</v>
      </c>
      <c r="L1" t="s">
        <v>604</v>
      </c>
      <c r="M1" t="s">
        <v>605</v>
      </c>
      <c r="N1" t="s">
        <v>606</v>
      </c>
      <c r="O1" t="s">
        <v>607</v>
      </c>
      <c r="P1" t="s">
        <v>608</v>
      </c>
      <c r="Q1" t="s">
        <v>609</v>
      </c>
      <c r="R1" t="s">
        <v>610</v>
      </c>
      <c r="S1" t="s">
        <v>611</v>
      </c>
      <c r="T1" t="s">
        <v>612</v>
      </c>
      <c r="U1" t="s">
        <v>613</v>
      </c>
      <c r="V1" t="s">
        <v>614</v>
      </c>
      <c r="W1" t="s">
        <v>615</v>
      </c>
      <c r="X1" t="s">
        <v>616</v>
      </c>
      <c r="Y1" t="s">
        <v>617</v>
      </c>
      <c r="Z1" t="s">
        <v>618</v>
      </c>
      <c r="AA1" t="s">
        <v>619</v>
      </c>
      <c r="AB1" t="s">
        <v>620</v>
      </c>
      <c r="AC1" t="s">
        <v>621</v>
      </c>
      <c r="AD1" t="s">
        <v>622</v>
      </c>
      <c r="AE1" t="s">
        <v>623</v>
      </c>
      <c r="AF1" t="s">
        <v>624</v>
      </c>
    </row>
    <row r="2" spans="1:32" x14ac:dyDescent="0.2">
      <c r="A2" t="s">
        <v>625</v>
      </c>
      <c r="B2">
        <v>0</v>
      </c>
      <c r="C2">
        <v>0</v>
      </c>
      <c r="D2">
        <v>0</v>
      </c>
      <c r="E2">
        <v>0</v>
      </c>
      <c r="F2">
        <v>0.227375566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</row>
    <row r="3" spans="1:32" x14ac:dyDescent="0.2">
      <c r="A3" t="s">
        <v>626</v>
      </c>
      <c r="B3">
        <v>0</v>
      </c>
      <c r="C3">
        <v>0</v>
      </c>
      <c r="D3">
        <v>0</v>
      </c>
      <c r="E3">
        <v>0</v>
      </c>
      <c r="F3">
        <v>0.170248869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</row>
    <row r="4" spans="1:32" x14ac:dyDescent="0.2">
      <c r="A4" t="s">
        <v>627</v>
      </c>
      <c r="B4">
        <v>0</v>
      </c>
      <c r="C4">
        <v>0</v>
      </c>
      <c r="D4">
        <v>0</v>
      </c>
      <c r="E4">
        <v>0</v>
      </c>
      <c r="F4">
        <v>0.16176470600000001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</row>
    <row r="5" spans="1:32" x14ac:dyDescent="0.2">
      <c r="A5" t="s">
        <v>628</v>
      </c>
      <c r="B5">
        <v>0</v>
      </c>
      <c r="C5">
        <v>0</v>
      </c>
      <c r="D5">
        <v>0</v>
      </c>
      <c r="E5">
        <v>0</v>
      </c>
      <c r="F5">
        <v>0.106334842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4.1417395000000003E-2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1.8863405E-2</v>
      </c>
      <c r="AF5">
        <v>0</v>
      </c>
    </row>
    <row r="6" spans="1:32" x14ac:dyDescent="0.2">
      <c r="A6" t="s">
        <v>629</v>
      </c>
      <c r="B6">
        <v>0</v>
      </c>
      <c r="C6">
        <v>0</v>
      </c>
      <c r="D6">
        <v>0</v>
      </c>
      <c r="E6">
        <v>0</v>
      </c>
      <c r="F6">
        <v>8.7669682999999998E-2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3.6815462E-2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1.6048864999999999E-2</v>
      </c>
      <c r="AF6">
        <v>0</v>
      </c>
    </row>
    <row r="7" spans="1:32" x14ac:dyDescent="0.2">
      <c r="A7" t="s">
        <v>630</v>
      </c>
      <c r="B7">
        <v>0</v>
      </c>
      <c r="C7">
        <v>0</v>
      </c>
      <c r="D7">
        <v>0</v>
      </c>
      <c r="E7">
        <v>0</v>
      </c>
      <c r="F7">
        <v>8.1447963999999998E-2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 x14ac:dyDescent="0.2">
      <c r="A8" t="s">
        <v>631</v>
      </c>
      <c r="B8">
        <v>0</v>
      </c>
      <c r="C8">
        <v>0</v>
      </c>
      <c r="D8">
        <v>0</v>
      </c>
      <c r="E8">
        <v>0</v>
      </c>
      <c r="F8">
        <v>3.9027148999999997E-2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 x14ac:dyDescent="0.2">
      <c r="A9" t="s">
        <v>632</v>
      </c>
      <c r="B9">
        <v>0</v>
      </c>
      <c r="C9">
        <v>0</v>
      </c>
      <c r="D9">
        <v>0</v>
      </c>
      <c r="E9">
        <v>0</v>
      </c>
      <c r="F9">
        <v>3.7895928000000002E-2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 x14ac:dyDescent="0.2">
      <c r="A10" t="s">
        <v>633</v>
      </c>
      <c r="B10">
        <v>0</v>
      </c>
      <c r="C10">
        <v>0</v>
      </c>
      <c r="D10">
        <v>0</v>
      </c>
      <c r="E10">
        <v>0</v>
      </c>
      <c r="F10">
        <v>2.658371E-2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 x14ac:dyDescent="0.2">
      <c r="A11" t="s">
        <v>634</v>
      </c>
      <c r="B11">
        <v>0</v>
      </c>
      <c r="C11">
        <v>0</v>
      </c>
      <c r="D11">
        <v>0</v>
      </c>
      <c r="E11">
        <v>0</v>
      </c>
      <c r="F11">
        <v>2.5452488999999998E-2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x14ac:dyDescent="0.2">
      <c r="A12" t="s">
        <v>635</v>
      </c>
      <c r="B12">
        <v>0</v>
      </c>
      <c r="C12">
        <v>0</v>
      </c>
      <c r="D12">
        <v>0</v>
      </c>
      <c r="E12">
        <v>0</v>
      </c>
      <c r="F12">
        <v>1.5271493000000001E-2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1.1044639E-2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3.173843E-3</v>
      </c>
      <c r="AF12">
        <v>0</v>
      </c>
    </row>
    <row r="13" spans="1:32" x14ac:dyDescent="0.2">
      <c r="A13" t="s">
        <v>636</v>
      </c>
      <c r="B13">
        <v>0.17955248300000001</v>
      </c>
      <c r="C13">
        <v>0</v>
      </c>
      <c r="D13">
        <v>0.22351190500000001</v>
      </c>
      <c r="E13">
        <v>0</v>
      </c>
      <c r="F13">
        <v>1.4140270999999999E-2</v>
      </c>
      <c r="G13">
        <v>0</v>
      </c>
      <c r="H13">
        <v>0</v>
      </c>
      <c r="I13">
        <v>0.12180053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x14ac:dyDescent="0.2">
      <c r="A14" t="s">
        <v>637</v>
      </c>
      <c r="B14">
        <v>0</v>
      </c>
      <c r="C14">
        <v>6.3878827999999999E-2</v>
      </c>
      <c r="D14">
        <v>0</v>
      </c>
      <c r="E14">
        <v>0.17873444899999999</v>
      </c>
      <c r="F14">
        <v>6.7873300000000003E-3</v>
      </c>
      <c r="G14">
        <v>3.8074517000000002E-2</v>
      </c>
      <c r="H14">
        <v>0.26639414099999997</v>
      </c>
      <c r="I14">
        <v>3.0303030000000002E-2</v>
      </c>
      <c r="J14">
        <v>4.8845470000000004E-3</v>
      </c>
      <c r="K14">
        <v>0.102906704</v>
      </c>
      <c r="L14">
        <v>0.23952095800000001</v>
      </c>
      <c r="M14">
        <v>0.20229007600000001</v>
      </c>
      <c r="N14">
        <v>0</v>
      </c>
      <c r="O14">
        <v>0.45937337099999997</v>
      </c>
      <c r="P14">
        <v>0.546534509</v>
      </c>
      <c r="Q14">
        <v>0</v>
      </c>
      <c r="R14">
        <v>0</v>
      </c>
      <c r="S14">
        <v>5.4551850000000004E-3</v>
      </c>
      <c r="T14">
        <v>1.0986203E-2</v>
      </c>
      <c r="U14">
        <v>1.4571394E-2</v>
      </c>
      <c r="V14">
        <v>0</v>
      </c>
      <c r="W14">
        <v>0</v>
      </c>
      <c r="X14">
        <v>0</v>
      </c>
      <c r="Y14">
        <v>0.181536959</v>
      </c>
      <c r="Z14">
        <v>0</v>
      </c>
      <c r="AA14">
        <v>0</v>
      </c>
      <c r="AB14">
        <v>0.173656912</v>
      </c>
      <c r="AC14">
        <v>0.226517201</v>
      </c>
      <c r="AD14">
        <v>0.13791178100000001</v>
      </c>
      <c r="AE14">
        <v>4.9583807000000001E-2</v>
      </c>
      <c r="AF14">
        <v>0</v>
      </c>
    </row>
    <row r="15" spans="1:32" x14ac:dyDescent="0.2">
      <c r="A15" t="s">
        <v>638</v>
      </c>
      <c r="B15">
        <v>0</v>
      </c>
      <c r="C15">
        <v>2.0305126E-2</v>
      </c>
      <c r="D15">
        <v>0</v>
      </c>
      <c r="E15">
        <v>0.11832095199999999</v>
      </c>
      <c r="F15">
        <v>0</v>
      </c>
      <c r="G15">
        <v>4.6641283999999998E-2</v>
      </c>
      <c r="H15">
        <v>0</v>
      </c>
      <c r="I15">
        <v>0</v>
      </c>
      <c r="J15">
        <v>0</v>
      </c>
      <c r="K15">
        <v>3.9849977000000002E-2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0.74532326900000001</v>
      </c>
      <c r="S15">
        <v>0.66218911300000005</v>
      </c>
      <c r="T15">
        <v>0.77293050600000002</v>
      </c>
      <c r="U15">
        <v>0.84001950999999997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1.1138392E-2</v>
      </c>
      <c r="AF15">
        <v>0</v>
      </c>
    </row>
    <row r="16" spans="1:32" x14ac:dyDescent="0.2">
      <c r="A16" t="s">
        <v>639</v>
      </c>
      <c r="B16">
        <v>0</v>
      </c>
      <c r="C16">
        <v>4.9281089E-2</v>
      </c>
      <c r="D16">
        <v>0</v>
      </c>
      <c r="E16">
        <v>0.11420388400000001</v>
      </c>
      <c r="F16">
        <v>0</v>
      </c>
      <c r="G16">
        <v>0</v>
      </c>
      <c r="H16">
        <v>0.18412536199999999</v>
      </c>
      <c r="I16">
        <v>4.7661077000000003E-2</v>
      </c>
      <c r="J16">
        <v>2.2942569999999999E-2</v>
      </c>
      <c r="K16">
        <v>0.15752461300000001</v>
      </c>
      <c r="L16">
        <v>0.102295409</v>
      </c>
      <c r="M16">
        <v>0.21998612100000001</v>
      </c>
      <c r="N16">
        <v>0</v>
      </c>
      <c r="O16">
        <v>6.1215034000000002E-2</v>
      </c>
      <c r="P16">
        <v>5.2255665999999999E-2</v>
      </c>
      <c r="Q16">
        <v>0</v>
      </c>
      <c r="R16">
        <v>0</v>
      </c>
      <c r="S16">
        <v>2.7217268999999999E-2</v>
      </c>
      <c r="T16">
        <v>2.8231988E-2</v>
      </c>
      <c r="U16">
        <v>2.9020851E-2</v>
      </c>
      <c r="V16">
        <v>0</v>
      </c>
      <c r="W16">
        <v>0</v>
      </c>
      <c r="X16">
        <v>0</v>
      </c>
      <c r="Y16">
        <v>0.36323673099999998</v>
      </c>
      <c r="Z16">
        <v>0</v>
      </c>
      <c r="AA16">
        <v>0</v>
      </c>
      <c r="AB16">
        <v>0.382787987</v>
      </c>
      <c r="AC16">
        <v>0.308465404</v>
      </c>
      <c r="AD16">
        <v>0.36962590699999998</v>
      </c>
      <c r="AE16">
        <v>4.0840768999999999E-2</v>
      </c>
      <c r="AF16">
        <v>0</v>
      </c>
    </row>
    <row r="17" spans="1:32" x14ac:dyDescent="0.2">
      <c r="A17" t="s">
        <v>640</v>
      </c>
      <c r="B17">
        <v>0</v>
      </c>
      <c r="C17">
        <v>3.1280869000000003E-2</v>
      </c>
      <c r="D17">
        <v>0</v>
      </c>
      <c r="E17">
        <v>0.10534323800000001</v>
      </c>
      <c r="F17">
        <v>0</v>
      </c>
      <c r="G17">
        <v>3.1411477E-2</v>
      </c>
      <c r="H17">
        <v>0</v>
      </c>
      <c r="I17">
        <v>1.5887025999999999E-2</v>
      </c>
      <c r="J17">
        <v>5.7726469999999997E-3</v>
      </c>
      <c r="K17">
        <v>7.5011721000000003E-2</v>
      </c>
      <c r="L17">
        <v>9.3313373000000005E-2</v>
      </c>
      <c r="M17">
        <v>0.104354615</v>
      </c>
      <c r="N17">
        <v>0</v>
      </c>
      <c r="O17">
        <v>0.24306480599999999</v>
      </c>
      <c r="P17">
        <v>0.168865243</v>
      </c>
      <c r="Q17">
        <v>0</v>
      </c>
      <c r="R17">
        <v>0</v>
      </c>
      <c r="S17">
        <v>0</v>
      </c>
      <c r="T17">
        <v>5.3014819999999997E-3</v>
      </c>
      <c r="U17">
        <v>7.1942450000000002E-3</v>
      </c>
      <c r="V17">
        <v>0</v>
      </c>
      <c r="W17">
        <v>0</v>
      </c>
      <c r="X17">
        <v>0</v>
      </c>
      <c r="Y17">
        <v>0.100130251</v>
      </c>
      <c r="Z17">
        <v>0</v>
      </c>
      <c r="AA17">
        <v>0</v>
      </c>
      <c r="AB17">
        <v>0.119293078</v>
      </c>
      <c r="AC17">
        <v>0.122535756</v>
      </c>
      <c r="AD17">
        <v>8.5799367000000001E-2</v>
      </c>
      <c r="AE17">
        <v>2.0659919999999998E-2</v>
      </c>
      <c r="AF17">
        <v>0</v>
      </c>
    </row>
    <row r="18" spans="1:32" x14ac:dyDescent="0.2">
      <c r="A18" t="s">
        <v>641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0.53026564099999995</v>
      </c>
      <c r="O18">
        <v>0</v>
      </c>
      <c r="P18">
        <v>0</v>
      </c>
      <c r="Q18">
        <v>0.21358719200000001</v>
      </c>
      <c r="R18">
        <v>0.25467673099999999</v>
      </c>
      <c r="S18">
        <v>0.121597841</v>
      </c>
      <c r="T18">
        <v>4.0048543999999998E-2</v>
      </c>
      <c r="U18">
        <v>1.9144007000000001E-2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x14ac:dyDescent="0.2">
      <c r="A19" t="s">
        <v>642</v>
      </c>
      <c r="B19">
        <v>0</v>
      </c>
      <c r="C19">
        <v>3.4793106999999997E-2</v>
      </c>
      <c r="D19">
        <v>0</v>
      </c>
      <c r="E19">
        <v>0.10534323800000001</v>
      </c>
      <c r="F19">
        <v>0</v>
      </c>
      <c r="G19">
        <v>9.3826489999999999E-3</v>
      </c>
      <c r="H19">
        <v>0.20490546800000001</v>
      </c>
      <c r="I19">
        <v>4.5160341E-2</v>
      </c>
      <c r="J19">
        <v>1.6577857000000001E-2</v>
      </c>
      <c r="K19">
        <v>9.3999061999999994E-2</v>
      </c>
      <c r="L19">
        <v>0.104291417</v>
      </c>
      <c r="M19">
        <v>0.13150589900000001</v>
      </c>
      <c r="N19">
        <v>0</v>
      </c>
      <c r="O19">
        <v>9.4747206E-2</v>
      </c>
      <c r="P19">
        <v>6.9601340999999997E-2</v>
      </c>
      <c r="Q19">
        <v>0</v>
      </c>
      <c r="R19">
        <v>0</v>
      </c>
      <c r="S19">
        <v>0</v>
      </c>
      <c r="T19">
        <v>1.9992335E-2</v>
      </c>
      <c r="U19">
        <v>1.6339471000000001E-2</v>
      </c>
      <c r="V19">
        <v>0</v>
      </c>
      <c r="W19">
        <v>0</v>
      </c>
      <c r="X19">
        <v>0</v>
      </c>
      <c r="Y19">
        <v>0.25773363700000002</v>
      </c>
      <c r="Z19">
        <v>0</v>
      </c>
      <c r="AA19">
        <v>0</v>
      </c>
      <c r="AB19">
        <v>0.207338157</v>
      </c>
      <c r="AC19">
        <v>0.21897951299999999</v>
      </c>
      <c r="AD19">
        <v>0.238786525</v>
      </c>
      <c r="AE19">
        <v>2.8384933000000001E-2</v>
      </c>
      <c r="AF19">
        <v>0</v>
      </c>
    </row>
    <row r="20" spans="1:32" x14ac:dyDescent="0.2">
      <c r="A20" t="s">
        <v>643</v>
      </c>
      <c r="B20">
        <v>0</v>
      </c>
      <c r="C20">
        <v>2.7000329E-2</v>
      </c>
      <c r="D20">
        <v>0</v>
      </c>
      <c r="E20">
        <v>8.8695963000000003E-2</v>
      </c>
      <c r="F20">
        <v>0</v>
      </c>
      <c r="G20">
        <v>1.1014414E-2</v>
      </c>
      <c r="H20">
        <v>7.1878726000000004E-2</v>
      </c>
      <c r="I20">
        <v>1.6475434000000001E-2</v>
      </c>
      <c r="J20">
        <v>5.7726469999999997E-3</v>
      </c>
      <c r="K20">
        <v>4.5007032000000002E-2</v>
      </c>
      <c r="L20">
        <v>0</v>
      </c>
      <c r="M20">
        <v>8.1280360999999995E-2</v>
      </c>
      <c r="N20">
        <v>0</v>
      </c>
      <c r="O20">
        <v>0.13540279099999999</v>
      </c>
      <c r="P20">
        <v>0.16077545400000001</v>
      </c>
      <c r="Q20">
        <v>0</v>
      </c>
      <c r="R20">
        <v>0</v>
      </c>
      <c r="S20">
        <v>0</v>
      </c>
      <c r="T20">
        <v>5.1098619999999997E-3</v>
      </c>
      <c r="U20">
        <v>6.4626270000000003E-3</v>
      </c>
      <c r="V20">
        <v>0</v>
      </c>
      <c r="W20">
        <v>0</v>
      </c>
      <c r="X20">
        <v>0</v>
      </c>
      <c r="Y20">
        <v>7.0335395999999994E-2</v>
      </c>
      <c r="Z20">
        <v>0</v>
      </c>
      <c r="AA20">
        <v>0</v>
      </c>
      <c r="AB20">
        <v>7.7927898999999995E-2</v>
      </c>
      <c r="AC20">
        <v>0.10069578699999999</v>
      </c>
      <c r="AD20">
        <v>7.4446306000000004E-2</v>
      </c>
      <c r="AE20">
        <v>1.8264566999999999E-2</v>
      </c>
      <c r="AF20">
        <v>0</v>
      </c>
    </row>
    <row r="21" spans="1:32" x14ac:dyDescent="0.2">
      <c r="A21" t="s">
        <v>644</v>
      </c>
      <c r="B21">
        <v>4.0567581999999998E-2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0.16236028499999999</v>
      </c>
      <c r="O21">
        <v>0</v>
      </c>
      <c r="P21">
        <v>0</v>
      </c>
      <c r="Q21">
        <v>0.31778450899999999</v>
      </c>
      <c r="R21">
        <v>0</v>
      </c>
      <c r="S21">
        <v>3.7365086999999998E-2</v>
      </c>
      <c r="T21">
        <v>2.7273888999999999E-2</v>
      </c>
      <c r="U21">
        <v>1.7802707000000001E-2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x14ac:dyDescent="0.2">
      <c r="A22" t="s">
        <v>645</v>
      </c>
      <c r="B22">
        <v>0</v>
      </c>
      <c r="C22">
        <v>0</v>
      </c>
      <c r="D22">
        <v>0</v>
      </c>
      <c r="E22">
        <v>0</v>
      </c>
      <c r="F22">
        <v>0</v>
      </c>
      <c r="G22">
        <v>0.38060919199999999</v>
      </c>
      <c r="H22">
        <v>0</v>
      </c>
      <c r="I22">
        <v>0.170050015</v>
      </c>
      <c r="J22">
        <v>0.45115452900000003</v>
      </c>
      <c r="K22">
        <v>0.25011720599999998</v>
      </c>
      <c r="L22">
        <v>0</v>
      </c>
      <c r="M22">
        <v>4.3372660000000002E-3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x14ac:dyDescent="0.2">
      <c r="A23" t="s">
        <v>646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0.28025770799999999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9.8808311999999995E-2</v>
      </c>
      <c r="AF23">
        <v>0</v>
      </c>
    </row>
    <row r="24" spans="1:32" x14ac:dyDescent="0.2">
      <c r="A24" t="s">
        <v>647</v>
      </c>
      <c r="B24">
        <v>3.0925959999999999E-2</v>
      </c>
      <c r="C24">
        <v>0</v>
      </c>
      <c r="D24">
        <v>3.8690476000000001E-2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0.115691682</v>
      </c>
      <c r="O24">
        <v>0</v>
      </c>
      <c r="P24">
        <v>0</v>
      </c>
      <c r="Q24">
        <v>0.13587191700000001</v>
      </c>
      <c r="R24">
        <v>0</v>
      </c>
      <c r="S24">
        <v>2.5105584E-2</v>
      </c>
      <c r="T24">
        <v>2.0056207999999999E-2</v>
      </c>
      <c r="U24">
        <v>1.1401049E-2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 x14ac:dyDescent="0.2">
      <c r="A25" t="s">
        <v>648</v>
      </c>
      <c r="B25">
        <v>0</v>
      </c>
      <c r="C25">
        <v>0</v>
      </c>
      <c r="D25">
        <v>2.9166667E-2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6.4427058999999995E-2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2.1775544000000001E-2</v>
      </c>
      <c r="AE25">
        <v>4.3296005999999998E-2</v>
      </c>
      <c r="AF25">
        <v>0</v>
      </c>
    </row>
    <row r="26" spans="1:32" x14ac:dyDescent="0.2">
      <c r="A26" t="s">
        <v>649</v>
      </c>
      <c r="B26">
        <v>0</v>
      </c>
      <c r="C26">
        <v>0</v>
      </c>
      <c r="D26">
        <v>0</v>
      </c>
      <c r="E26">
        <v>0.23154031999999999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0.53631954000000004</v>
      </c>
      <c r="AF26">
        <v>0</v>
      </c>
    </row>
    <row r="27" spans="1:32" x14ac:dyDescent="0.2">
      <c r="A27" t="s">
        <v>650</v>
      </c>
      <c r="B27">
        <v>0</v>
      </c>
      <c r="C27">
        <v>0</v>
      </c>
      <c r="D27">
        <v>0</v>
      </c>
      <c r="E27">
        <v>0</v>
      </c>
      <c r="F27">
        <v>0</v>
      </c>
      <c r="G27">
        <v>0.18833288000000001</v>
      </c>
      <c r="H27">
        <v>0</v>
      </c>
      <c r="I27">
        <v>8.4877905000000003E-2</v>
      </c>
      <c r="J27">
        <v>0.24023090599999999</v>
      </c>
      <c r="K27">
        <v>0.134552274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x14ac:dyDescent="0.2">
      <c r="A28" t="s">
        <v>651</v>
      </c>
      <c r="B28">
        <v>0</v>
      </c>
      <c r="C28">
        <v>0.46120074599999999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4.0721000000000004E-3</v>
      </c>
      <c r="AF28">
        <v>0</v>
      </c>
    </row>
    <row r="29" spans="1:32" x14ac:dyDescent="0.2">
      <c r="A29" t="s">
        <v>652</v>
      </c>
      <c r="B29">
        <v>0.18428233599999999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0.25757575799999999</v>
      </c>
      <c r="J29">
        <v>4.1444639999999996E-3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 x14ac:dyDescent="0.2">
      <c r="A30" t="s">
        <v>653</v>
      </c>
      <c r="B30">
        <v>0</v>
      </c>
      <c r="C30">
        <v>0</v>
      </c>
      <c r="D30">
        <v>1.4880951999999999E-2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4.6450864000000001E-2</v>
      </c>
      <c r="O30">
        <v>0</v>
      </c>
      <c r="P30">
        <v>0</v>
      </c>
      <c r="Q30">
        <v>0.114495889</v>
      </c>
      <c r="R30">
        <v>0</v>
      </c>
      <c r="S30">
        <v>1.4195213999999999E-2</v>
      </c>
      <c r="T30">
        <v>1.0411343999999999E-2</v>
      </c>
      <c r="U30">
        <v>6.2797219999999997E-3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 x14ac:dyDescent="0.2">
      <c r="A31" t="s">
        <v>654</v>
      </c>
      <c r="B31">
        <v>0.221393487</v>
      </c>
      <c r="C31">
        <v>0</v>
      </c>
      <c r="D31">
        <v>0.28482142900000001</v>
      </c>
      <c r="E31">
        <v>0</v>
      </c>
      <c r="F31">
        <v>0</v>
      </c>
      <c r="G31">
        <v>0</v>
      </c>
      <c r="H31">
        <v>0</v>
      </c>
      <c r="I31">
        <v>9.6498970000000003E-2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x14ac:dyDescent="0.2">
      <c r="A32" t="s">
        <v>655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6.7716650000000003E-2</v>
      </c>
      <c r="O32">
        <v>0</v>
      </c>
      <c r="P32">
        <v>0</v>
      </c>
      <c r="Q32">
        <v>0.124534833</v>
      </c>
      <c r="R32">
        <v>0</v>
      </c>
      <c r="S32">
        <v>9.7372129999999998E-3</v>
      </c>
      <c r="T32">
        <v>7.4092999999999997E-3</v>
      </c>
      <c r="U32">
        <v>4.9993900000000003E-3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x14ac:dyDescent="0.2">
      <c r="A33" t="s">
        <v>656</v>
      </c>
      <c r="B33">
        <v>0</v>
      </c>
      <c r="C33">
        <v>1.6683130000000001E-2</v>
      </c>
      <c r="D33">
        <v>0</v>
      </c>
      <c r="E33">
        <v>0</v>
      </c>
      <c r="F33">
        <v>0</v>
      </c>
      <c r="G33">
        <v>0</v>
      </c>
      <c r="H33">
        <v>0.18276273200000001</v>
      </c>
      <c r="I33">
        <v>0</v>
      </c>
      <c r="J33">
        <v>0</v>
      </c>
      <c r="K33">
        <v>0</v>
      </c>
      <c r="L33">
        <v>0</v>
      </c>
      <c r="M33">
        <v>0.13913948600000001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x14ac:dyDescent="0.2">
      <c r="A34" t="s">
        <v>657</v>
      </c>
      <c r="B34">
        <v>0</v>
      </c>
      <c r="C34">
        <v>0</v>
      </c>
      <c r="D34">
        <v>0</v>
      </c>
      <c r="E34">
        <v>0</v>
      </c>
      <c r="F34">
        <v>0</v>
      </c>
      <c r="G34">
        <v>0.14223551800000001</v>
      </c>
      <c r="H34">
        <v>0</v>
      </c>
      <c r="I34">
        <v>6.2518387999999994E-2</v>
      </c>
      <c r="J34">
        <v>0.177619893</v>
      </c>
      <c r="K34">
        <v>8.4857008999999997E-2</v>
      </c>
      <c r="L34">
        <v>0</v>
      </c>
      <c r="M34">
        <v>1.040944E-3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x14ac:dyDescent="0.2">
      <c r="A35" t="s">
        <v>658</v>
      </c>
      <c r="B35">
        <v>0.27414953600000003</v>
      </c>
      <c r="C35">
        <v>0</v>
      </c>
      <c r="D35">
        <v>0.29226190499999999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 x14ac:dyDescent="0.2">
      <c r="A36" t="s">
        <v>659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x14ac:dyDescent="0.2">
      <c r="A37" t="s">
        <v>660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3.2443025E-2</v>
      </c>
      <c r="O37">
        <v>0</v>
      </c>
      <c r="P37">
        <v>0</v>
      </c>
      <c r="Q37">
        <v>3.0722631E-2</v>
      </c>
      <c r="R37">
        <v>0</v>
      </c>
      <c r="S37">
        <v>6.2177380000000004E-3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x14ac:dyDescent="0.2">
      <c r="A38" t="s">
        <v>661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8.6516336999999999E-2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1.712265E-2</v>
      </c>
      <c r="AE38">
        <v>0</v>
      </c>
      <c r="AF38">
        <v>0</v>
      </c>
    </row>
    <row r="39" spans="1:32" x14ac:dyDescent="0.2">
      <c r="A39" t="s">
        <v>662</v>
      </c>
      <c r="B39">
        <v>0</v>
      </c>
      <c r="C39">
        <v>1.1085500999999999E-2</v>
      </c>
      <c r="D39">
        <v>0</v>
      </c>
      <c r="E39">
        <v>0</v>
      </c>
      <c r="F39">
        <v>0</v>
      </c>
      <c r="G39">
        <v>0</v>
      </c>
      <c r="H39">
        <v>8.9933572000000003E-2</v>
      </c>
      <c r="I39">
        <v>0</v>
      </c>
      <c r="J39">
        <v>0</v>
      </c>
      <c r="K39">
        <v>0</v>
      </c>
      <c r="L39">
        <v>0</v>
      </c>
      <c r="M39">
        <v>6.2109645999999998E-2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1.437212E-3</v>
      </c>
      <c r="AF39">
        <v>0</v>
      </c>
    </row>
    <row r="40" spans="1:32" x14ac:dyDescent="0.2">
      <c r="A40" t="s">
        <v>663</v>
      </c>
      <c r="B40">
        <v>0</v>
      </c>
      <c r="C40">
        <v>0.18318516100000001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3.6529129999999998E-3</v>
      </c>
      <c r="AF40">
        <v>0</v>
      </c>
    </row>
    <row r="41" spans="1:32" x14ac:dyDescent="0.2">
      <c r="A41" t="s">
        <v>664</v>
      </c>
      <c r="B41">
        <v>0</v>
      </c>
      <c r="C41">
        <v>0</v>
      </c>
      <c r="D41">
        <v>1.8452381E-2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2.4531862000000002E-2</v>
      </c>
      <c r="O41">
        <v>0</v>
      </c>
      <c r="P41">
        <v>0</v>
      </c>
      <c r="Q41">
        <v>4.3963651999999999E-2</v>
      </c>
      <c r="R41">
        <v>0</v>
      </c>
      <c r="S41">
        <v>2.6982640000000001E-3</v>
      </c>
      <c r="T41">
        <v>4.0878900000000003E-3</v>
      </c>
      <c r="U41">
        <v>1.8290450000000001E-3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x14ac:dyDescent="0.2">
      <c r="A42" t="s">
        <v>665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4.9160079000000002E-2</v>
      </c>
      <c r="W42">
        <v>0.108738828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</row>
    <row r="43" spans="1:32" x14ac:dyDescent="0.2">
      <c r="A43" t="s">
        <v>666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0.208467556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 x14ac:dyDescent="0.2">
      <c r="A44" t="s">
        <v>667</v>
      </c>
      <c r="B44">
        <v>0</v>
      </c>
      <c r="C44">
        <v>6.0366589999999998E-3</v>
      </c>
      <c r="D44">
        <v>0</v>
      </c>
      <c r="E44">
        <v>1.5752260000000001E-2</v>
      </c>
      <c r="F44">
        <v>0</v>
      </c>
      <c r="G44">
        <v>0</v>
      </c>
      <c r="H44">
        <v>0</v>
      </c>
      <c r="I44">
        <v>2.0594290000000002E-3</v>
      </c>
      <c r="J44">
        <v>5.9206600000000003E-4</v>
      </c>
      <c r="K44">
        <v>1.1251758000000001E-2</v>
      </c>
      <c r="L44">
        <v>0</v>
      </c>
      <c r="M44">
        <v>1.8476751999999999E-2</v>
      </c>
      <c r="N44">
        <v>0</v>
      </c>
      <c r="O44">
        <v>0</v>
      </c>
      <c r="P44">
        <v>1.9677869999999999E-3</v>
      </c>
      <c r="Q44">
        <v>0</v>
      </c>
      <c r="R44">
        <v>0</v>
      </c>
      <c r="S44">
        <v>1.055842E-3</v>
      </c>
      <c r="T44">
        <v>9.5809900000000002E-4</v>
      </c>
      <c r="U44">
        <v>1.5242039999999999E-3</v>
      </c>
      <c r="V44">
        <v>0</v>
      </c>
      <c r="W44">
        <v>0</v>
      </c>
      <c r="X44">
        <v>0</v>
      </c>
      <c r="Y44">
        <v>2.7027026999999999E-2</v>
      </c>
      <c r="Z44">
        <v>0</v>
      </c>
      <c r="AA44">
        <v>0</v>
      </c>
      <c r="AB44">
        <v>1.8633540000000001E-2</v>
      </c>
      <c r="AC44">
        <v>2.2806338999999998E-2</v>
      </c>
      <c r="AD44">
        <v>2.2147776000000001E-2</v>
      </c>
      <c r="AE44">
        <v>1.9761660000000001E-3</v>
      </c>
      <c r="AF44">
        <v>0</v>
      </c>
    </row>
    <row r="45" spans="1:32" x14ac:dyDescent="0.2">
      <c r="A45" t="s">
        <v>668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0.46057884199999999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</row>
    <row r="46" spans="1:32" x14ac:dyDescent="0.2">
      <c r="A46" t="s">
        <v>669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3.8537548999999997E-2</v>
      </c>
      <c r="W46">
        <v>4.9900695000000002E-2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 x14ac:dyDescent="0.2">
      <c r="A47" t="s">
        <v>670</v>
      </c>
      <c r="B47">
        <v>0</v>
      </c>
      <c r="C47">
        <v>0</v>
      </c>
      <c r="D47">
        <v>0</v>
      </c>
      <c r="E47">
        <v>2.0585339999999999E-3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4.1647113999999999E-2</v>
      </c>
      <c r="T47">
        <v>1.6607052000000001E-2</v>
      </c>
      <c r="U47">
        <v>7.8039260000000001E-3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</row>
    <row r="48" spans="1:32" x14ac:dyDescent="0.2">
      <c r="A48" t="s">
        <v>671</v>
      </c>
      <c r="B48">
        <v>6.4580680000000001E-2</v>
      </c>
      <c r="C48">
        <v>0</v>
      </c>
      <c r="D48">
        <v>9.8214285999999998E-2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</row>
    <row r="49" spans="1:32" x14ac:dyDescent="0.2">
      <c r="A49" t="s">
        <v>672</v>
      </c>
      <c r="B49">
        <v>0</v>
      </c>
      <c r="C49">
        <v>9.1537701999999999E-2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 x14ac:dyDescent="0.2">
      <c r="A50" t="s">
        <v>673</v>
      </c>
      <c r="B50">
        <v>0</v>
      </c>
      <c r="C50">
        <v>3.731753E-3</v>
      </c>
      <c r="D50">
        <v>0</v>
      </c>
      <c r="E50">
        <v>2.2912378000000001E-2</v>
      </c>
      <c r="F50">
        <v>0</v>
      </c>
      <c r="G50">
        <v>1.5229807E-2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5.9943708999999998E-2</v>
      </c>
      <c r="AF50">
        <v>0</v>
      </c>
    </row>
    <row r="51" spans="1:32" x14ac:dyDescent="0.2">
      <c r="A51" t="s">
        <v>674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1.6776161000000001E-2</v>
      </c>
      <c r="T51">
        <v>1.8267756999999999E-2</v>
      </c>
      <c r="U51">
        <v>8.7794169999999994E-3</v>
      </c>
      <c r="V51">
        <v>0</v>
      </c>
      <c r="W51">
        <v>0</v>
      </c>
      <c r="X51">
        <v>7.3630919999999999E-3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 x14ac:dyDescent="0.2">
      <c r="A52" t="s">
        <v>675</v>
      </c>
      <c r="B52">
        <v>0</v>
      </c>
      <c r="C52">
        <v>0</v>
      </c>
      <c r="D52">
        <v>0</v>
      </c>
      <c r="E52">
        <v>0</v>
      </c>
      <c r="F52">
        <v>0</v>
      </c>
      <c r="G52">
        <v>3.5626869999999998E-2</v>
      </c>
      <c r="H52">
        <v>0</v>
      </c>
      <c r="I52">
        <v>0</v>
      </c>
      <c r="J52">
        <v>4.6921255000000002E-2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 x14ac:dyDescent="0.2">
      <c r="A53" t="s">
        <v>676</v>
      </c>
      <c r="B53">
        <v>0</v>
      </c>
      <c r="C53">
        <v>0</v>
      </c>
      <c r="D53">
        <v>0</v>
      </c>
      <c r="E53">
        <v>0</v>
      </c>
      <c r="F53">
        <v>0</v>
      </c>
      <c r="G53">
        <v>6.2958933999999994E-2</v>
      </c>
      <c r="H53">
        <v>0</v>
      </c>
      <c r="I53">
        <v>0</v>
      </c>
      <c r="J53">
        <v>2.3386619000000001E-2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</row>
    <row r="54" spans="1:32" x14ac:dyDescent="0.2">
      <c r="A54" t="s">
        <v>677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0.32611465000000001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</row>
    <row r="55" spans="1:32" x14ac:dyDescent="0.2">
      <c r="A55" t="s">
        <v>678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4.0019763E-2</v>
      </c>
      <c r="W55">
        <v>1.6137041000000001E-2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</row>
    <row r="56" spans="1:32" x14ac:dyDescent="0.2">
      <c r="A56" t="s">
        <v>679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2.9644269000000001E-2</v>
      </c>
      <c r="W56">
        <v>3.0784507999999999E-2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</row>
    <row r="57" spans="1:32" x14ac:dyDescent="0.2">
      <c r="A57" t="s">
        <v>680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4.2243083000000001E-2</v>
      </c>
      <c r="W57">
        <v>2.4826216000000002E-2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</row>
    <row r="58" spans="1:32" x14ac:dyDescent="0.2">
      <c r="A58" t="s">
        <v>681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0.10600794400000001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</row>
    <row r="59" spans="1:32" x14ac:dyDescent="0.2">
      <c r="A59" t="s">
        <v>682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6.1511858000000003E-2</v>
      </c>
      <c r="W59">
        <v>5.2135050000000002E-3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</row>
    <row r="60" spans="1:32" x14ac:dyDescent="0.2">
      <c r="A60" t="s">
        <v>683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0.13241106699999999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</row>
    <row r="61" spans="1:32" x14ac:dyDescent="0.2">
      <c r="A61" t="s">
        <v>684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1.254868E-2</v>
      </c>
      <c r="R61">
        <v>0</v>
      </c>
      <c r="S61">
        <v>3.1088690000000002E-3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</row>
    <row r="62" spans="1:32" x14ac:dyDescent="0.2">
      <c r="A62" t="s">
        <v>685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4.2701092000000003E-2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 x14ac:dyDescent="0.2">
      <c r="A63" t="s">
        <v>686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4.1996047000000002E-2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</row>
    <row r="64" spans="1:32" x14ac:dyDescent="0.2">
      <c r="A64" t="s">
        <v>687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6.3506673E-2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</row>
    <row r="65" spans="1:32" x14ac:dyDescent="0.2">
      <c r="A65" t="s">
        <v>688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2.8992177000000001E-2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8.5613249999999998E-3</v>
      </c>
      <c r="AE65">
        <v>0</v>
      </c>
      <c r="AF65">
        <v>0</v>
      </c>
    </row>
    <row r="66" spans="1:32" x14ac:dyDescent="0.2">
      <c r="A66" t="s">
        <v>689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2.3584905999999999E-2</v>
      </c>
      <c r="X66">
        <v>4.4638747999999999E-2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</row>
    <row r="67" spans="1:32" x14ac:dyDescent="0.2">
      <c r="A67" t="s">
        <v>690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2.1245059E-2</v>
      </c>
      <c r="W67">
        <v>2.0854022E-2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 x14ac:dyDescent="0.2">
      <c r="A68" t="s">
        <v>691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2.3468379000000001E-2</v>
      </c>
      <c r="W68">
        <v>1.9612711000000001E-2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</row>
    <row r="69" spans="1:32" x14ac:dyDescent="0.2">
      <c r="A69" t="s">
        <v>692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2.0503952999999998E-2</v>
      </c>
      <c r="W69">
        <v>3.8232373E-2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</row>
    <row r="70" spans="1:32" x14ac:dyDescent="0.2">
      <c r="A70" t="s">
        <v>693</v>
      </c>
      <c r="B70">
        <v>0</v>
      </c>
      <c r="C70">
        <v>0</v>
      </c>
      <c r="D70">
        <v>0</v>
      </c>
      <c r="E70">
        <v>8.5921420000000005E-3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2.9941910000000002E-3</v>
      </c>
      <c r="AF70">
        <v>0</v>
      </c>
    </row>
    <row r="71" spans="1:32" x14ac:dyDescent="0.2">
      <c r="A71" t="s">
        <v>694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2.1986166000000001E-2</v>
      </c>
      <c r="W71">
        <v>3.0039722000000001E-2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 x14ac:dyDescent="0.2">
      <c r="A72" t="s">
        <v>695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0.18853503199999999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</row>
    <row r="73" spans="1:32" x14ac:dyDescent="0.2">
      <c r="A73" t="s">
        <v>696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1.7539526E-2</v>
      </c>
      <c r="W73">
        <v>2.7557100000000001E-2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</row>
    <row r="74" spans="1:32" x14ac:dyDescent="0.2">
      <c r="A74" t="s">
        <v>697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8.9160019999999993E-3</v>
      </c>
      <c r="T74">
        <v>1.0730709999999999E-2</v>
      </c>
      <c r="U74">
        <v>5.3651990000000002E-3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</row>
    <row r="75" spans="1:32" x14ac:dyDescent="0.2">
      <c r="A75" t="s">
        <v>698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0.16990972900000001</v>
      </c>
    </row>
    <row r="76" spans="1:32" x14ac:dyDescent="0.2">
      <c r="A76" t="s">
        <v>699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0.16288866599999999</v>
      </c>
    </row>
    <row r="77" spans="1:32" x14ac:dyDescent="0.2">
      <c r="A77" t="s">
        <v>700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0.17197452199999999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 x14ac:dyDescent="0.2">
      <c r="A78" t="s">
        <v>701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1.0375494000000001E-2</v>
      </c>
      <c r="W78">
        <v>3.9225422000000003E-2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</row>
    <row r="79" spans="1:32" x14ac:dyDescent="0.2">
      <c r="A79" t="s">
        <v>702</v>
      </c>
      <c r="B79">
        <v>0</v>
      </c>
      <c r="C79">
        <v>0</v>
      </c>
      <c r="D79">
        <v>0</v>
      </c>
      <c r="E79">
        <v>0</v>
      </c>
      <c r="F79">
        <v>0</v>
      </c>
      <c r="G79">
        <v>3.535491E-3</v>
      </c>
      <c r="H79">
        <v>0</v>
      </c>
      <c r="I79">
        <v>3.8246539999999998E-3</v>
      </c>
      <c r="J79">
        <v>0</v>
      </c>
      <c r="K79">
        <v>0</v>
      </c>
      <c r="L79">
        <v>0</v>
      </c>
      <c r="M79">
        <v>1.8043026E-2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</row>
    <row r="80" spans="1:32" x14ac:dyDescent="0.2">
      <c r="A80" t="s">
        <v>703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5.9041502000000003E-2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</row>
    <row r="81" spans="1:32" x14ac:dyDescent="0.2">
      <c r="A81" t="s">
        <v>704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1.1857708E-2</v>
      </c>
      <c r="W81">
        <v>1.9860973000000001E-2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</row>
    <row r="82" spans="1:32" x14ac:dyDescent="0.2">
      <c r="A82" t="s">
        <v>705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2.0362425999999999E-2</v>
      </c>
      <c r="AC82">
        <v>0</v>
      </c>
      <c r="AD82">
        <v>0</v>
      </c>
      <c r="AE82">
        <v>0</v>
      </c>
      <c r="AF82">
        <v>0</v>
      </c>
    </row>
    <row r="83" spans="1:32" x14ac:dyDescent="0.2">
      <c r="A83" t="s">
        <v>706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2.5595763000000001E-2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</row>
    <row r="84" spans="1:32" x14ac:dyDescent="0.2">
      <c r="A84" t="s">
        <v>707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1.2598814E-2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</row>
    <row r="85" spans="1:32" x14ac:dyDescent="0.2">
      <c r="A85" t="s">
        <v>708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4.9226440000000003E-3</v>
      </c>
      <c r="L85">
        <v>0</v>
      </c>
      <c r="M85">
        <v>1.7435808000000001E-2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</row>
    <row r="86" spans="1:32" x14ac:dyDescent="0.2">
      <c r="A86" t="s">
        <v>709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6.1967919999999996E-3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</row>
    <row r="87" spans="1:32" x14ac:dyDescent="0.2">
      <c r="A87" t="s">
        <v>710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3.3594110000000003E-2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</row>
    <row r="88" spans="1:32" x14ac:dyDescent="0.2">
      <c r="A88" t="s">
        <v>711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0.11775326</v>
      </c>
    </row>
    <row r="89" spans="1:32" x14ac:dyDescent="0.2">
      <c r="A89" t="s">
        <v>712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1.3209464000000001E-2</v>
      </c>
      <c r="O89">
        <v>0</v>
      </c>
      <c r="P89">
        <v>0</v>
      </c>
      <c r="Q89">
        <v>0</v>
      </c>
      <c r="R89">
        <v>0</v>
      </c>
      <c r="S89">
        <v>1.525106E-3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</row>
    <row r="90" spans="1:32" x14ac:dyDescent="0.2">
      <c r="A90" t="s">
        <v>713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0.119745223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</row>
    <row r="91" spans="1:32" x14ac:dyDescent="0.2">
      <c r="A91" t="s">
        <v>714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5.1531429999999998E-3</v>
      </c>
      <c r="O91">
        <v>0</v>
      </c>
      <c r="P91">
        <v>0</v>
      </c>
      <c r="Q91">
        <v>6.4906970000000001E-3</v>
      </c>
      <c r="R91">
        <v>0</v>
      </c>
      <c r="S91">
        <v>1.9357109999999999E-3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</row>
    <row r="92" spans="1:32" x14ac:dyDescent="0.2">
      <c r="A92" t="s">
        <v>715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1.8797692000000001E-2</v>
      </c>
      <c r="AE92">
        <v>0</v>
      </c>
      <c r="AF92">
        <v>0</v>
      </c>
    </row>
    <row r="93" spans="1:32" x14ac:dyDescent="0.2">
      <c r="A93" t="s">
        <v>716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7.9051380000000008E-3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</row>
    <row r="94" spans="1:32" x14ac:dyDescent="0.2">
      <c r="A94" t="s">
        <v>717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9.4483449999999997E-2</v>
      </c>
    </row>
    <row r="95" spans="1:32" x14ac:dyDescent="0.2">
      <c r="A95" t="s">
        <v>718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4.2701092000000003E-2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</row>
    <row r="96" spans="1:32" x14ac:dyDescent="0.2">
      <c r="A96" t="s">
        <v>719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1.506917E-2</v>
      </c>
      <c r="W96">
        <v>2.8798410999999999E-2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</row>
    <row r="97" spans="1:32" x14ac:dyDescent="0.2">
      <c r="A97" t="s">
        <v>720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2.5770824000000001E-2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</row>
    <row r="98" spans="1:32" x14ac:dyDescent="0.2">
      <c r="A98" t="s">
        <v>721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2.2095333000000002E-2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</row>
    <row r="99" spans="1:32" x14ac:dyDescent="0.2">
      <c r="A99" t="s">
        <v>722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1.4822134000000001E-2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</row>
    <row r="100" spans="1:32" x14ac:dyDescent="0.2">
      <c r="A100" t="s">
        <v>723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1.8619661999999999E-2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</row>
    <row r="101" spans="1:32" x14ac:dyDescent="0.2">
      <c r="A101" t="s">
        <v>724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8.5350317999999994E-2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</row>
    <row r="102" spans="1:32" x14ac:dyDescent="0.2">
      <c r="A102" t="s">
        <v>725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2.0503952999999998E-2</v>
      </c>
      <c r="W102">
        <v>1.7130089000000001E-2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</row>
    <row r="103" spans="1:32" x14ac:dyDescent="0.2">
      <c r="A103" t="s">
        <v>726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2.0708698000000001E-2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</row>
    <row r="104" spans="1:32" x14ac:dyDescent="0.2">
      <c r="A104" t="s">
        <v>727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8.6462450000000003E-3</v>
      </c>
      <c r="W104">
        <v>2.5322740999999999E-2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</row>
    <row r="105" spans="1:32" x14ac:dyDescent="0.2">
      <c r="A105" t="s">
        <v>728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7.0611835999999997E-2</v>
      </c>
    </row>
    <row r="106" spans="1:32" x14ac:dyDescent="0.2">
      <c r="A106" t="s">
        <v>729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7.5159236000000004E-2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</row>
    <row r="107" spans="1:32" x14ac:dyDescent="0.2">
      <c r="A107" t="s">
        <v>730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7.0010030000000001E-2</v>
      </c>
    </row>
    <row r="108" spans="1:32" x14ac:dyDescent="0.2">
      <c r="A108" t="s">
        <v>731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1.9853141000000001E-2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</row>
    <row r="109" spans="1:32" x14ac:dyDescent="0.2">
      <c r="A109" t="s">
        <v>732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1.8867925000000001E-2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</row>
    <row r="110" spans="1:32" x14ac:dyDescent="0.2">
      <c r="A110" t="s">
        <v>733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1.9762849999999999E-3</v>
      </c>
      <c r="W110">
        <v>6.9513409999999998E-3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</row>
    <row r="111" spans="1:32" x14ac:dyDescent="0.2">
      <c r="A111" t="s">
        <v>734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1.2885412000000001E-2</v>
      </c>
      <c r="Y111">
        <v>0</v>
      </c>
      <c r="Z111">
        <v>2.1656050999999999E-2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</row>
    <row r="112" spans="1:32" x14ac:dyDescent="0.2">
      <c r="A112" t="s">
        <v>735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1.1171797000000001E-2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</row>
    <row r="113" spans="1:32" x14ac:dyDescent="0.2">
      <c r="A113" t="s">
        <v>736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7.1640319999999999E-3</v>
      </c>
      <c r="W113">
        <v>1.3406157E-2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</row>
    <row r="114" spans="1:32" x14ac:dyDescent="0.2">
      <c r="A114" t="s">
        <v>737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6.1785356E-2</v>
      </c>
    </row>
    <row r="115" spans="1:32" x14ac:dyDescent="0.2">
      <c r="A115" t="s">
        <v>738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2.9150197999999999E-2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</row>
    <row r="116" spans="1:32" x14ac:dyDescent="0.2">
      <c r="A116" t="s">
        <v>739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2.0256916999999999E-2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1.7452357000000002E-2</v>
      </c>
    </row>
    <row r="117" spans="1:32" x14ac:dyDescent="0.2">
      <c r="A117" t="s">
        <v>740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1.1668322E-2</v>
      </c>
      <c r="X117">
        <v>5.9825130000000001E-3</v>
      </c>
      <c r="Y117">
        <v>0</v>
      </c>
      <c r="Z117">
        <v>1.1464968000000001E-2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</row>
    <row r="118" spans="1:32" x14ac:dyDescent="0.2">
      <c r="A118" t="s">
        <v>741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5.9831069999999997E-3</v>
      </c>
      <c r="T118">
        <v>0</v>
      </c>
      <c r="U118">
        <v>1.4632359999999999E-3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</row>
    <row r="119" spans="1:32" x14ac:dyDescent="0.2">
      <c r="A119" t="s">
        <v>742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4.1996050000000004E-3</v>
      </c>
      <c r="W119">
        <v>7.1996029999999997E-3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</row>
    <row r="120" spans="1:32" x14ac:dyDescent="0.2">
      <c r="A120" t="s">
        <v>743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8.7436719999999992E-3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5.0251260000000004E-3</v>
      </c>
      <c r="AE120">
        <v>0</v>
      </c>
      <c r="AF120">
        <v>0</v>
      </c>
    </row>
    <row r="121" spans="1:32" x14ac:dyDescent="0.2">
      <c r="A121" t="s">
        <v>744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2.5197628E-2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</row>
    <row r="122" spans="1:32" x14ac:dyDescent="0.2">
      <c r="A122" t="s">
        <v>745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1.6304348E-2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1.7051152999999999E-2</v>
      </c>
    </row>
    <row r="123" spans="1:32" x14ac:dyDescent="0.2">
      <c r="A123" t="s">
        <v>746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4.9949849999999997E-2</v>
      </c>
    </row>
    <row r="124" spans="1:32" x14ac:dyDescent="0.2">
      <c r="A124" t="s">
        <v>747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1.4970956000000001E-2</v>
      </c>
      <c r="AF124">
        <v>0</v>
      </c>
    </row>
    <row r="125" spans="1:32" x14ac:dyDescent="0.2">
      <c r="A125" t="s">
        <v>748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1.291814E-2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</row>
    <row r="126" spans="1:32" x14ac:dyDescent="0.2">
      <c r="A126" t="s">
        <v>749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1.3174442E-2</v>
      </c>
      <c r="AF126">
        <v>0</v>
      </c>
    </row>
    <row r="127" spans="1:32" x14ac:dyDescent="0.2">
      <c r="A127" t="s">
        <v>750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4.399343E-3</v>
      </c>
      <c r="T127">
        <v>1.5968320000000001E-3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</row>
    <row r="128" spans="1:32" x14ac:dyDescent="0.2">
      <c r="A128" t="s">
        <v>751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7.5022070000000003E-3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</row>
    <row r="129" spans="1:32" x14ac:dyDescent="0.2">
      <c r="A129" t="s">
        <v>752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1.8123138E-2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</row>
    <row r="130" spans="1:32" x14ac:dyDescent="0.2">
      <c r="A130" t="s">
        <v>753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8.9374380000000007E-3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</row>
    <row r="131" spans="1:32" x14ac:dyDescent="0.2">
      <c r="A131" t="s">
        <v>754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1.8774704E-2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</row>
    <row r="132" spans="1:32" x14ac:dyDescent="0.2">
      <c r="A132" t="s">
        <v>755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1.8033596999999998E-2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</row>
    <row r="133" spans="1:32" x14ac:dyDescent="0.2">
      <c r="A133" t="s">
        <v>756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1.7045455000000001E-2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</row>
    <row r="134" spans="1:32" x14ac:dyDescent="0.2">
      <c r="A134" t="s">
        <v>757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3.4302908999999999E-2</v>
      </c>
    </row>
    <row r="135" spans="1:32" x14ac:dyDescent="0.2">
      <c r="A135" t="s">
        <v>758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3.3901704999999997E-2</v>
      </c>
    </row>
    <row r="136" spans="1:32" x14ac:dyDescent="0.2">
      <c r="A136" t="s">
        <v>759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1.6551382999999999E-2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</row>
    <row r="137" spans="1:32" x14ac:dyDescent="0.2">
      <c r="A137" t="s">
        <v>760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1.6551382999999999E-2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</row>
    <row r="138" spans="1:32" x14ac:dyDescent="0.2">
      <c r="A138" t="s">
        <v>761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5.1877470000000004E-3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</row>
    <row r="139" spans="1:32" x14ac:dyDescent="0.2">
      <c r="A139" t="s">
        <v>762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1.4895729999999999E-2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</row>
    <row r="140" spans="1:32" x14ac:dyDescent="0.2">
      <c r="A140" t="s">
        <v>763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2.1773840000000001E-3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</row>
    <row r="141" spans="1:32" x14ac:dyDescent="0.2">
      <c r="A141" t="s">
        <v>764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1.5810277000000001E-2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</row>
    <row r="142" spans="1:32" x14ac:dyDescent="0.2">
      <c r="A142" t="s">
        <v>765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</row>
    <row r="143" spans="1:32" x14ac:dyDescent="0.2">
      <c r="A143" t="s">
        <v>766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1.5316206000000001E-2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</row>
    <row r="144" spans="1:32" x14ac:dyDescent="0.2">
      <c r="A144" t="s">
        <v>767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1.3902681E-2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</row>
    <row r="145" spans="1:32" x14ac:dyDescent="0.2">
      <c r="A145" t="s">
        <v>768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1.266137E-2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</row>
    <row r="146" spans="1:32" x14ac:dyDescent="0.2">
      <c r="A146" t="s">
        <v>769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1.1610672000000001E-2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4.2126380000000003E-3</v>
      </c>
    </row>
    <row r="147" spans="1:32" x14ac:dyDescent="0.2">
      <c r="A147" t="s">
        <v>770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5.148573E-3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</row>
    <row r="148" spans="1:32" x14ac:dyDescent="0.2">
      <c r="A148" t="s">
        <v>771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5.148573E-3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</row>
    <row r="149" spans="1:32" x14ac:dyDescent="0.2">
      <c r="A149" t="s">
        <v>772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2.7482447E-2</v>
      </c>
    </row>
    <row r="150" spans="1:32" x14ac:dyDescent="0.2">
      <c r="A150" t="s">
        <v>773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1.3586957E-2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</row>
    <row r="151" spans="1:32" x14ac:dyDescent="0.2">
      <c r="A151" t="s">
        <v>774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7.9645489999999996E-3</v>
      </c>
      <c r="AF151">
        <v>0</v>
      </c>
    </row>
    <row r="152" spans="1:32" x14ac:dyDescent="0.2">
      <c r="A152" t="s">
        <v>775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1.1171797000000001E-2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</row>
    <row r="153" spans="1:32" x14ac:dyDescent="0.2">
      <c r="A153" t="s">
        <v>776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2.4674022E-2</v>
      </c>
    </row>
    <row r="154" spans="1:32" x14ac:dyDescent="0.2">
      <c r="A154" t="s">
        <v>777</v>
      </c>
      <c r="B154">
        <v>0</v>
      </c>
      <c r="C154">
        <v>0</v>
      </c>
      <c r="D154">
        <v>0</v>
      </c>
      <c r="E154">
        <v>5.4595900000000003E-3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</row>
    <row r="155" spans="1:32" x14ac:dyDescent="0.2">
      <c r="A155" t="s">
        <v>778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2.3671013000000001E-2</v>
      </c>
    </row>
    <row r="156" spans="1:32" x14ac:dyDescent="0.2">
      <c r="A156" t="s">
        <v>779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5.6818179999999999E-3</v>
      </c>
      <c r="W156">
        <v>5.4617679999999997E-3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</row>
    <row r="157" spans="1:32" x14ac:dyDescent="0.2">
      <c r="A157" t="s">
        <v>780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1.1610672000000001E-2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</row>
    <row r="158" spans="1:32" x14ac:dyDescent="0.2">
      <c r="A158" t="s">
        <v>781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9.930487E-3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</row>
    <row r="159" spans="1:32" x14ac:dyDescent="0.2">
      <c r="A159" t="s">
        <v>782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9.930487E-3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</row>
    <row r="160" spans="1:32" x14ac:dyDescent="0.2">
      <c r="A160" t="s">
        <v>783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9.6822239999999997E-3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</row>
    <row r="161" spans="1:32" x14ac:dyDescent="0.2">
      <c r="A161" t="s">
        <v>784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9.4339620000000006E-3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</row>
    <row r="162" spans="1:32" x14ac:dyDescent="0.2">
      <c r="A162" t="s">
        <v>785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2.874237E-3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</row>
    <row r="163" spans="1:32" x14ac:dyDescent="0.2">
      <c r="A163" t="s">
        <v>786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9.8814230000000003E-3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</row>
    <row r="164" spans="1:32" x14ac:dyDescent="0.2">
      <c r="A164" t="s">
        <v>787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8.9374380000000007E-3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</row>
    <row r="165" spans="1:32" x14ac:dyDescent="0.2">
      <c r="A165" t="s">
        <v>788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3.7055339999999999E-3</v>
      </c>
      <c r="W165">
        <v>5.4617679999999997E-3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</row>
    <row r="166" spans="1:32" x14ac:dyDescent="0.2">
      <c r="A166" t="s">
        <v>789</v>
      </c>
      <c r="B166">
        <v>4.5479350000000003E-3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</row>
    <row r="167" spans="1:32" x14ac:dyDescent="0.2">
      <c r="A167" t="s">
        <v>790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8.6891759999999998E-3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</row>
    <row r="168" spans="1:32" x14ac:dyDescent="0.2">
      <c r="A168" t="s">
        <v>791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7.1996029999999997E-3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</row>
    <row r="169" spans="1:32" x14ac:dyDescent="0.2">
      <c r="A169" t="s">
        <v>792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6.9513409999999998E-3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</row>
    <row r="170" spans="1:32" x14ac:dyDescent="0.2">
      <c r="A170" t="s">
        <v>793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</row>
    <row r="171" spans="1:32" x14ac:dyDescent="0.2">
      <c r="A171" t="s">
        <v>794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6.2065540000000004E-3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</row>
    <row r="172" spans="1:32" x14ac:dyDescent="0.2">
      <c r="A172" t="s">
        <v>795</v>
      </c>
      <c r="B172">
        <v>0</v>
      </c>
      <c r="C172">
        <v>0</v>
      </c>
      <c r="D172">
        <v>0</v>
      </c>
      <c r="E172">
        <v>3.0430499999999998E-3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</row>
    <row r="173" spans="1:32" x14ac:dyDescent="0.2">
      <c r="A173" t="s">
        <v>796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5.9582919999999996E-3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</row>
    <row r="174" spans="1:32" x14ac:dyDescent="0.2">
      <c r="A174" t="s">
        <v>797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</row>
    <row r="175" spans="1:32" x14ac:dyDescent="0.2">
      <c r="A175" t="s">
        <v>798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</row>
    <row r="176" spans="1:32" x14ac:dyDescent="0.2">
      <c r="A176" t="s">
        <v>799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</row>
    <row r="177" spans="1:32" x14ac:dyDescent="0.2">
      <c r="A177" t="s">
        <v>800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5.4617679999999997E-3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</row>
    <row r="178" spans="1:32" x14ac:dyDescent="0.2">
      <c r="A178" t="s">
        <v>801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1.2036108E-2</v>
      </c>
    </row>
    <row r="179" spans="1:32" x14ac:dyDescent="0.2">
      <c r="A179" t="s">
        <v>802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5.4347830000000003E-3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</row>
    <row r="180" spans="1:32" x14ac:dyDescent="0.2">
      <c r="A180" t="s">
        <v>803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5.1877470000000004E-3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</row>
    <row r="181" spans="1:32" x14ac:dyDescent="0.2">
      <c r="A181" t="s">
        <v>804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</row>
    <row r="182" spans="1:32" x14ac:dyDescent="0.2">
      <c r="A182" t="s">
        <v>805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1.9123269999999999E-3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</row>
    <row r="183" spans="1:32" x14ac:dyDescent="0.2">
      <c r="A183" t="s">
        <v>806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4.4687190000000003E-3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</row>
    <row r="184" spans="1:32" x14ac:dyDescent="0.2">
      <c r="A184" t="s">
        <v>807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4.4687190000000003E-3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</row>
    <row r="185" spans="1:32" x14ac:dyDescent="0.2">
      <c r="A185" t="s">
        <v>808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4.6936759999999999E-3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</row>
    <row r="186" spans="1:32" x14ac:dyDescent="0.2">
      <c r="A186" t="s">
        <v>809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3.7239320000000001E-3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</row>
    <row r="187" spans="1:32" x14ac:dyDescent="0.2">
      <c r="A187" t="s">
        <v>810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7.8234700000000008E-3</v>
      </c>
    </row>
    <row r="188" spans="1:32" x14ac:dyDescent="0.2">
      <c r="A188" t="s">
        <v>811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2.1756869999999999E-3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</row>
    <row r="189" spans="1:32" x14ac:dyDescent="0.2">
      <c r="A189" t="s">
        <v>812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2.3354690000000002E-3</v>
      </c>
      <c r="AF189">
        <v>0</v>
      </c>
    </row>
    <row r="190" spans="1:32" x14ac:dyDescent="0.2">
      <c r="A190" t="s">
        <v>813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1.4970960000000001E-3</v>
      </c>
      <c r="AF190">
        <v>0</v>
      </c>
    </row>
    <row r="191" spans="1:32" x14ac:dyDescent="0.2">
      <c r="A191" t="s">
        <v>814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5.9883799999999997E-4</v>
      </c>
      <c r="AF19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E071C-D46A-DA48-8082-91499D204992}">
  <dimension ref="A1:D56"/>
  <sheetViews>
    <sheetView workbookViewId="0">
      <selection activeCell="N28" sqref="N28"/>
    </sheetView>
  </sheetViews>
  <sheetFormatPr baseColWidth="10" defaultRowHeight="16" x14ac:dyDescent="0.2"/>
  <sheetData>
    <row r="1" spans="1:4" x14ac:dyDescent="0.2">
      <c r="A1" t="s">
        <v>574</v>
      </c>
      <c r="B1" t="s">
        <v>575</v>
      </c>
      <c r="C1" t="s">
        <v>576</v>
      </c>
      <c r="D1" t="s">
        <v>577</v>
      </c>
    </row>
    <row r="2" spans="1:4" x14ac:dyDescent="0.2">
      <c r="A2">
        <v>1</v>
      </c>
      <c r="B2">
        <v>10.312824020000001</v>
      </c>
      <c r="C2" t="s">
        <v>4</v>
      </c>
      <c r="D2" t="s">
        <v>578</v>
      </c>
    </row>
    <row r="3" spans="1:4" x14ac:dyDescent="0.2">
      <c r="A3">
        <v>2</v>
      </c>
      <c r="B3">
        <v>4.3965162790000001</v>
      </c>
      <c r="C3" t="s">
        <v>4</v>
      </c>
      <c r="D3" t="s">
        <v>208</v>
      </c>
    </row>
    <row r="4" spans="1:4" x14ac:dyDescent="0.2">
      <c r="A4">
        <v>3</v>
      </c>
      <c r="B4">
        <v>3.8630384960000002</v>
      </c>
      <c r="C4" t="s">
        <v>4</v>
      </c>
      <c r="D4" t="s">
        <v>579</v>
      </c>
    </row>
    <row r="5" spans="1:4" x14ac:dyDescent="0.2">
      <c r="A5">
        <v>4</v>
      </c>
      <c r="B5">
        <v>3.1599648029999998</v>
      </c>
      <c r="C5" t="s">
        <v>4</v>
      </c>
      <c r="D5" t="s">
        <v>580</v>
      </c>
    </row>
    <row r="6" spans="1:4" x14ac:dyDescent="0.2">
      <c r="A6">
        <v>5</v>
      </c>
      <c r="B6">
        <v>2.7661418950000001</v>
      </c>
      <c r="C6" t="s">
        <v>4</v>
      </c>
      <c r="D6" t="s">
        <v>581</v>
      </c>
    </row>
    <row r="7" spans="1:4" x14ac:dyDescent="0.2">
      <c r="A7">
        <v>6</v>
      </c>
      <c r="B7">
        <v>2.2464876839999999</v>
      </c>
      <c r="C7" t="s">
        <v>4</v>
      </c>
      <c r="D7" t="s">
        <v>582</v>
      </c>
    </row>
    <row r="8" spans="1:4" x14ac:dyDescent="0.2">
      <c r="A8">
        <v>7</v>
      </c>
      <c r="B8">
        <v>2.0959461570000002</v>
      </c>
      <c r="C8" t="s">
        <v>4</v>
      </c>
      <c r="D8" t="s">
        <v>583</v>
      </c>
    </row>
    <row r="9" spans="1:4" x14ac:dyDescent="0.2">
      <c r="A9">
        <v>8</v>
      </c>
      <c r="B9">
        <v>2.0941314040000001</v>
      </c>
      <c r="C9" t="s">
        <v>4</v>
      </c>
      <c r="D9" t="s">
        <v>584</v>
      </c>
    </row>
    <row r="10" spans="1:4" x14ac:dyDescent="0.2">
      <c r="A10">
        <v>1</v>
      </c>
      <c r="B10">
        <v>8.1122072939999992</v>
      </c>
      <c r="C10" t="s">
        <v>75</v>
      </c>
      <c r="D10" t="s">
        <v>578</v>
      </c>
    </row>
    <row r="11" spans="1:4" x14ac:dyDescent="0.2">
      <c r="A11">
        <v>2</v>
      </c>
      <c r="B11">
        <v>4.9940813769999997</v>
      </c>
      <c r="C11" t="s">
        <v>75</v>
      </c>
      <c r="D11" t="s">
        <v>583</v>
      </c>
    </row>
    <row r="12" spans="1:4" x14ac:dyDescent="0.2">
      <c r="A12">
        <v>3</v>
      </c>
      <c r="B12">
        <v>3.187411891</v>
      </c>
      <c r="C12" t="s">
        <v>75</v>
      </c>
      <c r="D12" t="s">
        <v>585</v>
      </c>
    </row>
    <row r="13" spans="1:4" x14ac:dyDescent="0.2">
      <c r="A13">
        <v>4</v>
      </c>
      <c r="B13">
        <v>3.092495918</v>
      </c>
      <c r="C13" t="s">
        <v>75</v>
      </c>
      <c r="D13" t="s">
        <v>586</v>
      </c>
    </row>
    <row r="14" spans="1:4" x14ac:dyDescent="0.2">
      <c r="A14">
        <v>5</v>
      </c>
      <c r="B14">
        <v>3.0185357060000002</v>
      </c>
      <c r="C14" t="s">
        <v>75</v>
      </c>
      <c r="D14" t="s">
        <v>208</v>
      </c>
    </row>
    <row r="15" spans="1:4" x14ac:dyDescent="0.2">
      <c r="A15">
        <v>6</v>
      </c>
      <c r="B15">
        <v>2.7582523380000001</v>
      </c>
      <c r="C15" t="s">
        <v>75</v>
      </c>
      <c r="D15" t="s">
        <v>579</v>
      </c>
    </row>
    <row r="16" spans="1:4" x14ac:dyDescent="0.2">
      <c r="A16">
        <v>7</v>
      </c>
      <c r="B16">
        <v>2.7247420849999999</v>
      </c>
      <c r="C16" t="s">
        <v>75</v>
      </c>
      <c r="D16" t="s">
        <v>587</v>
      </c>
    </row>
    <row r="17" spans="1:4" x14ac:dyDescent="0.2">
      <c r="A17">
        <v>8</v>
      </c>
      <c r="B17">
        <v>2.6652853799999998</v>
      </c>
      <c r="C17" t="s">
        <v>75</v>
      </c>
      <c r="D17" t="s">
        <v>580</v>
      </c>
    </row>
    <row r="18" spans="1:4" x14ac:dyDescent="0.2">
      <c r="A18">
        <v>9</v>
      </c>
      <c r="B18">
        <v>2.5217766949999998</v>
      </c>
      <c r="C18" t="s">
        <v>75</v>
      </c>
      <c r="D18" t="s">
        <v>586</v>
      </c>
    </row>
    <row r="19" spans="1:4" x14ac:dyDescent="0.2">
      <c r="A19">
        <v>10</v>
      </c>
      <c r="B19">
        <v>2.5090740989999998</v>
      </c>
      <c r="C19" t="s">
        <v>75</v>
      </c>
      <c r="D19" t="s">
        <v>582</v>
      </c>
    </row>
    <row r="20" spans="1:4" x14ac:dyDescent="0.2">
      <c r="A20">
        <v>11</v>
      </c>
      <c r="B20">
        <v>2.1996271529999998</v>
      </c>
      <c r="C20" t="s">
        <v>75</v>
      </c>
      <c r="D20" t="s">
        <v>222</v>
      </c>
    </row>
    <row r="21" spans="1:4" x14ac:dyDescent="0.2">
      <c r="A21">
        <v>12</v>
      </c>
      <c r="B21">
        <v>2.1524754310000001</v>
      </c>
      <c r="C21" t="s">
        <v>75</v>
      </c>
      <c r="D21" t="s">
        <v>587</v>
      </c>
    </row>
    <row r="22" spans="1:4" x14ac:dyDescent="0.2">
      <c r="A22">
        <v>1</v>
      </c>
      <c r="B22">
        <v>10.312824020000001</v>
      </c>
      <c r="C22" t="s">
        <v>58</v>
      </c>
      <c r="D22" t="s">
        <v>578</v>
      </c>
    </row>
    <row r="23" spans="1:4" x14ac:dyDescent="0.2">
      <c r="A23">
        <v>2</v>
      </c>
      <c r="B23">
        <v>4.3965162790000001</v>
      </c>
      <c r="C23" t="s">
        <v>58</v>
      </c>
      <c r="D23" t="s">
        <v>208</v>
      </c>
    </row>
    <row r="24" spans="1:4" x14ac:dyDescent="0.2">
      <c r="A24">
        <v>3</v>
      </c>
      <c r="B24">
        <v>3.8630384960000002</v>
      </c>
      <c r="C24" t="s">
        <v>58</v>
      </c>
      <c r="D24" t="s">
        <v>579</v>
      </c>
    </row>
    <row r="25" spans="1:4" x14ac:dyDescent="0.2">
      <c r="A25">
        <v>4</v>
      </c>
      <c r="B25">
        <v>3.1599648029999998</v>
      </c>
      <c r="C25" t="s">
        <v>58</v>
      </c>
      <c r="D25" t="s">
        <v>580</v>
      </c>
    </row>
    <row r="26" spans="1:4" x14ac:dyDescent="0.2">
      <c r="A26">
        <v>5</v>
      </c>
      <c r="B26">
        <v>2.7661418950000001</v>
      </c>
      <c r="C26" t="s">
        <v>58</v>
      </c>
      <c r="D26" t="s">
        <v>581</v>
      </c>
    </row>
    <row r="27" spans="1:4" x14ac:dyDescent="0.2">
      <c r="A27">
        <v>6</v>
      </c>
      <c r="B27">
        <v>2.2464876839999999</v>
      </c>
      <c r="C27" t="s">
        <v>58</v>
      </c>
      <c r="D27" t="s">
        <v>582</v>
      </c>
    </row>
    <row r="28" spans="1:4" x14ac:dyDescent="0.2">
      <c r="A28">
        <v>7</v>
      </c>
      <c r="B28">
        <v>2.0959461570000002</v>
      </c>
      <c r="C28" t="s">
        <v>58</v>
      </c>
      <c r="D28" t="s">
        <v>583</v>
      </c>
    </row>
    <row r="29" spans="1:4" x14ac:dyDescent="0.2">
      <c r="A29">
        <v>8</v>
      </c>
      <c r="B29">
        <v>2.0941314040000001</v>
      </c>
      <c r="C29" t="s">
        <v>58</v>
      </c>
      <c r="D29" t="s">
        <v>584</v>
      </c>
    </row>
    <row r="30" spans="1:4" x14ac:dyDescent="0.2">
      <c r="A30">
        <v>1</v>
      </c>
      <c r="B30">
        <v>7.8664110889999996</v>
      </c>
      <c r="C30" t="s">
        <v>588</v>
      </c>
      <c r="D30" t="s">
        <v>578</v>
      </c>
    </row>
    <row r="31" spans="1:4" x14ac:dyDescent="0.2">
      <c r="A31">
        <v>2</v>
      </c>
      <c r="B31">
        <v>4.6153142100000002</v>
      </c>
      <c r="C31" t="s">
        <v>588</v>
      </c>
      <c r="D31" t="s">
        <v>582</v>
      </c>
    </row>
    <row r="32" spans="1:4" x14ac:dyDescent="0.2">
      <c r="A32">
        <v>3</v>
      </c>
      <c r="B32">
        <v>3.8140084330000001</v>
      </c>
      <c r="C32" t="s">
        <v>588</v>
      </c>
      <c r="D32" t="s">
        <v>579</v>
      </c>
    </row>
    <row r="33" spans="1:4" x14ac:dyDescent="0.2">
      <c r="A33">
        <v>4</v>
      </c>
      <c r="B33">
        <v>3.604041826</v>
      </c>
      <c r="C33" t="s">
        <v>588</v>
      </c>
      <c r="D33" t="s">
        <v>580</v>
      </c>
    </row>
    <row r="34" spans="1:4" x14ac:dyDescent="0.2">
      <c r="A34">
        <v>5</v>
      </c>
      <c r="B34">
        <v>2.9731759109999998</v>
      </c>
      <c r="C34" t="s">
        <v>588</v>
      </c>
      <c r="D34" t="s">
        <v>208</v>
      </c>
    </row>
    <row r="35" spans="1:4" x14ac:dyDescent="0.2">
      <c r="A35">
        <v>6</v>
      </c>
      <c r="B35">
        <v>2.821299797</v>
      </c>
      <c r="C35" t="s">
        <v>588</v>
      </c>
      <c r="D35" t="s">
        <v>581</v>
      </c>
    </row>
    <row r="36" spans="1:4" x14ac:dyDescent="0.2">
      <c r="A36">
        <v>7</v>
      </c>
      <c r="B36">
        <v>2.7439143010000002</v>
      </c>
      <c r="C36" t="s">
        <v>588</v>
      </c>
      <c r="D36" t="s">
        <v>589</v>
      </c>
    </row>
    <row r="37" spans="1:4" x14ac:dyDescent="0.2">
      <c r="A37">
        <v>8</v>
      </c>
      <c r="B37">
        <v>2.613218163</v>
      </c>
      <c r="C37" t="s">
        <v>588</v>
      </c>
      <c r="D37" t="s">
        <v>583</v>
      </c>
    </row>
    <row r="38" spans="1:4" x14ac:dyDescent="0.2">
      <c r="A38">
        <v>9</v>
      </c>
      <c r="B38">
        <v>2.383230728</v>
      </c>
      <c r="C38" t="s">
        <v>588</v>
      </c>
      <c r="D38" t="s">
        <v>590</v>
      </c>
    </row>
    <row r="39" spans="1:4" x14ac:dyDescent="0.2">
      <c r="A39">
        <v>10</v>
      </c>
      <c r="B39">
        <v>2.0410396999999998</v>
      </c>
      <c r="C39" t="s">
        <v>588</v>
      </c>
      <c r="D39" t="s">
        <v>591</v>
      </c>
    </row>
    <row r="40" spans="1:4" x14ac:dyDescent="0.2">
      <c r="A40">
        <v>1</v>
      </c>
      <c r="B40">
        <v>9.8374678039999992</v>
      </c>
      <c r="C40" t="s">
        <v>21</v>
      </c>
      <c r="D40" t="s">
        <v>578</v>
      </c>
    </row>
    <row r="41" spans="1:4" x14ac:dyDescent="0.2">
      <c r="A41">
        <v>2</v>
      </c>
      <c r="B41">
        <v>5.3359314099999997</v>
      </c>
      <c r="C41" t="s">
        <v>21</v>
      </c>
      <c r="D41" t="s">
        <v>208</v>
      </c>
    </row>
    <row r="42" spans="1:4" x14ac:dyDescent="0.2">
      <c r="A42">
        <v>3</v>
      </c>
      <c r="B42">
        <v>3.9399636849999999</v>
      </c>
      <c r="C42" t="s">
        <v>21</v>
      </c>
      <c r="D42" t="s">
        <v>580</v>
      </c>
    </row>
    <row r="43" spans="1:4" x14ac:dyDescent="0.2">
      <c r="A43">
        <v>4</v>
      </c>
      <c r="B43">
        <v>2.9128046840000001</v>
      </c>
      <c r="C43" t="s">
        <v>21</v>
      </c>
      <c r="D43" t="s">
        <v>579</v>
      </c>
    </row>
    <row r="44" spans="1:4" x14ac:dyDescent="0.2">
      <c r="A44">
        <v>5</v>
      </c>
      <c r="B44">
        <v>2.698334698</v>
      </c>
      <c r="C44" t="s">
        <v>21</v>
      </c>
      <c r="D44" t="s">
        <v>584</v>
      </c>
    </row>
    <row r="45" spans="1:4" x14ac:dyDescent="0.2">
      <c r="A45">
        <v>6</v>
      </c>
      <c r="B45">
        <v>2.3601217299999999</v>
      </c>
      <c r="C45" t="s">
        <v>21</v>
      </c>
      <c r="D45" t="s">
        <v>582</v>
      </c>
    </row>
    <row r="46" spans="1:4" x14ac:dyDescent="0.2">
      <c r="A46">
        <v>1</v>
      </c>
      <c r="B46">
        <v>8.8616779099999992</v>
      </c>
      <c r="C46" t="s">
        <v>592</v>
      </c>
      <c r="D46" t="s">
        <v>578</v>
      </c>
    </row>
    <row r="47" spans="1:4" x14ac:dyDescent="0.2">
      <c r="A47">
        <v>2</v>
      </c>
      <c r="B47">
        <v>3.969068332</v>
      </c>
      <c r="C47" t="s">
        <v>592</v>
      </c>
      <c r="D47" t="s">
        <v>582</v>
      </c>
    </row>
    <row r="48" spans="1:4" x14ac:dyDescent="0.2">
      <c r="A48">
        <v>3</v>
      </c>
      <c r="B48">
        <v>3.2438872179999998</v>
      </c>
      <c r="C48" t="s">
        <v>592</v>
      </c>
      <c r="D48" t="s">
        <v>580</v>
      </c>
    </row>
    <row r="49" spans="1:4" x14ac:dyDescent="0.2">
      <c r="A49">
        <v>4</v>
      </c>
      <c r="B49">
        <v>3.1231898610000002</v>
      </c>
      <c r="C49" t="s">
        <v>592</v>
      </c>
      <c r="D49" t="s">
        <v>589</v>
      </c>
    </row>
    <row r="50" spans="1:4" x14ac:dyDescent="0.2">
      <c r="A50">
        <v>5</v>
      </c>
      <c r="B50">
        <v>2.939402436</v>
      </c>
      <c r="C50" t="s">
        <v>592</v>
      </c>
      <c r="D50" t="s">
        <v>208</v>
      </c>
    </row>
    <row r="51" spans="1:4" x14ac:dyDescent="0.2">
      <c r="A51">
        <v>6</v>
      </c>
      <c r="B51">
        <v>2.8550335840000001</v>
      </c>
      <c r="C51" t="s">
        <v>592</v>
      </c>
      <c r="D51" t="s">
        <v>584</v>
      </c>
    </row>
    <row r="52" spans="1:4" x14ac:dyDescent="0.2">
      <c r="A52">
        <v>7</v>
      </c>
      <c r="B52">
        <v>2.3231609290000002</v>
      </c>
      <c r="C52" t="s">
        <v>592</v>
      </c>
      <c r="D52" t="s">
        <v>591</v>
      </c>
    </row>
    <row r="53" spans="1:4" x14ac:dyDescent="0.2">
      <c r="A53">
        <v>8</v>
      </c>
      <c r="B53">
        <v>2.2014618179999998</v>
      </c>
      <c r="C53" t="s">
        <v>592</v>
      </c>
      <c r="D53" t="s">
        <v>579</v>
      </c>
    </row>
    <row r="54" spans="1:4" x14ac:dyDescent="0.2">
      <c r="A54">
        <v>9</v>
      </c>
      <c r="B54">
        <v>2.1695694099999998</v>
      </c>
      <c r="C54" t="s">
        <v>592</v>
      </c>
      <c r="D54" t="s">
        <v>586</v>
      </c>
    </row>
    <row r="55" spans="1:4" x14ac:dyDescent="0.2">
      <c r="A55">
        <v>10</v>
      </c>
      <c r="B55">
        <v>2.0750175579999999</v>
      </c>
      <c r="C55" t="s">
        <v>592</v>
      </c>
      <c r="D55" t="s">
        <v>585</v>
      </c>
    </row>
    <row r="56" spans="1:4" x14ac:dyDescent="0.2">
      <c r="A56">
        <v>11</v>
      </c>
      <c r="B56">
        <v>2.0441589690000002</v>
      </c>
      <c r="C56" t="s">
        <v>592</v>
      </c>
      <c r="D56" t="s">
        <v>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 1</vt:lpstr>
      <vt:lpstr>Tab 2</vt:lpstr>
      <vt:lpstr>Tab 3 </vt:lpstr>
      <vt:lpstr>Tab 4</vt:lpstr>
      <vt:lpstr>Tab 5</vt:lpstr>
      <vt:lpstr>Tab 6 </vt:lpstr>
      <vt:lpstr>Tab 7</vt:lpstr>
      <vt:lpstr>Tab 8</vt:lpstr>
      <vt:lpstr>Tab 9</vt:lpstr>
      <vt:lpstr>Tab 10</vt:lpstr>
      <vt:lpstr>Tab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2017-07-21T22:48:51Z</dcterms:created>
  <dcterms:modified xsi:type="dcterms:W3CDTF">2020-09-16T02:24:04Z</dcterms:modified>
</cp:coreProperties>
</file>