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mikaylaborton/Documents/Borton/Dissertation/"/>
    </mc:Choice>
  </mc:AlternateContent>
  <xr:revisionPtr revIDLastSave="0" documentId="13_ncr:1_{75A1DACF-52BF-5D49-BEF9-35825556DA76}" xr6:coauthVersionLast="45" xr6:coauthVersionMax="45" xr10:uidLastSave="{00000000-0000-0000-0000-000000000000}"/>
  <bookViews>
    <workbookView xWindow="2760" yWindow="460" windowWidth="28800" windowHeight="17460" tabRatio="500" activeTab="3" xr2:uid="{00000000-000D-0000-FFFF-FFFF00000000}"/>
  </bookViews>
  <sheets>
    <sheet name="Tab 1" sheetId="1" r:id="rId1"/>
    <sheet name="Tab 2" sheetId="2" r:id="rId2"/>
    <sheet name="Tab 3" sheetId="3" r:id="rId3"/>
    <sheet name="Tab 4" sheetId="9" r:id="rId4"/>
    <sheet name="Tab 5" sheetId="8" r:id="rId5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9" i="1" l="1"/>
  <c r="L30" i="1"/>
  <c r="L34" i="1"/>
  <c r="L37" i="1"/>
  <c r="L38" i="1"/>
  <c r="L41" i="1"/>
  <c r="L42" i="1"/>
  <c r="L43" i="1"/>
  <c r="L44" i="1"/>
  <c r="L45" i="1"/>
  <c r="L46" i="1"/>
  <c r="L47" i="1"/>
  <c r="L48" i="1"/>
  <c r="L49" i="1"/>
  <c r="L50" i="1"/>
  <c r="L51" i="1"/>
  <c r="L3" i="1"/>
  <c r="L4" i="1"/>
  <c r="L5" i="1"/>
  <c r="L6" i="1"/>
  <c r="L7" i="1"/>
  <c r="L8" i="1"/>
  <c r="L10" i="1"/>
  <c r="L12" i="1"/>
  <c r="L15" i="1"/>
  <c r="L17" i="1"/>
  <c r="L18" i="1"/>
  <c r="L19" i="1"/>
  <c r="L20" i="1"/>
  <c r="L21" i="1"/>
  <c r="L22" i="1"/>
  <c r="L23" i="1"/>
  <c r="L2" i="1"/>
</calcChain>
</file>

<file path=xl/sharedStrings.xml><?xml version="1.0" encoding="utf-8"?>
<sst xmlns="http://schemas.openxmlformats.org/spreadsheetml/2006/main" count="401" uniqueCount="145">
  <si>
    <t>Sample</t>
  </si>
  <si>
    <t>Well</t>
  </si>
  <si>
    <t>Location</t>
  </si>
  <si>
    <t>Formation</t>
  </si>
  <si>
    <t xml:space="preserve">Percent Reads Mapped </t>
  </si>
  <si>
    <t>Marcellus1_328</t>
  </si>
  <si>
    <t>Marcellus</t>
  </si>
  <si>
    <t>Marcellus1_7</t>
  </si>
  <si>
    <t>Marcellus1_82</t>
  </si>
  <si>
    <t>Marcellus1_0</t>
  </si>
  <si>
    <t>Marcellus1_13</t>
  </si>
  <si>
    <t>STACK1_105</t>
  </si>
  <si>
    <t>STACK1</t>
  </si>
  <si>
    <t>Oklahoma</t>
  </si>
  <si>
    <t>STACK</t>
  </si>
  <si>
    <t>Days post hydraulic fracturing</t>
  </si>
  <si>
    <t>Marcellus1</t>
  </si>
  <si>
    <t>Marcellus4</t>
  </si>
  <si>
    <t>Marcellus5</t>
  </si>
  <si>
    <t>Pennsylvania</t>
  </si>
  <si>
    <t>STACK2</t>
  </si>
  <si>
    <t>STACK2_158</t>
  </si>
  <si>
    <t>STACK3</t>
  </si>
  <si>
    <t>STACK3_141</t>
  </si>
  <si>
    <t>STACK3_183</t>
  </si>
  <si>
    <t>STACK3_225</t>
  </si>
  <si>
    <t>West Virginia</t>
  </si>
  <si>
    <t>Marcellus4_142</t>
  </si>
  <si>
    <t>Marcellus4_303</t>
  </si>
  <si>
    <t>Marcellus5_103</t>
  </si>
  <si>
    <t>Marcellus5_118</t>
  </si>
  <si>
    <t>Marcellus5_152</t>
  </si>
  <si>
    <t>Marcellus5_250</t>
  </si>
  <si>
    <t>Marcellus5_313</t>
  </si>
  <si>
    <t>Marcellus4_403</t>
  </si>
  <si>
    <t>Marcellus4_79</t>
  </si>
  <si>
    <t>Marcellus4_93</t>
  </si>
  <si>
    <t>Marcellus4_460</t>
  </si>
  <si>
    <t>Marcellus4_488</t>
  </si>
  <si>
    <t>Marcellus4_205</t>
  </si>
  <si>
    <t>Marcellus4_25</t>
  </si>
  <si>
    <t>Marcellus4_34</t>
  </si>
  <si>
    <t>Marcellus4_36</t>
  </si>
  <si>
    <t>Marcellus5_46</t>
  </si>
  <si>
    <t>Utica2</t>
  </si>
  <si>
    <t>Ohio</t>
  </si>
  <si>
    <t>Utica</t>
  </si>
  <si>
    <t>Utica3</t>
  </si>
  <si>
    <t>Chloride (g/L</t>
  </si>
  <si>
    <t>Trimethylamine</t>
  </si>
  <si>
    <t xml:space="preserve">Dimethylamine </t>
  </si>
  <si>
    <t>Monomethylamine</t>
  </si>
  <si>
    <t>Methanol</t>
  </si>
  <si>
    <t>N/A</t>
  </si>
  <si>
    <t>Total Mh. Substrate</t>
  </si>
  <si>
    <t>Utica2_0</t>
  </si>
  <si>
    <t>Utica2_105</t>
  </si>
  <si>
    <t>Utica2_112</t>
  </si>
  <si>
    <t>Utica2_126</t>
  </si>
  <si>
    <t>Utica2_140</t>
  </si>
  <si>
    <t>Utica2_154</t>
  </si>
  <si>
    <t>Utica2_175</t>
  </si>
  <si>
    <t>Utica2_204</t>
  </si>
  <si>
    <t>Utica2_302</t>
  </si>
  <si>
    <t>Utica2_86</t>
  </si>
  <si>
    <t>Utica2_87</t>
  </si>
  <si>
    <t>Utica2_88</t>
  </si>
  <si>
    <t>Utica2_94</t>
  </si>
  <si>
    <t>Utica2_96</t>
  </si>
  <si>
    <t>Utica2_98</t>
  </si>
  <si>
    <t>Utica3_0</t>
  </si>
  <si>
    <t>Utica3_1</t>
  </si>
  <si>
    <t>Utica3_122</t>
  </si>
  <si>
    <t>Utica3_17</t>
  </si>
  <si>
    <t>Utica3_23</t>
  </si>
  <si>
    <t>Utica3_59</t>
  </si>
  <si>
    <t>Utica3_87</t>
  </si>
  <si>
    <t>Utica3_9</t>
  </si>
  <si>
    <t>WG1-MB_pb_CRISPR_2</t>
  </si>
  <si>
    <t>WG1-DM_CRISPR_1</t>
  </si>
  <si>
    <t>2-U2L_CRISPR_1</t>
  </si>
  <si>
    <t>WG1-MB_pb_CRISPR_5</t>
  </si>
  <si>
    <t>WG1-DM_CRISPR_3</t>
  </si>
  <si>
    <t>euhalobius_10369_CRISPR_2</t>
  </si>
  <si>
    <t>WG1-DM_CRISPR_4</t>
  </si>
  <si>
    <t>WG1-MB_pb_CRISPR_4</t>
  </si>
  <si>
    <t>2-U2L_CRISPR_2</t>
  </si>
  <si>
    <t>4-M4_CRISPR_3</t>
  </si>
  <si>
    <t>euhalobius_10369_CRISPR_3</t>
  </si>
  <si>
    <t>1-M1_CRISPR_3</t>
  </si>
  <si>
    <t>DAL1_CRISPR_1</t>
  </si>
  <si>
    <t>DAL1_CRISPR_4</t>
  </si>
  <si>
    <t></t>
  </si>
  <si>
    <t>DAL1_CRISPR_4 (con't)</t>
  </si>
  <si>
    <t>3-U2_CRISPR_1</t>
  </si>
  <si>
    <t>WG1-MB_pb_CRISPR_3</t>
  </si>
  <si>
    <t>WG1-DM_CRISPR_2</t>
  </si>
  <si>
    <t>WG1-DM_CRISPR_2 (con't)</t>
  </si>
  <si>
    <t>2-U2L_CRISPR_3</t>
  </si>
  <si>
    <t>WG1-MB_pb_CRISPR_1</t>
  </si>
  <si>
    <t>2-U2L_CRISPR_3 (con't)</t>
  </si>
  <si>
    <t>WG1-MB_pb_CRISPR_1 (con't)</t>
  </si>
  <si>
    <t>1-M1_CRISPR_1</t>
  </si>
  <si>
    <t>DAL1_CRISPR_2</t>
  </si>
  <si>
    <t>DAL1_CRISPR_3</t>
  </si>
  <si>
    <t>4-M4_CRISPR_1</t>
  </si>
  <si>
    <t>1-M1_CRISPR_4</t>
  </si>
  <si>
    <t>4-M4_CRISPR_2</t>
  </si>
  <si>
    <t>portucalensis_FDF1_CRISPR_1</t>
  </si>
  <si>
    <t>euhalobius_10369_CRISPR_1</t>
  </si>
  <si>
    <t>euhalobius_10369_CRISPR_1(con't)</t>
  </si>
  <si>
    <r>
      <t>Sequence comparisons of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CRISPR-Cas arrays from </t>
    </r>
    <r>
      <rPr>
        <i/>
        <sz val="12"/>
        <color rgb="FF000000"/>
        <rFont val="Times New Roman"/>
        <family val="1"/>
      </rPr>
      <t>Methanohalophilus</t>
    </r>
    <r>
      <rPr>
        <sz val="12"/>
        <color rgb="FF000000"/>
        <rFont val="Times New Roman"/>
        <family val="1"/>
      </rPr>
      <t xml:space="preserve"> isolates highlight strain level microdiversity, with spacer sequences in an array denoted by a box (white boxes are unique to that genome and green boxes are identical matches shared between genomes). CRISPR-Cas arrays ar labeled along in the leftmost column, with the number coming after CRISPR denoting the CRISPR count for that genome. Arrows denote continuation of CRISPR-Cas arrays for long arrays (for ease of reading). </t>
    </r>
  </si>
  <si>
    <t>Genome name</t>
  </si>
  <si>
    <t>Source Environment</t>
  </si>
  <si>
    <t>CRISPR-Cas system</t>
  </si>
  <si>
    <t>CRISPR-Cas type</t>
  </si>
  <si>
    <t># CRISPR arrays</t>
  </si>
  <si>
    <t># of spacers</t>
  </si>
  <si>
    <t># of shared spacers</t>
  </si>
  <si>
    <t># of spacers with viral links</t>
  </si>
  <si>
    <t>Methanohalophilus sp. WG1-MB_pb</t>
  </si>
  <si>
    <t>HF shale, OH, USA (Utica)</t>
  </si>
  <si>
    <t>Y</t>
  </si>
  <si>
    <t>I-A</t>
  </si>
  <si>
    <t>Methanohalophilus euhalobius DSMZ 10369</t>
  </si>
  <si>
    <t>Bonduzhkoe oil field, Russia</t>
  </si>
  <si>
    <t>Methanohalophilus sp. 2-U2L</t>
  </si>
  <si>
    <t>Methanohalophilus sp. DAL1</t>
  </si>
  <si>
    <t>HF shale, PA, USA (Marcellus)</t>
  </si>
  <si>
    <t>I-D</t>
  </si>
  <si>
    <t>Methanohalophilus sp. WG1-DM</t>
  </si>
  <si>
    <t>ambiguous</t>
  </si>
  <si>
    <t>Methanohalophilus sp. 1-M1</t>
  </si>
  <si>
    <t>III</t>
  </si>
  <si>
    <t>Methanohalophilus sp. 4-M4</t>
  </si>
  <si>
    <t>HF shale, WV, USA (Marcellus)</t>
  </si>
  <si>
    <t>Methanohalophilus portucalensis FDF-1</t>
  </si>
  <si>
    <t>Salt pan, Portugal</t>
  </si>
  <si>
    <t>Methanohalophilus sp. 3-U2</t>
  </si>
  <si>
    <t>Methanohalophilus halophilus Z-7982 DSM 3094</t>
  </si>
  <si>
    <t>Microbial mat, Shark Bay, Australia</t>
  </si>
  <si>
    <t>N</t>
  </si>
  <si>
    <t>na</t>
  </si>
  <si>
    <r>
      <t>Methanohalophilus mahii SLP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DSM 5219</t>
    </r>
  </si>
  <si>
    <t>Great Salt Lake, UT,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</si>
</sst>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Helvetica"/>
      <family val="2"/>
    </font>
    <font>
      <b/>
      <i/>
      <sz val="10"/>
      <color rgb="FFFF0000"/>
      <name val="Helvetica"/>
      <family val="2"/>
    </font>
    <font>
      <sz val="14"/>
      <color rgb="FF000000"/>
      <name val="Helvetica"/>
      <family val="2"/>
    </font>
    <font>
      <sz val="12"/>
      <color rgb="FF000000"/>
      <name val="Helvetica"/>
      <family val="2"/>
    </font>
    <font>
      <sz val="12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0"/>
      <color rgb="FF000000"/>
      <name val="Calibri"/>
      <family val="2"/>
    </font>
    <font>
      <sz val="16"/>
      <color rgb="FF000000"/>
      <name val="Wingdings"/>
      <charset val="2"/>
    </font>
    <font>
      <vertAlign val="superscript"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7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1" fontId="0" fillId="0" borderId="0" xfId="0" applyNumberFormat="1" applyFont="1" applyAlignment="1">
      <alignment horizontal="center"/>
    </xf>
    <xf numFmtId="1" fontId="2" fillId="0" borderId="0" xfId="6" applyNumberFormat="1" applyFont="1" applyFill="1" applyAlignment="1">
      <alignment horizontal="center"/>
    </xf>
    <xf numFmtId="1" fontId="2" fillId="0" borderId="0" xfId="6" applyNumberFormat="1" applyFont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0" xfId="1" applyNumberFormat="1" applyFont="1" applyFill="1" applyAlignment="1">
      <alignment horizontal="center"/>
    </xf>
    <xf numFmtId="164" fontId="0" fillId="0" borderId="0" xfId="0" applyNumberFormat="1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5" fillId="0" borderId="0" xfId="0" applyFont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8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</cellXfs>
  <cellStyles count="7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 xr:uid="{00000000-0005-0000-0000-000005000000}"/>
    <cellStyle name="Normal 7 2" xfId="6" xr:uid="{00000000-0005-0000-0000-000006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workbookViewId="0">
      <selection activeCell="M2" sqref="M2"/>
    </sheetView>
  </sheetViews>
  <sheetFormatPr baseColWidth="10" defaultRowHeight="16"/>
  <cols>
    <col min="1" max="1" width="22.1640625" customWidth="1"/>
    <col min="2" max="2" width="23.83203125" style="2" customWidth="1"/>
    <col min="3" max="3" width="13.83203125" style="2" customWidth="1"/>
    <col min="4" max="4" width="11.6640625" customWidth="1"/>
    <col min="5" max="5" width="26.33203125" customWidth="1"/>
    <col min="6" max="6" width="15.33203125" customWidth="1"/>
    <col min="8" max="8" width="16.1640625" customWidth="1"/>
    <col min="9" max="10" width="16.5" customWidth="1"/>
    <col min="12" max="12" width="17.83203125" customWidth="1"/>
  </cols>
  <sheetData>
    <row r="1" spans="1:12" s="3" customFormat="1">
      <c r="A1" s="3" t="s">
        <v>0</v>
      </c>
      <c r="B1" s="4" t="s">
        <v>4</v>
      </c>
      <c r="C1" s="4" t="s">
        <v>48</v>
      </c>
      <c r="D1" s="4" t="s">
        <v>1</v>
      </c>
      <c r="E1" s="4" t="s">
        <v>15</v>
      </c>
      <c r="F1" s="4" t="s">
        <v>2</v>
      </c>
      <c r="G1" s="4" t="s">
        <v>3</v>
      </c>
      <c r="H1" s="4" t="s">
        <v>49</v>
      </c>
      <c r="I1" s="4" t="s">
        <v>50</v>
      </c>
      <c r="J1" s="4" t="s">
        <v>51</v>
      </c>
      <c r="K1" s="4" t="s">
        <v>52</v>
      </c>
      <c r="L1" s="3" t="s">
        <v>54</v>
      </c>
    </row>
    <row r="2" spans="1:12">
      <c r="A2" t="s">
        <v>9</v>
      </c>
      <c r="B2" s="10">
        <v>6.4345547985199996E-4</v>
      </c>
      <c r="C2" s="5">
        <v>15434</v>
      </c>
      <c r="D2" s="10" t="s">
        <v>16</v>
      </c>
      <c r="E2" s="10">
        <v>0</v>
      </c>
      <c r="F2" s="10" t="s">
        <v>19</v>
      </c>
      <c r="G2" s="10" t="s">
        <v>6</v>
      </c>
      <c r="H2" s="10">
        <v>0</v>
      </c>
      <c r="I2" s="11">
        <v>4.1070000000000002</v>
      </c>
      <c r="J2" s="11">
        <v>1256.4090000000001</v>
      </c>
      <c r="K2" s="11">
        <v>331.27949999999998</v>
      </c>
      <c r="L2" s="10">
        <f t="shared" ref="L2:L8" si="0">SUM(H2:K2)</f>
        <v>1591.7955000000002</v>
      </c>
    </row>
    <row r="3" spans="1:12">
      <c r="A3" t="s">
        <v>10</v>
      </c>
      <c r="B3" s="10">
        <v>4.8529600030999997E-6</v>
      </c>
      <c r="C3" s="5">
        <v>61435</v>
      </c>
      <c r="D3" s="10" t="s">
        <v>16</v>
      </c>
      <c r="E3" s="10">
        <v>13</v>
      </c>
      <c r="F3" s="10" t="s">
        <v>19</v>
      </c>
      <c r="G3" s="10" t="s">
        <v>6</v>
      </c>
      <c r="H3" s="10">
        <v>0</v>
      </c>
      <c r="I3" s="11">
        <v>1.4</v>
      </c>
      <c r="J3" s="11">
        <v>417.97050000000002</v>
      </c>
      <c r="K3" s="11">
        <v>219.78</v>
      </c>
      <c r="L3" s="10">
        <f t="shared" si="0"/>
        <v>639.15049999999997</v>
      </c>
    </row>
    <row r="4" spans="1:12">
      <c r="A4" t="s">
        <v>5</v>
      </c>
      <c r="B4" s="10">
        <v>2.9819538097699998</v>
      </c>
      <c r="C4" s="5">
        <v>95100</v>
      </c>
      <c r="D4" s="10" t="s">
        <v>16</v>
      </c>
      <c r="E4" s="10">
        <v>328</v>
      </c>
      <c r="F4" s="10" t="s">
        <v>19</v>
      </c>
      <c r="G4" s="10" t="s">
        <v>6</v>
      </c>
      <c r="H4" s="10">
        <v>0</v>
      </c>
      <c r="I4" s="11">
        <v>0.38850000000000001</v>
      </c>
      <c r="J4" s="11">
        <v>36.741</v>
      </c>
      <c r="K4" s="11">
        <v>48.728999999999999</v>
      </c>
      <c r="L4" s="10">
        <f t="shared" si="0"/>
        <v>85.858499999999992</v>
      </c>
    </row>
    <row r="5" spans="1:12">
      <c r="A5" t="s">
        <v>7</v>
      </c>
      <c r="B5" s="10">
        <v>7.6276033200800004E-6</v>
      </c>
      <c r="C5" s="5">
        <v>40522</v>
      </c>
      <c r="D5" s="10" t="s">
        <v>16</v>
      </c>
      <c r="E5" s="10">
        <v>7</v>
      </c>
      <c r="F5" s="10" t="s">
        <v>19</v>
      </c>
      <c r="G5" s="10" t="s">
        <v>6</v>
      </c>
      <c r="H5" s="10">
        <v>0</v>
      </c>
      <c r="I5" s="11">
        <v>1.554</v>
      </c>
      <c r="J5" s="11">
        <v>431.29050000000001</v>
      </c>
      <c r="K5" s="11">
        <v>292.15199999999999</v>
      </c>
      <c r="L5" s="10">
        <f t="shared" si="0"/>
        <v>724.99649999999997</v>
      </c>
    </row>
    <row r="6" spans="1:12">
      <c r="A6" t="s">
        <v>8</v>
      </c>
      <c r="B6" s="10">
        <v>1.02256307347E-2</v>
      </c>
      <c r="C6" s="5">
        <v>92018</v>
      </c>
      <c r="D6" s="10" t="s">
        <v>16</v>
      </c>
      <c r="E6" s="10">
        <v>82</v>
      </c>
      <c r="F6" s="10" t="s">
        <v>19</v>
      </c>
      <c r="G6" s="10" t="s">
        <v>6</v>
      </c>
      <c r="H6" s="10">
        <v>0</v>
      </c>
      <c r="I6" s="11">
        <v>1.1000000000000001</v>
      </c>
      <c r="J6" s="11">
        <v>301.64249999999998</v>
      </c>
      <c r="K6" s="11">
        <v>133.977</v>
      </c>
      <c r="L6" s="10">
        <f t="shared" si="0"/>
        <v>436.71950000000004</v>
      </c>
    </row>
    <row r="7" spans="1:12">
      <c r="A7" s="1" t="s">
        <v>27</v>
      </c>
      <c r="B7" s="10">
        <v>3.50400418523E-3</v>
      </c>
      <c r="C7" s="5">
        <v>73209.365619999997</v>
      </c>
      <c r="D7" s="10" t="s">
        <v>17</v>
      </c>
      <c r="E7" s="10">
        <v>142</v>
      </c>
      <c r="F7" s="10" t="s">
        <v>26</v>
      </c>
      <c r="G7" s="10" t="s">
        <v>6</v>
      </c>
      <c r="H7" s="10">
        <v>0</v>
      </c>
      <c r="I7" s="10">
        <v>0</v>
      </c>
      <c r="J7" s="10">
        <v>0</v>
      </c>
      <c r="K7" s="12">
        <v>82.361999999999995</v>
      </c>
      <c r="L7" s="10">
        <f t="shared" si="0"/>
        <v>82.361999999999995</v>
      </c>
    </row>
    <row r="8" spans="1:12">
      <c r="A8" s="1" t="s">
        <v>39</v>
      </c>
      <c r="B8" s="10">
        <v>0.58583061504</v>
      </c>
      <c r="C8" s="5">
        <v>64276</v>
      </c>
      <c r="D8" s="10" t="s">
        <v>17</v>
      </c>
      <c r="E8" s="10">
        <v>205</v>
      </c>
      <c r="F8" s="10" t="s">
        <v>26</v>
      </c>
      <c r="G8" s="10" t="s">
        <v>6</v>
      </c>
      <c r="H8" s="13">
        <v>0</v>
      </c>
      <c r="I8" s="13">
        <v>0</v>
      </c>
      <c r="J8" s="13">
        <v>0</v>
      </c>
      <c r="K8" s="12">
        <v>113.664</v>
      </c>
      <c r="L8" s="10">
        <f t="shared" si="0"/>
        <v>113.664</v>
      </c>
    </row>
    <row r="9" spans="1:12">
      <c r="A9" s="1" t="s">
        <v>40</v>
      </c>
      <c r="B9" s="10">
        <v>0.171935783077</v>
      </c>
      <c r="C9" s="6">
        <v>68742.682809999998</v>
      </c>
      <c r="D9" s="10" t="s">
        <v>17</v>
      </c>
      <c r="E9" s="10">
        <v>25</v>
      </c>
      <c r="F9" s="10" t="s">
        <v>26</v>
      </c>
      <c r="G9" s="10" t="s">
        <v>6</v>
      </c>
      <c r="H9" s="10" t="s">
        <v>53</v>
      </c>
      <c r="I9" s="10" t="s">
        <v>53</v>
      </c>
      <c r="J9" s="10" t="s">
        <v>53</v>
      </c>
      <c r="K9" s="10" t="s">
        <v>53</v>
      </c>
      <c r="L9" s="10" t="s">
        <v>53</v>
      </c>
    </row>
    <row r="10" spans="1:12">
      <c r="A10" s="1" t="s">
        <v>28</v>
      </c>
      <c r="B10" s="10">
        <v>4.0870244931500004</v>
      </c>
      <c r="C10" s="5">
        <v>71480.142519999994</v>
      </c>
      <c r="D10" s="10" t="s">
        <v>17</v>
      </c>
      <c r="E10" s="10">
        <v>303</v>
      </c>
      <c r="F10" s="10" t="s">
        <v>26</v>
      </c>
      <c r="G10" s="10" t="s">
        <v>6</v>
      </c>
      <c r="H10" s="10">
        <v>0</v>
      </c>
      <c r="I10" s="10">
        <v>0</v>
      </c>
      <c r="J10" s="10">
        <v>0</v>
      </c>
      <c r="K10" s="9">
        <v>93.906000000000006</v>
      </c>
      <c r="L10" s="10">
        <f>SUM(H10:K10)</f>
        <v>93.906000000000006</v>
      </c>
    </row>
    <row r="11" spans="1:12">
      <c r="A11" s="1" t="s">
        <v>41</v>
      </c>
      <c r="B11" s="10">
        <v>0.108818768663</v>
      </c>
      <c r="C11" s="6">
        <v>37056.571177256927</v>
      </c>
      <c r="D11" s="10" t="s">
        <v>17</v>
      </c>
      <c r="E11" s="10">
        <v>34</v>
      </c>
      <c r="F11" s="10" t="s">
        <v>26</v>
      </c>
      <c r="G11" s="10" t="s">
        <v>6</v>
      </c>
      <c r="H11" s="10" t="s">
        <v>53</v>
      </c>
      <c r="I11" s="10" t="s">
        <v>53</v>
      </c>
      <c r="J11" s="10" t="s">
        <v>53</v>
      </c>
      <c r="K11" s="10" t="s">
        <v>53</v>
      </c>
      <c r="L11" s="10" t="s">
        <v>53</v>
      </c>
    </row>
    <row r="12" spans="1:12">
      <c r="A12" s="1" t="s">
        <v>42</v>
      </c>
      <c r="B12" s="10">
        <v>0.17864159019500001</v>
      </c>
      <c r="C12" s="5">
        <v>38586.341059999999</v>
      </c>
      <c r="D12" s="10" t="s">
        <v>17</v>
      </c>
      <c r="E12" s="10">
        <v>36</v>
      </c>
      <c r="F12" s="10" t="s">
        <v>26</v>
      </c>
      <c r="G12" s="10" t="s">
        <v>6</v>
      </c>
      <c r="H12" s="10">
        <v>0</v>
      </c>
      <c r="I12" s="10">
        <v>0</v>
      </c>
      <c r="J12" s="10">
        <v>0</v>
      </c>
      <c r="K12" s="10">
        <v>90.9</v>
      </c>
      <c r="L12" s="10">
        <f>SUM(H12:K12)</f>
        <v>90.9</v>
      </c>
    </row>
    <row r="13" spans="1:12">
      <c r="A13" s="1" t="s">
        <v>34</v>
      </c>
      <c r="B13" s="10">
        <v>6.0189754147299997E-2</v>
      </c>
      <c r="C13" s="7">
        <v>90081.855186411631</v>
      </c>
      <c r="D13" s="10" t="s">
        <v>17</v>
      </c>
      <c r="E13" s="10">
        <v>403</v>
      </c>
      <c r="F13" s="10" t="s">
        <v>26</v>
      </c>
      <c r="G13" s="10" t="s">
        <v>6</v>
      </c>
      <c r="H13" s="10" t="s">
        <v>53</v>
      </c>
      <c r="I13" s="10" t="s">
        <v>53</v>
      </c>
      <c r="J13" s="10" t="s">
        <v>53</v>
      </c>
      <c r="K13" s="10" t="s">
        <v>53</v>
      </c>
      <c r="L13" s="10" t="s">
        <v>53</v>
      </c>
    </row>
    <row r="14" spans="1:12">
      <c r="A14" s="1" t="s">
        <v>37</v>
      </c>
      <c r="B14" s="10">
        <v>0.55326674644100005</v>
      </c>
      <c r="C14" s="7">
        <v>88043.783708321178</v>
      </c>
      <c r="D14" s="10" t="s">
        <v>17</v>
      </c>
      <c r="E14" s="10">
        <v>460</v>
      </c>
      <c r="F14" s="10" t="s">
        <v>26</v>
      </c>
      <c r="G14" s="10" t="s">
        <v>6</v>
      </c>
      <c r="H14" s="10" t="s">
        <v>53</v>
      </c>
      <c r="I14" s="10" t="s">
        <v>53</v>
      </c>
      <c r="J14" s="10" t="s">
        <v>53</v>
      </c>
      <c r="K14" s="10" t="s">
        <v>53</v>
      </c>
      <c r="L14" s="10" t="s">
        <v>53</v>
      </c>
    </row>
    <row r="15" spans="1:12">
      <c r="A15" s="1" t="s">
        <v>38</v>
      </c>
      <c r="B15" s="10">
        <v>7.3457794791700004E-2</v>
      </c>
      <c r="C15" s="5">
        <v>95955.245920000001</v>
      </c>
      <c r="D15" s="10" t="s">
        <v>17</v>
      </c>
      <c r="E15" s="10">
        <v>488</v>
      </c>
      <c r="F15" s="10" t="s">
        <v>26</v>
      </c>
      <c r="G15" s="10" t="s">
        <v>6</v>
      </c>
      <c r="H15" s="10">
        <v>0.3</v>
      </c>
      <c r="I15" s="10">
        <v>0</v>
      </c>
      <c r="J15" s="10">
        <v>70.3</v>
      </c>
      <c r="K15" s="10">
        <v>1413.4</v>
      </c>
      <c r="L15" s="10">
        <f>SUM(H15:K15)</f>
        <v>1484</v>
      </c>
    </row>
    <row r="16" spans="1:12">
      <c r="A16" s="1" t="s">
        <v>35</v>
      </c>
      <c r="B16" s="10">
        <v>7.7721216316699995E-2</v>
      </c>
      <c r="C16" s="6">
        <v>91360.294938244275</v>
      </c>
      <c r="D16" s="10" t="s">
        <v>17</v>
      </c>
      <c r="E16" s="10">
        <v>79</v>
      </c>
      <c r="F16" s="10" t="s">
        <v>26</v>
      </c>
      <c r="G16" s="10" t="s">
        <v>6</v>
      </c>
      <c r="H16" s="10" t="s">
        <v>53</v>
      </c>
      <c r="I16" s="10" t="s">
        <v>53</v>
      </c>
      <c r="J16" s="10" t="s">
        <v>53</v>
      </c>
      <c r="K16" s="10" t="s">
        <v>53</v>
      </c>
      <c r="L16" s="10" t="s">
        <v>53</v>
      </c>
    </row>
    <row r="17" spans="1:12">
      <c r="A17" s="1" t="s">
        <v>36</v>
      </c>
      <c r="B17" s="10">
        <v>5.8068056073499998E-2</v>
      </c>
      <c r="C17" s="5">
        <v>67897.038480000003</v>
      </c>
      <c r="D17" s="10" t="s">
        <v>17</v>
      </c>
      <c r="E17" s="10">
        <v>93</v>
      </c>
      <c r="F17" s="10" t="s">
        <v>26</v>
      </c>
      <c r="G17" s="10" t="s">
        <v>6</v>
      </c>
      <c r="H17" s="10">
        <v>0</v>
      </c>
      <c r="I17" s="10">
        <v>0</v>
      </c>
      <c r="J17" s="10">
        <v>0</v>
      </c>
      <c r="K17" s="10">
        <v>77.811000000000007</v>
      </c>
      <c r="L17" s="10">
        <f t="shared" ref="L17:L23" si="1">SUM(H17:K17)</f>
        <v>77.811000000000007</v>
      </c>
    </row>
    <row r="18" spans="1:12">
      <c r="A18" s="1" t="s">
        <v>29</v>
      </c>
      <c r="B18" s="10">
        <v>3.4846645587599998E-3</v>
      </c>
      <c r="C18" s="5">
        <v>52766.884169999998</v>
      </c>
      <c r="D18" s="10" t="s">
        <v>18</v>
      </c>
      <c r="E18" s="10">
        <v>103</v>
      </c>
      <c r="F18" s="10" t="s">
        <v>26</v>
      </c>
      <c r="G18" s="10" t="s">
        <v>6</v>
      </c>
      <c r="H18" s="13">
        <v>0</v>
      </c>
      <c r="I18" s="13">
        <v>0</v>
      </c>
      <c r="J18" s="13">
        <v>0</v>
      </c>
      <c r="K18" s="13">
        <v>170.16300000000001</v>
      </c>
      <c r="L18" s="10">
        <f t="shared" si="1"/>
        <v>170.16300000000001</v>
      </c>
    </row>
    <row r="19" spans="1:12">
      <c r="A19" s="1" t="s">
        <v>30</v>
      </c>
      <c r="B19" s="10">
        <v>2.4438693322500002E-4</v>
      </c>
      <c r="C19" s="5">
        <v>61369.508170000001</v>
      </c>
      <c r="D19" s="10" t="s">
        <v>18</v>
      </c>
      <c r="E19" s="10">
        <v>118</v>
      </c>
      <c r="F19" s="10" t="s">
        <v>26</v>
      </c>
      <c r="G19" s="10" t="s">
        <v>6</v>
      </c>
      <c r="H19" s="13">
        <v>0</v>
      </c>
      <c r="I19" s="13">
        <v>0</v>
      </c>
      <c r="J19" s="13">
        <v>0</v>
      </c>
      <c r="K19" s="13">
        <v>126.318</v>
      </c>
      <c r="L19" s="10">
        <f t="shared" si="1"/>
        <v>126.318</v>
      </c>
    </row>
    <row r="20" spans="1:12">
      <c r="A20" s="1" t="s">
        <v>31</v>
      </c>
      <c r="B20" s="10">
        <v>6.1404932721300003E-3</v>
      </c>
      <c r="C20" s="5">
        <v>69263.940359999993</v>
      </c>
      <c r="D20" s="10" t="s">
        <v>18</v>
      </c>
      <c r="E20" s="10">
        <v>152</v>
      </c>
      <c r="F20" s="10" t="s">
        <v>26</v>
      </c>
      <c r="G20" s="10" t="s">
        <v>6</v>
      </c>
      <c r="H20" s="13">
        <v>0</v>
      </c>
      <c r="I20" s="13">
        <v>0</v>
      </c>
      <c r="J20" s="13">
        <v>0</v>
      </c>
      <c r="K20" s="13">
        <v>139.416</v>
      </c>
      <c r="L20" s="10">
        <f t="shared" si="1"/>
        <v>139.416</v>
      </c>
    </row>
    <row r="21" spans="1:12">
      <c r="A21" s="1" t="s">
        <v>32</v>
      </c>
      <c r="B21" s="10">
        <v>1.6068370166899999E-2</v>
      </c>
      <c r="C21" s="5">
        <v>56414.224549999999</v>
      </c>
      <c r="D21" s="10" t="s">
        <v>18</v>
      </c>
      <c r="E21" s="10">
        <v>250</v>
      </c>
      <c r="F21" s="10" t="s">
        <v>26</v>
      </c>
      <c r="G21" s="10" t="s">
        <v>6</v>
      </c>
      <c r="H21" s="13">
        <v>0</v>
      </c>
      <c r="I21" s="13">
        <v>0</v>
      </c>
      <c r="J21" s="13">
        <v>0</v>
      </c>
      <c r="K21" s="13">
        <v>112.66500000000001</v>
      </c>
      <c r="L21" s="10">
        <f t="shared" si="1"/>
        <v>112.66500000000001</v>
      </c>
    </row>
    <row r="22" spans="1:12">
      <c r="A22" s="1" t="s">
        <v>33</v>
      </c>
      <c r="B22" s="10">
        <v>7.6175827419799997</v>
      </c>
      <c r="C22" s="5">
        <v>70461.132469999997</v>
      </c>
      <c r="D22" s="10" t="s">
        <v>18</v>
      </c>
      <c r="E22" s="10">
        <v>313</v>
      </c>
      <c r="F22" s="10" t="s">
        <v>26</v>
      </c>
      <c r="G22" s="10" t="s">
        <v>6</v>
      </c>
      <c r="H22" s="13">
        <v>0</v>
      </c>
      <c r="I22" s="13">
        <v>0</v>
      </c>
      <c r="J22" s="13">
        <v>0</v>
      </c>
      <c r="K22" s="13">
        <v>91.242000000000004</v>
      </c>
      <c r="L22" s="10">
        <f t="shared" si="1"/>
        <v>91.242000000000004</v>
      </c>
    </row>
    <row r="23" spans="1:12">
      <c r="A23" s="1" t="s">
        <v>43</v>
      </c>
      <c r="B23" s="10">
        <v>0.13830227679400001</v>
      </c>
      <c r="C23" s="5">
        <v>33403.330280000002</v>
      </c>
      <c r="D23" s="10" t="s">
        <v>18</v>
      </c>
      <c r="E23" s="10">
        <v>46</v>
      </c>
      <c r="F23" s="10" t="s">
        <v>26</v>
      </c>
      <c r="G23" s="10" t="s">
        <v>6</v>
      </c>
      <c r="H23" s="13">
        <v>0</v>
      </c>
      <c r="I23" s="13">
        <v>0</v>
      </c>
      <c r="J23" s="13">
        <v>0</v>
      </c>
      <c r="K23" s="10">
        <v>131.80000000000001</v>
      </c>
      <c r="L23" s="10">
        <f t="shared" si="1"/>
        <v>131.80000000000001</v>
      </c>
    </row>
    <row r="24" spans="1:12">
      <c r="A24" t="s">
        <v>11</v>
      </c>
      <c r="B24" s="10">
        <v>2.3996515524800002E-3</v>
      </c>
      <c r="C24" s="14">
        <v>11763.791342023083</v>
      </c>
      <c r="D24" s="10" t="s">
        <v>12</v>
      </c>
      <c r="E24" s="10">
        <v>105</v>
      </c>
      <c r="F24" s="10" t="s">
        <v>13</v>
      </c>
      <c r="G24" s="10" t="s">
        <v>14</v>
      </c>
      <c r="H24" s="10" t="s">
        <v>53</v>
      </c>
      <c r="I24" s="10" t="s">
        <v>53</v>
      </c>
      <c r="J24" s="10" t="s">
        <v>53</v>
      </c>
      <c r="K24" s="10" t="s">
        <v>53</v>
      </c>
      <c r="L24" s="10" t="s">
        <v>53</v>
      </c>
    </row>
    <row r="25" spans="1:12">
      <c r="A25" t="s">
        <v>21</v>
      </c>
      <c r="B25" s="10">
        <v>3.6194542294000001E-3</v>
      </c>
      <c r="C25" s="14">
        <v>21759.841687990789</v>
      </c>
      <c r="D25" s="10" t="s">
        <v>20</v>
      </c>
      <c r="E25" s="10">
        <v>158</v>
      </c>
      <c r="F25" s="10" t="s">
        <v>13</v>
      </c>
      <c r="G25" s="10" t="s">
        <v>14</v>
      </c>
      <c r="H25" s="8" t="s">
        <v>53</v>
      </c>
      <c r="I25" s="8" t="s">
        <v>53</v>
      </c>
      <c r="J25" s="8" t="s">
        <v>53</v>
      </c>
      <c r="K25" s="8" t="s">
        <v>53</v>
      </c>
      <c r="L25" s="10" t="s">
        <v>53</v>
      </c>
    </row>
    <row r="26" spans="1:12">
      <c r="A26" t="s">
        <v>23</v>
      </c>
      <c r="B26" s="10">
        <v>1.91229206156E-2</v>
      </c>
      <c r="C26" s="14">
        <v>3314.5425063309121</v>
      </c>
      <c r="D26" s="10" t="s">
        <v>22</v>
      </c>
      <c r="E26" s="10">
        <v>141</v>
      </c>
      <c r="F26" s="10" t="s">
        <v>13</v>
      </c>
      <c r="G26" s="10" t="s">
        <v>14</v>
      </c>
      <c r="H26" s="8" t="s">
        <v>53</v>
      </c>
      <c r="I26" s="8" t="s">
        <v>53</v>
      </c>
      <c r="J26" s="8" t="s">
        <v>53</v>
      </c>
      <c r="K26" s="8" t="s">
        <v>53</v>
      </c>
      <c r="L26" s="10" t="s">
        <v>53</v>
      </c>
    </row>
    <row r="27" spans="1:12">
      <c r="A27" t="s">
        <v>24</v>
      </c>
      <c r="B27" s="10">
        <v>2.2281858092499999E-2</v>
      </c>
      <c r="C27" s="14">
        <v>4820.058920594347</v>
      </c>
      <c r="D27" s="10" t="s">
        <v>22</v>
      </c>
      <c r="E27" s="10">
        <v>183</v>
      </c>
      <c r="F27" s="10" t="s">
        <v>13</v>
      </c>
      <c r="G27" s="10" t="s">
        <v>14</v>
      </c>
      <c r="H27" s="8" t="s">
        <v>53</v>
      </c>
      <c r="I27" s="8" t="s">
        <v>53</v>
      </c>
      <c r="J27" s="8" t="s">
        <v>53</v>
      </c>
      <c r="K27" s="8" t="s">
        <v>53</v>
      </c>
      <c r="L27" s="10" t="s">
        <v>53</v>
      </c>
    </row>
    <row r="28" spans="1:12">
      <c r="A28" t="s">
        <v>25</v>
      </c>
      <c r="B28" s="10">
        <v>2.99696958008E-2</v>
      </c>
      <c r="C28" s="14">
        <v>5753.2529954349802</v>
      </c>
      <c r="D28" s="10" t="s">
        <v>22</v>
      </c>
      <c r="E28" s="10">
        <v>225</v>
      </c>
      <c r="F28" s="10" t="s">
        <v>13</v>
      </c>
      <c r="G28" s="10" t="s">
        <v>14</v>
      </c>
      <c r="H28" s="8" t="s">
        <v>53</v>
      </c>
      <c r="I28" s="8" t="s">
        <v>53</v>
      </c>
      <c r="J28" s="8" t="s">
        <v>53</v>
      </c>
      <c r="K28" s="8" t="s">
        <v>53</v>
      </c>
      <c r="L28" s="10" t="s">
        <v>53</v>
      </c>
    </row>
    <row r="29" spans="1:12">
      <c r="A29" t="s">
        <v>55</v>
      </c>
      <c r="B29" s="15">
        <v>9.3872923809400002E-5</v>
      </c>
      <c r="C29" s="10">
        <v>0</v>
      </c>
      <c r="D29" s="10" t="s">
        <v>44</v>
      </c>
      <c r="E29" s="10">
        <v>0</v>
      </c>
      <c r="F29" s="10" t="s">
        <v>45</v>
      </c>
      <c r="G29" s="10" t="s">
        <v>46</v>
      </c>
      <c r="H29" s="11">
        <v>0</v>
      </c>
      <c r="I29" s="11">
        <v>0</v>
      </c>
      <c r="J29" s="11">
        <v>0</v>
      </c>
      <c r="K29" s="11">
        <v>11.044499999999999</v>
      </c>
      <c r="L29" s="10">
        <f>SUM(H29:K29)</f>
        <v>11.044499999999999</v>
      </c>
    </row>
    <row r="30" spans="1:12">
      <c r="A30" t="s">
        <v>56</v>
      </c>
      <c r="B30" s="10">
        <v>9.1024711580299999E-4</v>
      </c>
      <c r="C30" s="10">
        <v>65603</v>
      </c>
      <c r="D30" s="10" t="s">
        <v>44</v>
      </c>
      <c r="E30" s="10">
        <v>105</v>
      </c>
      <c r="F30" s="10" t="s">
        <v>45</v>
      </c>
      <c r="G30" s="10" t="s">
        <v>46</v>
      </c>
      <c r="H30" s="11">
        <v>0.7</v>
      </c>
      <c r="I30" s="11">
        <v>1.4</v>
      </c>
      <c r="J30" s="11">
        <v>2.4</v>
      </c>
      <c r="K30" s="11">
        <v>192.14099999999999</v>
      </c>
      <c r="L30" s="10">
        <f>SUM(H30:K30)</f>
        <v>196.64099999999999</v>
      </c>
    </row>
    <row r="31" spans="1:12">
      <c r="A31" t="s">
        <v>57</v>
      </c>
      <c r="B31" s="10">
        <v>2.49311712283E-4</v>
      </c>
      <c r="C31" s="16">
        <v>77279.880812433301</v>
      </c>
      <c r="D31" s="10" t="s">
        <v>44</v>
      </c>
      <c r="E31" s="10">
        <v>112</v>
      </c>
      <c r="F31" s="10" t="s">
        <v>45</v>
      </c>
      <c r="G31" s="10" t="s">
        <v>46</v>
      </c>
      <c r="H31" s="9" t="s">
        <v>53</v>
      </c>
      <c r="I31" s="9" t="s">
        <v>53</v>
      </c>
      <c r="J31" s="9" t="s">
        <v>53</v>
      </c>
      <c r="K31" s="9" t="s">
        <v>53</v>
      </c>
      <c r="L31" s="10" t="s">
        <v>53</v>
      </c>
    </row>
    <row r="32" spans="1:12">
      <c r="A32" t="s">
        <v>58</v>
      </c>
      <c r="B32" s="10">
        <v>1.40970677932E-3</v>
      </c>
      <c r="C32" s="17">
        <v>81339.96161317933</v>
      </c>
      <c r="D32" s="10" t="s">
        <v>44</v>
      </c>
      <c r="E32" s="10">
        <v>126</v>
      </c>
      <c r="F32" s="10" t="s">
        <v>45</v>
      </c>
      <c r="G32" s="10" t="s">
        <v>46</v>
      </c>
      <c r="H32" s="9" t="s">
        <v>53</v>
      </c>
      <c r="I32" s="9" t="s">
        <v>53</v>
      </c>
      <c r="J32" s="9" t="s">
        <v>53</v>
      </c>
      <c r="K32" s="9" t="s">
        <v>53</v>
      </c>
      <c r="L32" s="10" t="s">
        <v>53</v>
      </c>
    </row>
    <row r="33" spans="1:12">
      <c r="A33" t="s">
        <v>59</v>
      </c>
      <c r="B33" s="10">
        <v>6.8133602291100001E-3</v>
      </c>
      <c r="C33" s="17">
        <v>92539.523408127294</v>
      </c>
      <c r="D33" s="10" t="s">
        <v>44</v>
      </c>
      <c r="E33" s="10">
        <v>140</v>
      </c>
      <c r="F33" s="10" t="s">
        <v>45</v>
      </c>
      <c r="G33" s="10" t="s">
        <v>46</v>
      </c>
      <c r="H33" s="9" t="s">
        <v>53</v>
      </c>
      <c r="I33" s="9" t="s">
        <v>53</v>
      </c>
      <c r="J33" s="9" t="s">
        <v>53</v>
      </c>
      <c r="K33" s="9" t="s">
        <v>53</v>
      </c>
      <c r="L33" s="10" t="s">
        <v>53</v>
      </c>
    </row>
    <row r="34" spans="1:12">
      <c r="A34" t="s">
        <v>60</v>
      </c>
      <c r="B34" s="10">
        <v>2.77568689791E-2</v>
      </c>
      <c r="C34" s="10">
        <v>81340</v>
      </c>
      <c r="D34" s="10" t="s">
        <v>44</v>
      </c>
      <c r="E34" s="10">
        <v>154</v>
      </c>
      <c r="F34" s="10" t="s">
        <v>45</v>
      </c>
      <c r="G34" s="10" t="s">
        <v>46</v>
      </c>
      <c r="H34" s="11">
        <v>0.3</v>
      </c>
      <c r="I34" s="11">
        <v>1</v>
      </c>
      <c r="J34" s="11">
        <v>1.4</v>
      </c>
      <c r="K34" s="11">
        <v>68.930999999999997</v>
      </c>
      <c r="L34" s="10">
        <f>SUM(H34:K34)</f>
        <v>71.631</v>
      </c>
    </row>
    <row r="35" spans="1:12">
      <c r="A35" t="s">
        <v>61</v>
      </c>
      <c r="B35" s="10">
        <v>6.3160076947000002E-2</v>
      </c>
      <c r="C35" s="17">
        <v>93501.500701800513</v>
      </c>
      <c r="D35" s="10" t="s">
        <v>44</v>
      </c>
      <c r="E35" s="10">
        <v>175</v>
      </c>
      <c r="F35" s="10" t="s">
        <v>45</v>
      </c>
      <c r="G35" s="10" t="s">
        <v>46</v>
      </c>
      <c r="H35" s="9" t="s">
        <v>53</v>
      </c>
      <c r="I35" s="9" t="s">
        <v>53</v>
      </c>
      <c r="J35" s="9" t="s">
        <v>53</v>
      </c>
      <c r="K35" s="9" t="s">
        <v>53</v>
      </c>
      <c r="L35" s="10" t="s">
        <v>53</v>
      </c>
    </row>
    <row r="36" spans="1:12">
      <c r="A36" t="s">
        <v>62</v>
      </c>
      <c r="B36" s="10">
        <v>4.8580013916899999E-2</v>
      </c>
      <c r="C36" s="18">
        <v>103713.66020922703</v>
      </c>
      <c r="D36" s="10" t="s">
        <v>44</v>
      </c>
      <c r="E36" s="10">
        <v>204</v>
      </c>
      <c r="F36" s="10" t="s">
        <v>45</v>
      </c>
      <c r="G36" s="10" t="s">
        <v>46</v>
      </c>
      <c r="H36" s="9" t="s">
        <v>53</v>
      </c>
      <c r="I36" s="9" t="s">
        <v>53</v>
      </c>
      <c r="J36" s="9" t="s">
        <v>53</v>
      </c>
      <c r="K36" s="9" t="s">
        <v>53</v>
      </c>
      <c r="L36" s="10" t="s">
        <v>53</v>
      </c>
    </row>
    <row r="37" spans="1:12">
      <c r="A37" t="s">
        <v>63</v>
      </c>
      <c r="B37" s="10">
        <v>3.4530357918100003E-2</v>
      </c>
      <c r="C37" s="10">
        <v>108741</v>
      </c>
      <c r="D37" s="10" t="s">
        <v>44</v>
      </c>
      <c r="E37" s="10">
        <v>302</v>
      </c>
      <c r="F37" s="10" t="s">
        <v>45</v>
      </c>
      <c r="G37" s="10" t="s">
        <v>46</v>
      </c>
      <c r="H37" s="11">
        <v>0.4</v>
      </c>
      <c r="I37" s="11">
        <v>0.7</v>
      </c>
      <c r="J37" s="11">
        <v>2.8</v>
      </c>
      <c r="K37" s="11">
        <v>129.4</v>
      </c>
      <c r="L37" s="10">
        <f>SUM(H37:K37)</f>
        <v>133.30000000000001</v>
      </c>
    </row>
    <row r="38" spans="1:12">
      <c r="A38" t="s">
        <v>64</v>
      </c>
      <c r="B38" s="10">
        <v>4.39971503182E-3</v>
      </c>
      <c r="C38" s="10">
        <v>66396</v>
      </c>
      <c r="D38" s="10" t="s">
        <v>44</v>
      </c>
      <c r="E38" s="10">
        <v>86</v>
      </c>
      <c r="F38" s="10" t="s">
        <v>45</v>
      </c>
      <c r="G38" s="10" t="s">
        <v>46</v>
      </c>
      <c r="H38" s="10">
        <v>1.9</v>
      </c>
      <c r="I38" s="10">
        <v>1.6</v>
      </c>
      <c r="J38" s="10">
        <v>0</v>
      </c>
      <c r="K38" s="11">
        <v>447.66300000000001</v>
      </c>
      <c r="L38" s="10">
        <f>SUM(H38:K38)</f>
        <v>451.16300000000001</v>
      </c>
    </row>
    <row r="39" spans="1:12">
      <c r="A39" t="s">
        <v>65</v>
      </c>
      <c r="B39" s="10">
        <v>2.7384490407899999E-2</v>
      </c>
      <c r="C39" s="19">
        <v>67772.777022258946</v>
      </c>
      <c r="D39" s="10" t="s">
        <v>44</v>
      </c>
      <c r="E39" s="10">
        <v>87</v>
      </c>
      <c r="F39" s="10" t="s">
        <v>45</v>
      </c>
      <c r="G39" s="10" t="s">
        <v>46</v>
      </c>
      <c r="H39" s="8" t="s">
        <v>53</v>
      </c>
      <c r="I39" s="8" t="s">
        <v>53</v>
      </c>
      <c r="J39" s="8" t="s">
        <v>53</v>
      </c>
      <c r="K39" s="8" t="s">
        <v>53</v>
      </c>
      <c r="L39" s="10" t="s">
        <v>53</v>
      </c>
    </row>
    <row r="40" spans="1:12">
      <c r="A40" t="s">
        <v>66</v>
      </c>
      <c r="B40" s="10">
        <v>0.117287689253</v>
      </c>
      <c r="C40" s="19">
        <v>64158.468059141058</v>
      </c>
      <c r="D40" s="10" t="s">
        <v>44</v>
      </c>
      <c r="E40" s="10">
        <v>88</v>
      </c>
      <c r="F40" s="10" t="s">
        <v>45</v>
      </c>
      <c r="G40" s="10" t="s">
        <v>46</v>
      </c>
      <c r="H40" s="8" t="s">
        <v>53</v>
      </c>
      <c r="I40" s="8" t="s">
        <v>53</v>
      </c>
      <c r="J40" s="8" t="s">
        <v>53</v>
      </c>
      <c r="K40" s="8" t="s">
        <v>53</v>
      </c>
      <c r="L40" s="10" t="s">
        <v>53</v>
      </c>
    </row>
    <row r="41" spans="1:12">
      <c r="A41" t="s">
        <v>67</v>
      </c>
      <c r="B41" s="10">
        <v>0.83189051810199999</v>
      </c>
      <c r="C41" s="10">
        <v>64036</v>
      </c>
      <c r="D41" s="10" t="s">
        <v>44</v>
      </c>
      <c r="E41" s="10">
        <v>94</v>
      </c>
      <c r="F41" s="10" t="s">
        <v>45</v>
      </c>
      <c r="G41" s="10" t="s">
        <v>46</v>
      </c>
      <c r="H41" s="11">
        <v>1.2</v>
      </c>
      <c r="I41" s="11">
        <v>1.5</v>
      </c>
      <c r="J41" s="11">
        <v>2.2000000000000002</v>
      </c>
      <c r="K41" s="11">
        <v>326.7285</v>
      </c>
      <c r="L41" s="10">
        <f t="shared" ref="L41:L51" si="2">SUM(H41:K41)</f>
        <v>331.62849999999997</v>
      </c>
    </row>
    <row r="42" spans="1:12">
      <c r="A42" t="s">
        <v>68</v>
      </c>
      <c r="B42" s="10">
        <v>1.5447156844300001</v>
      </c>
      <c r="C42" s="10">
        <v>63283</v>
      </c>
      <c r="D42" s="10" t="s">
        <v>44</v>
      </c>
      <c r="E42" s="10">
        <v>96</v>
      </c>
      <c r="F42" s="10" t="s">
        <v>45</v>
      </c>
      <c r="G42" s="10" t="s">
        <v>46</v>
      </c>
      <c r="H42" s="11">
        <v>1</v>
      </c>
      <c r="I42" s="11">
        <v>1.3320000000000001</v>
      </c>
      <c r="J42" s="11">
        <v>1.9</v>
      </c>
      <c r="K42" s="11">
        <v>293.8</v>
      </c>
      <c r="L42" s="10">
        <f t="shared" si="2"/>
        <v>298.03200000000004</v>
      </c>
    </row>
    <row r="43" spans="1:12">
      <c r="A43" t="s">
        <v>69</v>
      </c>
      <c r="B43" s="10">
        <v>0.221071297394</v>
      </c>
      <c r="C43" s="10">
        <v>65509</v>
      </c>
      <c r="D43" s="10" t="s">
        <v>44</v>
      </c>
      <c r="E43" s="10">
        <v>98</v>
      </c>
      <c r="F43" s="10" t="s">
        <v>45</v>
      </c>
      <c r="G43" s="10" t="s">
        <v>46</v>
      </c>
      <c r="H43" s="11">
        <v>0.94350000000000001</v>
      </c>
      <c r="I43" s="11">
        <v>1.4</v>
      </c>
      <c r="J43" s="11">
        <v>1.9424999999999999</v>
      </c>
      <c r="K43" s="11">
        <v>259.40699999999998</v>
      </c>
      <c r="L43" s="10">
        <f t="shared" si="2"/>
        <v>263.69299999999998</v>
      </c>
    </row>
    <row r="44" spans="1:12">
      <c r="A44" t="s">
        <v>70</v>
      </c>
      <c r="B44" s="15">
        <v>3.3151529955300003E-5</v>
      </c>
      <c r="C44" s="5">
        <v>0</v>
      </c>
      <c r="D44" s="10" t="s">
        <v>47</v>
      </c>
      <c r="E44" s="10">
        <v>0</v>
      </c>
      <c r="F44" s="10" t="s">
        <v>45</v>
      </c>
      <c r="G44" s="10" t="s">
        <v>46</v>
      </c>
      <c r="H44" s="10">
        <v>0</v>
      </c>
      <c r="I44" s="10">
        <v>0</v>
      </c>
      <c r="J44" s="11">
        <v>9.4350000000000005</v>
      </c>
      <c r="K44" s="20">
        <v>2194.8029999999999</v>
      </c>
      <c r="L44" s="10">
        <f t="shared" si="2"/>
        <v>2204.2379999999998</v>
      </c>
    </row>
    <row r="45" spans="1:12">
      <c r="A45" t="s">
        <v>71</v>
      </c>
      <c r="B45" s="10">
        <v>1.1503628167300001E-3</v>
      </c>
      <c r="C45" s="5">
        <v>103923</v>
      </c>
      <c r="D45" s="10" t="s">
        <v>47</v>
      </c>
      <c r="E45" s="10">
        <v>1</v>
      </c>
      <c r="F45" s="10" t="s">
        <v>45</v>
      </c>
      <c r="G45" s="10" t="s">
        <v>46</v>
      </c>
      <c r="H45" s="13">
        <v>2</v>
      </c>
      <c r="I45" s="13">
        <v>2.2999999999999998</v>
      </c>
      <c r="J45" s="13">
        <v>0</v>
      </c>
      <c r="K45" s="12">
        <v>778.66499999999996</v>
      </c>
      <c r="L45" s="10">
        <f t="shared" si="2"/>
        <v>782.96499999999992</v>
      </c>
    </row>
    <row r="46" spans="1:12">
      <c r="A46" t="s">
        <v>72</v>
      </c>
      <c r="B46" s="10">
        <v>1.1184506491199999E-2</v>
      </c>
      <c r="C46" s="5">
        <v>122332.91469999999</v>
      </c>
      <c r="D46" s="10" t="s">
        <v>47</v>
      </c>
      <c r="E46" s="10">
        <v>122</v>
      </c>
      <c r="F46" s="10" t="s">
        <v>45</v>
      </c>
      <c r="G46" s="10" t="s">
        <v>46</v>
      </c>
      <c r="H46" s="13">
        <v>0</v>
      </c>
      <c r="I46" s="13">
        <v>0</v>
      </c>
      <c r="J46" s="13">
        <v>0</v>
      </c>
      <c r="K46" s="12">
        <v>349.31700000000001</v>
      </c>
      <c r="L46" s="10">
        <f t="shared" si="2"/>
        <v>349.31700000000001</v>
      </c>
    </row>
    <row r="47" spans="1:12">
      <c r="A47" t="s">
        <v>73</v>
      </c>
      <c r="B47" s="15">
        <v>3.4652724258600001E-6</v>
      </c>
      <c r="C47" s="5">
        <v>100766</v>
      </c>
      <c r="D47" s="10" t="s">
        <v>47</v>
      </c>
      <c r="E47" s="10">
        <v>17</v>
      </c>
      <c r="F47" s="10" t="s">
        <v>45</v>
      </c>
      <c r="G47" s="10" t="s">
        <v>46</v>
      </c>
      <c r="H47" s="13">
        <v>1.1100000000000001</v>
      </c>
      <c r="I47" s="13">
        <v>1</v>
      </c>
      <c r="J47" s="13">
        <v>0</v>
      </c>
      <c r="K47" s="12">
        <v>562.43700000000001</v>
      </c>
      <c r="L47" s="10">
        <f t="shared" si="2"/>
        <v>564.54700000000003</v>
      </c>
    </row>
    <row r="48" spans="1:12">
      <c r="A48" t="s">
        <v>74</v>
      </c>
      <c r="B48" s="15">
        <v>2.1745781019499999E-5</v>
      </c>
      <c r="C48" s="5">
        <v>111847</v>
      </c>
      <c r="D48" s="10" t="s">
        <v>47</v>
      </c>
      <c r="E48" s="10">
        <v>23</v>
      </c>
      <c r="F48" s="10" t="s">
        <v>45</v>
      </c>
      <c r="G48" s="10" t="s">
        <v>46</v>
      </c>
      <c r="H48" s="13">
        <v>0.88800000000000001</v>
      </c>
      <c r="I48" s="13">
        <v>0.9</v>
      </c>
      <c r="J48" s="13">
        <v>0</v>
      </c>
      <c r="K48" s="12">
        <v>556.88699999999994</v>
      </c>
      <c r="L48" s="10">
        <f t="shared" si="2"/>
        <v>558.67499999999995</v>
      </c>
    </row>
    <row r="49" spans="1:12">
      <c r="A49" t="s">
        <v>75</v>
      </c>
      <c r="B49" s="10">
        <v>7.9500200335899992E-3</v>
      </c>
      <c r="C49" s="5">
        <v>112724.45699999999</v>
      </c>
      <c r="D49" s="10" t="s">
        <v>47</v>
      </c>
      <c r="E49" s="10">
        <v>59</v>
      </c>
      <c r="F49" s="10" t="s">
        <v>45</v>
      </c>
      <c r="G49" s="10" t="s">
        <v>46</v>
      </c>
      <c r="H49" s="13">
        <v>1.1100000000000001</v>
      </c>
      <c r="I49" s="13">
        <v>0</v>
      </c>
      <c r="J49" s="13">
        <v>0</v>
      </c>
      <c r="K49" s="12">
        <v>520.25699999999995</v>
      </c>
      <c r="L49" s="10">
        <f t="shared" si="2"/>
        <v>521.36699999999996</v>
      </c>
    </row>
    <row r="50" spans="1:12">
      <c r="A50" t="s">
        <v>76</v>
      </c>
      <c r="B50" s="10">
        <v>3.27623340849E-3</v>
      </c>
      <c r="C50" s="5">
        <v>115987.0003</v>
      </c>
      <c r="D50" s="10" t="s">
        <v>47</v>
      </c>
      <c r="E50" s="10">
        <v>87</v>
      </c>
      <c r="F50" s="10" t="s">
        <v>45</v>
      </c>
      <c r="G50" s="10" t="s">
        <v>46</v>
      </c>
      <c r="H50" s="13">
        <v>0.44400000000000001</v>
      </c>
      <c r="I50" s="13">
        <v>0</v>
      </c>
      <c r="J50" s="13">
        <v>0</v>
      </c>
      <c r="K50" s="12">
        <v>374.29199999999997</v>
      </c>
      <c r="L50" s="10">
        <f t="shared" si="2"/>
        <v>374.73599999999999</v>
      </c>
    </row>
    <row r="51" spans="1:12">
      <c r="A51" t="s">
        <v>77</v>
      </c>
      <c r="B51" s="10">
        <v>1.9617793946800001E-2</v>
      </c>
      <c r="C51" s="5">
        <v>81490</v>
      </c>
      <c r="D51" s="10" t="s">
        <v>47</v>
      </c>
      <c r="E51" s="10">
        <v>9</v>
      </c>
      <c r="F51" s="10" t="s">
        <v>45</v>
      </c>
      <c r="G51" s="10" t="s">
        <v>46</v>
      </c>
      <c r="H51" s="13">
        <v>1.3320000000000001</v>
      </c>
      <c r="I51" s="13">
        <v>1.4</v>
      </c>
      <c r="J51" s="13">
        <v>0</v>
      </c>
      <c r="K51" s="12">
        <v>695.74800000000005</v>
      </c>
      <c r="L51" s="10">
        <f t="shared" si="2"/>
        <v>698.48</v>
      </c>
    </row>
  </sheetData>
  <sortState xmlns:xlrd2="http://schemas.microsoft.com/office/spreadsheetml/2017/richdata2" ref="A2:M51">
    <sortCondition ref="A2:A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56856-C287-114D-A442-7D5527D2E8E1}">
  <dimension ref="A1"/>
  <sheetViews>
    <sheetView workbookViewId="0">
      <selection sqref="A1:L12"/>
    </sheetView>
  </sheetViews>
  <sheetFormatPr baseColWidth="10" defaultRowHeight="1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3116-BBC8-9246-BAE4-E23F33E7FC59}">
  <dimension ref="A1"/>
  <sheetViews>
    <sheetView topLeftCell="A21167" workbookViewId="0">
      <selection sqref="A1:L21305"/>
    </sheetView>
  </sheetViews>
  <sheetFormatPr baseColWidth="10" defaultRowHeight="1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8833-AB7D-3D41-8727-C586088666A9}">
  <dimension ref="A1:H12"/>
  <sheetViews>
    <sheetView tabSelected="1" workbookViewId="0">
      <selection activeCell="F21" sqref="F21"/>
    </sheetView>
  </sheetViews>
  <sheetFormatPr baseColWidth="10" defaultRowHeight="16"/>
  <sheetData>
    <row r="1" spans="1:8" ht="69" thickBot="1">
      <c r="A1" s="47" t="s">
        <v>112</v>
      </c>
      <c r="B1" s="47" t="s">
        <v>113</v>
      </c>
      <c r="C1" s="48" t="s">
        <v>114</v>
      </c>
      <c r="D1" s="48" t="s">
        <v>115</v>
      </c>
      <c r="E1" s="48" t="s">
        <v>116</v>
      </c>
      <c r="F1" s="48" t="s">
        <v>117</v>
      </c>
      <c r="G1" s="48" t="s">
        <v>118</v>
      </c>
      <c r="H1" s="48" t="s">
        <v>119</v>
      </c>
    </row>
    <row r="2" spans="1:8">
      <c r="A2" s="49" t="s">
        <v>120</v>
      </c>
      <c r="B2" s="50" t="s">
        <v>121</v>
      </c>
      <c r="C2" s="51" t="s">
        <v>122</v>
      </c>
      <c r="D2" s="51" t="s">
        <v>123</v>
      </c>
      <c r="E2" s="52">
        <v>5</v>
      </c>
      <c r="F2" s="52">
        <v>192</v>
      </c>
      <c r="G2" s="52">
        <v>192</v>
      </c>
      <c r="H2" s="53">
        <v>25</v>
      </c>
    </row>
    <row r="3" spans="1:8">
      <c r="A3" s="54" t="s">
        <v>124</v>
      </c>
      <c r="B3" t="s">
        <v>125</v>
      </c>
      <c r="C3" s="55" t="s">
        <v>122</v>
      </c>
      <c r="D3" s="56" t="s">
        <v>123</v>
      </c>
      <c r="E3" s="57">
        <v>3</v>
      </c>
      <c r="F3" s="57">
        <v>159</v>
      </c>
      <c r="G3" s="57">
        <v>12</v>
      </c>
      <c r="H3" s="58">
        <v>0</v>
      </c>
    </row>
    <row r="4" spans="1:8">
      <c r="A4" s="54" t="s">
        <v>126</v>
      </c>
      <c r="B4" t="s">
        <v>121</v>
      </c>
      <c r="C4" s="55" t="s">
        <v>122</v>
      </c>
      <c r="D4" s="56" t="s">
        <v>123</v>
      </c>
      <c r="E4" s="57">
        <v>3</v>
      </c>
      <c r="F4" s="57">
        <v>148</v>
      </c>
      <c r="G4" s="57">
        <v>146</v>
      </c>
      <c r="H4" s="58">
        <v>16</v>
      </c>
    </row>
    <row r="5" spans="1:8">
      <c r="A5" s="54" t="s">
        <v>127</v>
      </c>
      <c r="B5" t="s">
        <v>128</v>
      </c>
      <c r="C5" s="55" t="s">
        <v>122</v>
      </c>
      <c r="D5" s="56" t="s">
        <v>129</v>
      </c>
      <c r="E5" s="57">
        <v>4</v>
      </c>
      <c r="F5" s="57">
        <v>135</v>
      </c>
      <c r="G5" s="57">
        <v>48</v>
      </c>
      <c r="H5" s="58">
        <v>1</v>
      </c>
    </row>
    <row r="6" spans="1:8">
      <c r="A6" s="54" t="s">
        <v>130</v>
      </c>
      <c r="B6" t="s">
        <v>121</v>
      </c>
      <c r="C6" s="55" t="s">
        <v>122</v>
      </c>
      <c r="D6" s="56" t="s">
        <v>131</v>
      </c>
      <c r="E6" s="57">
        <v>4</v>
      </c>
      <c r="F6" s="57">
        <v>122</v>
      </c>
      <c r="G6" s="57">
        <v>29</v>
      </c>
      <c r="H6" s="58">
        <v>3</v>
      </c>
    </row>
    <row r="7" spans="1:8">
      <c r="A7" s="54" t="s">
        <v>132</v>
      </c>
      <c r="B7" t="s">
        <v>128</v>
      </c>
      <c r="C7" s="55" t="s">
        <v>122</v>
      </c>
      <c r="D7" s="56" t="s">
        <v>133</v>
      </c>
      <c r="E7" s="57">
        <v>4</v>
      </c>
      <c r="F7" s="57">
        <v>74</v>
      </c>
      <c r="G7" s="57">
        <v>48</v>
      </c>
      <c r="H7" s="58">
        <v>1</v>
      </c>
    </row>
    <row r="8" spans="1:8">
      <c r="A8" s="54" t="s">
        <v>134</v>
      </c>
      <c r="B8" t="s">
        <v>135</v>
      </c>
      <c r="C8" s="55" t="s">
        <v>122</v>
      </c>
      <c r="D8" s="56" t="s">
        <v>131</v>
      </c>
      <c r="E8" s="57">
        <v>3</v>
      </c>
      <c r="F8" s="57">
        <v>73</v>
      </c>
      <c r="G8" s="57">
        <v>11</v>
      </c>
      <c r="H8" s="58">
        <v>6</v>
      </c>
    </row>
    <row r="9" spans="1:8">
      <c r="A9" s="54" t="s">
        <v>136</v>
      </c>
      <c r="B9" t="s">
        <v>137</v>
      </c>
      <c r="C9" s="55" t="s">
        <v>122</v>
      </c>
      <c r="D9" s="56" t="s">
        <v>131</v>
      </c>
      <c r="E9" s="57">
        <v>1</v>
      </c>
      <c r="F9" s="57">
        <v>56</v>
      </c>
      <c r="G9" s="57">
        <v>0</v>
      </c>
      <c r="H9" s="58">
        <v>0</v>
      </c>
    </row>
    <row r="10" spans="1:8">
      <c r="A10" s="54" t="s">
        <v>138</v>
      </c>
      <c r="B10" s="29" t="s">
        <v>121</v>
      </c>
      <c r="C10" s="59" t="s">
        <v>122</v>
      </c>
      <c r="D10" s="56" t="s">
        <v>131</v>
      </c>
      <c r="E10" s="57">
        <v>1</v>
      </c>
      <c r="F10" s="57">
        <v>34</v>
      </c>
      <c r="G10" s="57">
        <v>34</v>
      </c>
      <c r="H10" s="58">
        <v>9</v>
      </c>
    </row>
    <row r="11" spans="1:8">
      <c r="A11" s="54" t="s">
        <v>139</v>
      </c>
      <c r="B11" t="s">
        <v>140</v>
      </c>
      <c r="C11" s="55" t="s">
        <v>141</v>
      </c>
      <c r="D11" s="56" t="s">
        <v>142</v>
      </c>
      <c r="E11" s="57" t="s">
        <v>142</v>
      </c>
      <c r="F11" s="57" t="s">
        <v>142</v>
      </c>
      <c r="G11" s="57" t="s">
        <v>142</v>
      </c>
      <c r="H11" s="58" t="s">
        <v>142</v>
      </c>
    </row>
    <row r="12" spans="1:8" ht="20" thickBot="1">
      <c r="A12" s="60" t="s">
        <v>143</v>
      </c>
      <c r="B12" s="61" t="s">
        <v>144</v>
      </c>
      <c r="C12" s="62" t="s">
        <v>141</v>
      </c>
      <c r="D12" s="63" t="s">
        <v>142</v>
      </c>
      <c r="E12" s="64" t="s">
        <v>142</v>
      </c>
      <c r="F12" s="64" t="s">
        <v>142</v>
      </c>
      <c r="G12" s="64" t="s">
        <v>142</v>
      </c>
      <c r="H12" s="65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E35F5-5D69-4340-8FB3-2BC55769F42C}">
  <dimension ref="A1:BL49"/>
  <sheetViews>
    <sheetView workbookViewId="0">
      <selection activeCell="F21" sqref="F21"/>
    </sheetView>
  </sheetViews>
  <sheetFormatPr baseColWidth="10" defaultRowHeight="16"/>
  <cols>
    <col min="1" max="1" width="38.5" style="29" customWidth="1"/>
    <col min="2" max="16384" width="10.83203125" style="29"/>
  </cols>
  <sheetData>
    <row r="1" spans="1:64" ht="19" thickBot="1">
      <c r="A1" s="27"/>
      <c r="B1" s="28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</row>
    <row r="2" spans="1:64" ht="18" customHeight="1">
      <c r="A2" s="27" t="s">
        <v>78</v>
      </c>
      <c r="B2" s="28"/>
      <c r="C2" s="21"/>
      <c r="D2" s="21"/>
      <c r="E2" s="21"/>
      <c r="F2" s="25"/>
      <c r="G2" s="25"/>
      <c r="H2" s="25"/>
      <c r="I2" s="25"/>
      <c r="J2" s="25"/>
      <c r="K2" s="25"/>
      <c r="L2" s="25"/>
      <c r="M2" s="25"/>
      <c r="N2" s="25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38" t="s">
        <v>111</v>
      </c>
      <c r="AB2" s="39"/>
      <c r="AC2" s="39"/>
      <c r="AD2" s="39"/>
      <c r="AE2" s="39"/>
      <c r="AF2" s="39"/>
      <c r="AG2" s="40"/>
      <c r="AH2" s="22"/>
      <c r="AI2" s="30"/>
      <c r="AJ2" s="30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64" ht="18">
      <c r="A3" s="27" t="s">
        <v>79</v>
      </c>
      <c r="B3" s="28"/>
      <c r="C3" s="21"/>
      <c r="D3" s="21"/>
      <c r="E3" s="23"/>
      <c r="F3" s="25"/>
      <c r="G3" s="25"/>
      <c r="H3" s="25"/>
      <c r="I3" s="25"/>
      <c r="J3" s="25"/>
      <c r="K3" s="25"/>
      <c r="L3" s="25"/>
      <c r="M3" s="25"/>
      <c r="N3" s="25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41"/>
      <c r="AB3" s="42"/>
      <c r="AC3" s="42"/>
      <c r="AD3" s="42"/>
      <c r="AE3" s="42"/>
      <c r="AF3" s="42"/>
      <c r="AG3" s="43"/>
      <c r="AH3" s="22"/>
      <c r="AI3" s="30"/>
      <c r="AJ3" s="30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</row>
    <row r="4" spans="1:64" ht="18">
      <c r="A4" s="27"/>
      <c r="B4" s="28"/>
      <c r="C4" s="22"/>
      <c r="D4" s="22"/>
      <c r="E4" s="24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41"/>
      <c r="AB4" s="42"/>
      <c r="AC4" s="42"/>
      <c r="AD4" s="42"/>
      <c r="AE4" s="42"/>
      <c r="AF4" s="42"/>
      <c r="AG4" s="43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</row>
    <row r="5" spans="1:64" ht="18">
      <c r="A5" s="27" t="s">
        <v>80</v>
      </c>
      <c r="B5" s="28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31"/>
      <c r="P5" s="25"/>
      <c r="Q5" s="25"/>
      <c r="R5" s="31"/>
      <c r="S5" s="25"/>
      <c r="T5" s="25"/>
      <c r="U5" s="25"/>
      <c r="V5" s="31"/>
      <c r="W5" s="22"/>
      <c r="X5" s="22"/>
      <c r="Y5" s="22"/>
      <c r="Z5" s="22"/>
      <c r="AA5" s="41"/>
      <c r="AB5" s="42"/>
      <c r="AC5" s="42"/>
      <c r="AD5" s="42"/>
      <c r="AE5" s="42"/>
      <c r="AF5" s="42"/>
      <c r="AG5" s="43"/>
      <c r="AH5" s="22"/>
      <c r="AI5" s="32"/>
      <c r="AJ5" s="33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4" ht="18">
      <c r="A6" s="27" t="s">
        <v>81</v>
      </c>
      <c r="B6" s="2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/>
      <c r="P6" s="25"/>
      <c r="Q6" s="25"/>
      <c r="R6" s="31"/>
      <c r="S6" s="25"/>
      <c r="T6" s="25"/>
      <c r="U6" s="25"/>
      <c r="V6" s="31"/>
      <c r="W6" s="22"/>
      <c r="X6" s="22"/>
      <c r="Y6" s="22"/>
      <c r="Z6" s="22"/>
      <c r="AA6" s="41"/>
      <c r="AB6" s="42"/>
      <c r="AC6" s="42"/>
      <c r="AD6" s="42"/>
      <c r="AE6" s="42"/>
      <c r="AF6" s="42"/>
      <c r="AG6" s="43"/>
      <c r="AH6" s="22"/>
      <c r="AI6" s="32"/>
      <c r="AJ6" s="33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</row>
    <row r="7" spans="1:64" ht="19" thickBot="1">
      <c r="A7" s="27" t="s">
        <v>82</v>
      </c>
      <c r="B7" s="28"/>
      <c r="C7" s="25"/>
      <c r="D7" s="25"/>
      <c r="E7" s="25"/>
      <c r="F7" s="25"/>
      <c r="G7" s="21"/>
      <c r="H7" s="21"/>
      <c r="I7" s="21"/>
      <c r="J7" s="21"/>
      <c r="K7" s="23"/>
      <c r="L7" s="21"/>
      <c r="M7" s="21"/>
      <c r="N7" s="21"/>
      <c r="O7" s="21"/>
      <c r="P7" s="21"/>
      <c r="Q7" s="21"/>
      <c r="R7" s="21"/>
      <c r="S7" s="21"/>
      <c r="T7" s="22"/>
      <c r="U7" s="22"/>
      <c r="V7" s="22"/>
      <c r="W7" s="22"/>
      <c r="X7" s="22"/>
      <c r="Y7" s="22"/>
      <c r="Z7" s="22"/>
      <c r="AA7" s="44"/>
      <c r="AB7" s="45"/>
      <c r="AC7" s="45"/>
      <c r="AD7" s="45"/>
      <c r="AE7" s="45"/>
      <c r="AF7" s="45"/>
      <c r="AG7" s="46"/>
      <c r="AH7" s="22"/>
      <c r="AI7" s="34"/>
      <c r="AJ7" s="33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</row>
    <row r="8" spans="1:64" ht="18">
      <c r="A8" s="27"/>
      <c r="B8" s="28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64" ht="18">
      <c r="A9" s="27" t="s">
        <v>83</v>
      </c>
      <c r="B9" s="2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5"/>
      <c r="P9" s="21"/>
      <c r="Q9" s="21"/>
      <c r="R9" s="21"/>
      <c r="S9" s="21"/>
      <c r="T9" s="21"/>
      <c r="U9" s="21"/>
      <c r="V9" s="21"/>
      <c r="W9" s="21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64" ht="18">
      <c r="A10" s="27" t="s">
        <v>84</v>
      </c>
      <c r="B10" s="28"/>
      <c r="C10" s="22"/>
      <c r="D10" s="22"/>
      <c r="E10" s="22"/>
      <c r="F10" s="22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</row>
    <row r="11" spans="1:64" ht="18">
      <c r="A11" s="27" t="s">
        <v>85</v>
      </c>
      <c r="B11" s="28"/>
      <c r="C11" s="22"/>
      <c r="D11" s="22"/>
      <c r="E11" s="22"/>
      <c r="F11" s="22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</row>
    <row r="12" spans="1:64" ht="18">
      <c r="A12" s="27" t="s">
        <v>86</v>
      </c>
      <c r="B12" s="28"/>
      <c r="C12" s="22"/>
      <c r="D12" s="22"/>
      <c r="E12" s="22"/>
      <c r="F12" s="22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</row>
    <row r="13" spans="1:64" ht="18">
      <c r="A13" s="27"/>
      <c r="B13" s="28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64" ht="18">
      <c r="A14" s="27" t="s">
        <v>87</v>
      </c>
      <c r="B14" s="28"/>
      <c r="C14" s="22"/>
      <c r="D14" s="22"/>
      <c r="E14" s="22"/>
      <c r="F14" s="22"/>
      <c r="G14" s="21"/>
      <c r="H14" s="23"/>
      <c r="I14" s="21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2"/>
      <c r="U14" s="22"/>
      <c r="V14" s="22"/>
      <c r="W14" s="25"/>
      <c r="X14" s="21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</row>
    <row r="15" spans="1:64" ht="18">
      <c r="A15" s="27" t="s">
        <v>88</v>
      </c>
      <c r="B15" s="28"/>
      <c r="C15" s="21"/>
      <c r="D15" s="21"/>
      <c r="E15" s="21"/>
      <c r="F15" s="21"/>
      <c r="G15" s="21"/>
      <c r="H15" s="21"/>
      <c r="I15" s="21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1"/>
      <c r="U15" s="21"/>
      <c r="V15" s="21"/>
      <c r="W15" s="25"/>
      <c r="X15" s="21"/>
      <c r="Y15" s="21"/>
      <c r="Z15" s="21"/>
      <c r="AA15" s="21"/>
      <c r="AB15" s="21"/>
      <c r="AC15" s="21"/>
      <c r="AD15" s="21"/>
      <c r="AE15" s="21"/>
      <c r="AF15" s="21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64" ht="18">
      <c r="A16" s="27"/>
      <c r="B16" s="2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64" ht="18">
      <c r="A17" s="27" t="s">
        <v>89</v>
      </c>
      <c r="B17" s="28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</row>
    <row r="18" spans="1:64" ht="18">
      <c r="A18" s="27" t="s">
        <v>90</v>
      </c>
      <c r="B18" s="28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64" ht="18">
      <c r="A19" s="27"/>
      <c r="B19" s="28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</row>
    <row r="20" spans="1:64" ht="18">
      <c r="A20" s="27" t="s">
        <v>89</v>
      </c>
      <c r="B20" s="28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</row>
    <row r="21" spans="1:64" ht="20">
      <c r="A21" s="27" t="s">
        <v>91</v>
      </c>
      <c r="B21" s="28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1"/>
      <c r="R21" s="21"/>
      <c r="S21" s="21"/>
      <c r="T21" s="21"/>
      <c r="U21" s="21"/>
      <c r="V21" s="23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35" t="s">
        <v>92</v>
      </c>
      <c r="BH21" s="30"/>
      <c r="BI21" s="30"/>
      <c r="BJ21" s="30"/>
      <c r="BK21" s="30"/>
      <c r="BL21" s="30"/>
    </row>
    <row r="22" spans="1:64" ht="20">
      <c r="A22" s="27" t="s">
        <v>93</v>
      </c>
      <c r="B22" s="28"/>
      <c r="C22" s="35" t="s">
        <v>92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/>
      <c r="R22" s="22"/>
      <c r="S22" s="22"/>
      <c r="T22" s="22"/>
      <c r="U22" s="22"/>
      <c r="V22" s="24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64" ht="18">
      <c r="A23" s="27"/>
      <c r="B23" s="28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64" ht="18">
      <c r="A24" s="27" t="s">
        <v>94</v>
      </c>
      <c r="B24" s="28"/>
      <c r="C24" s="25"/>
      <c r="D24" s="31"/>
      <c r="E24" s="25"/>
      <c r="F24" s="25"/>
      <c r="G24" s="31"/>
      <c r="H24" s="31"/>
      <c r="I24" s="31"/>
      <c r="J24" s="25"/>
      <c r="K24" s="31"/>
      <c r="L24" s="25"/>
      <c r="M24" s="25"/>
      <c r="N24" s="25"/>
      <c r="O24" s="25"/>
      <c r="P24" s="25"/>
      <c r="Q24" s="31"/>
      <c r="R24" s="25"/>
      <c r="S24" s="31"/>
      <c r="T24" s="31"/>
      <c r="U24" s="25"/>
      <c r="V24" s="31"/>
      <c r="W24" s="25"/>
      <c r="X24" s="25"/>
      <c r="Y24" s="25"/>
      <c r="Z24" s="25"/>
      <c r="AA24" s="25"/>
      <c r="AB24" s="31"/>
      <c r="AC24" s="25"/>
      <c r="AD24" s="25"/>
      <c r="AE24" s="25"/>
      <c r="AF24" s="25"/>
      <c r="AG24" s="25"/>
      <c r="AH24" s="25"/>
      <c r="AI24" s="25"/>
      <c r="AJ24" s="25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</row>
    <row r="25" spans="1:64" ht="18">
      <c r="A25" s="27" t="s">
        <v>95</v>
      </c>
      <c r="B25" s="28"/>
      <c r="C25" s="25"/>
      <c r="D25" s="31"/>
      <c r="E25" s="25"/>
      <c r="F25" s="25"/>
      <c r="G25" s="31"/>
      <c r="H25" s="31"/>
      <c r="I25" s="31"/>
      <c r="J25" s="25"/>
      <c r="K25" s="31"/>
      <c r="L25" s="25"/>
      <c r="M25" s="25"/>
      <c r="N25" s="25"/>
      <c r="O25" s="25"/>
      <c r="P25" s="25"/>
      <c r="Q25" s="31"/>
      <c r="R25" s="25"/>
      <c r="S25" s="31"/>
      <c r="T25" s="31"/>
      <c r="U25" s="25"/>
      <c r="V25" s="31"/>
      <c r="W25" s="25"/>
      <c r="X25" s="25"/>
      <c r="Y25" s="25"/>
      <c r="Z25" s="25"/>
      <c r="AA25" s="25"/>
      <c r="AB25" s="31"/>
      <c r="AC25" s="25"/>
      <c r="AD25" s="25"/>
      <c r="AE25" s="25"/>
      <c r="AF25" s="25"/>
      <c r="AG25" s="25"/>
      <c r="AH25" s="25"/>
      <c r="AI25" s="25"/>
      <c r="AJ25" s="25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ht="20">
      <c r="A26" s="27" t="s">
        <v>96</v>
      </c>
      <c r="B26" s="28"/>
      <c r="C26" s="25"/>
      <c r="D26" s="21"/>
      <c r="E26" s="21"/>
      <c r="F26" s="21"/>
      <c r="G26" s="21"/>
      <c r="H26" s="21"/>
      <c r="I26" s="23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35" t="s">
        <v>92</v>
      </c>
      <c r="BH26" s="30"/>
      <c r="BI26" s="30"/>
      <c r="BJ26" s="30"/>
      <c r="BK26" s="30"/>
      <c r="BL26" s="30"/>
    </row>
    <row r="27" spans="1:64" ht="20">
      <c r="A27" s="27" t="s">
        <v>97</v>
      </c>
      <c r="B27" s="28"/>
      <c r="C27" s="35" t="s">
        <v>92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ht="18">
      <c r="A28" s="27"/>
      <c r="B28" s="28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64" ht="20">
      <c r="A29" s="27" t="s">
        <v>98</v>
      </c>
      <c r="B29" s="28"/>
      <c r="C29" s="25"/>
      <c r="D29" s="25"/>
      <c r="E29" s="25"/>
      <c r="F29" s="25"/>
      <c r="G29" s="25"/>
      <c r="H29" s="31"/>
      <c r="I29" s="25"/>
      <c r="J29" s="25"/>
      <c r="K29" s="25"/>
      <c r="L29" s="25"/>
      <c r="M29" s="31"/>
      <c r="N29" s="25"/>
      <c r="O29" s="31"/>
      <c r="P29" s="31"/>
      <c r="Q29" s="25"/>
      <c r="R29" s="25"/>
      <c r="S29" s="25"/>
      <c r="T29" s="25"/>
      <c r="U29" s="31"/>
      <c r="V29" s="25"/>
      <c r="W29" s="25"/>
      <c r="X29" s="25"/>
      <c r="Y29" s="25"/>
      <c r="Z29" s="25"/>
      <c r="AA29" s="31"/>
      <c r="AB29" s="25"/>
      <c r="AC29" s="25"/>
      <c r="AD29" s="31"/>
      <c r="AE29" s="25"/>
      <c r="AF29" s="25"/>
      <c r="AG29" s="25"/>
      <c r="AH29" s="25"/>
      <c r="AI29" s="25"/>
      <c r="AJ29" s="25"/>
      <c r="AK29" s="25"/>
      <c r="AL29" s="31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31"/>
      <c r="BB29" s="25"/>
      <c r="BC29" s="25"/>
      <c r="BD29" s="25"/>
      <c r="BE29" s="25"/>
      <c r="BF29" s="25"/>
      <c r="BG29" s="35" t="s">
        <v>92</v>
      </c>
      <c r="BH29" s="30"/>
      <c r="BI29" s="30"/>
      <c r="BJ29" s="30"/>
      <c r="BK29" s="30"/>
      <c r="BL29" s="30"/>
    </row>
    <row r="30" spans="1:64" ht="20">
      <c r="A30" s="27" t="s">
        <v>99</v>
      </c>
      <c r="B30" s="28"/>
      <c r="C30" s="25"/>
      <c r="D30" s="36"/>
      <c r="E30" s="36"/>
      <c r="F30" s="36"/>
      <c r="G30" s="36"/>
      <c r="H30" s="37"/>
      <c r="I30" s="36"/>
      <c r="J30" s="36"/>
      <c r="K30" s="36"/>
      <c r="L30" s="36"/>
      <c r="M30" s="37"/>
      <c r="N30" s="36"/>
      <c r="O30" s="37"/>
      <c r="P30" s="37"/>
      <c r="Q30" s="36"/>
      <c r="R30" s="36"/>
      <c r="S30" s="36"/>
      <c r="T30" s="36"/>
      <c r="U30" s="37"/>
      <c r="V30" s="36"/>
      <c r="W30" s="36"/>
      <c r="X30" s="36"/>
      <c r="Y30" s="36"/>
      <c r="Z30" s="36"/>
      <c r="AA30" s="37"/>
      <c r="AB30" s="36"/>
      <c r="AC30" s="36"/>
      <c r="AD30" s="37"/>
      <c r="AE30" s="36"/>
      <c r="AF30" s="36"/>
      <c r="AG30" s="36"/>
      <c r="AH30" s="36"/>
      <c r="AI30" s="36"/>
      <c r="AJ30" s="36"/>
      <c r="AK30" s="36"/>
      <c r="AL30" s="37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7"/>
      <c r="BB30" s="36"/>
      <c r="BC30" s="36"/>
      <c r="BD30" s="36"/>
      <c r="BE30" s="36"/>
      <c r="BF30" s="36"/>
      <c r="BG30" s="35" t="s">
        <v>92</v>
      </c>
      <c r="BH30" s="30"/>
      <c r="BI30" s="30"/>
      <c r="BJ30" s="30"/>
      <c r="BK30" s="30"/>
      <c r="BL30" s="30"/>
    </row>
    <row r="31" spans="1:64" ht="20">
      <c r="A31" s="27" t="s">
        <v>100</v>
      </c>
      <c r="B31" s="28"/>
      <c r="C31" s="35" t="s">
        <v>92</v>
      </c>
      <c r="D31" s="25"/>
      <c r="E31" s="25"/>
      <c r="F31" s="25"/>
      <c r="G31" s="31"/>
      <c r="H31" s="25"/>
      <c r="I31" s="25"/>
      <c r="J31" s="21"/>
      <c r="K31" s="21"/>
      <c r="L31" s="31"/>
      <c r="M31" s="31"/>
      <c r="N31" s="25"/>
      <c r="O31" s="31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2"/>
    </row>
    <row r="32" spans="1:64" ht="20">
      <c r="A32" s="27" t="s">
        <v>101</v>
      </c>
      <c r="B32" s="28"/>
      <c r="C32" s="35" t="s">
        <v>92</v>
      </c>
      <c r="D32" s="25"/>
      <c r="E32" s="25"/>
      <c r="F32" s="25"/>
      <c r="G32" s="31"/>
      <c r="H32" s="25"/>
      <c r="I32" s="25"/>
      <c r="J32" s="26"/>
      <c r="K32" s="26"/>
      <c r="L32" s="31"/>
      <c r="M32" s="31"/>
      <c r="N32" s="25"/>
      <c r="O32" s="31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2"/>
    </row>
    <row r="33" spans="1:64" ht="18">
      <c r="A33" s="27"/>
      <c r="B33" s="28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</row>
    <row r="34" spans="1:64" ht="18">
      <c r="A34" s="27" t="s">
        <v>102</v>
      </c>
      <c r="B34" s="28"/>
      <c r="C34" s="21"/>
      <c r="D34" s="21"/>
      <c r="E34" s="21"/>
      <c r="F34" s="21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</row>
    <row r="35" spans="1:64" ht="18">
      <c r="A35" s="27"/>
      <c r="B35" s="28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</row>
    <row r="36" spans="1:64" ht="18">
      <c r="A36" s="27" t="s">
        <v>103</v>
      </c>
      <c r="B36" s="2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</row>
    <row r="37" spans="1:64" ht="18">
      <c r="A37" s="27"/>
      <c r="B37" s="28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</row>
    <row r="38" spans="1:64" ht="18">
      <c r="A38" s="27" t="s">
        <v>104</v>
      </c>
      <c r="B38" s="2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</row>
    <row r="39" spans="1:64" ht="18">
      <c r="A39" s="27"/>
      <c r="B39" s="28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</row>
    <row r="40" spans="1:64" ht="18">
      <c r="A40" s="27" t="s">
        <v>105</v>
      </c>
      <c r="B40" s="2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</row>
    <row r="41" spans="1:64" ht="18">
      <c r="A41" s="27"/>
      <c r="B41" s="28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</row>
    <row r="42" spans="1:64" ht="18">
      <c r="A42" s="27" t="s">
        <v>106</v>
      </c>
      <c r="B42" s="28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3"/>
      <c r="S42" s="21"/>
      <c r="T42" s="21"/>
      <c r="U42" s="21"/>
      <c r="V42" s="21"/>
      <c r="W42" s="21"/>
      <c r="X42" s="21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</row>
    <row r="43" spans="1:64" ht="18">
      <c r="A43" s="27"/>
      <c r="B43" s="28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</row>
    <row r="44" spans="1:64" ht="18">
      <c r="A44" s="27" t="s">
        <v>107</v>
      </c>
      <c r="B44" s="28"/>
      <c r="C44" s="21"/>
      <c r="D44" s="21"/>
      <c r="E44" s="23"/>
      <c r="F44" s="23"/>
      <c r="G44" s="21"/>
      <c r="H44" s="21"/>
      <c r="I44" s="23"/>
      <c r="J44" s="21"/>
      <c r="K44" s="21"/>
      <c r="L44" s="21"/>
      <c r="M44" s="23"/>
      <c r="N44" s="21"/>
      <c r="O44" s="21"/>
      <c r="P44" s="23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5" spans="1:64" ht="18">
      <c r="A45" s="27"/>
      <c r="B45" s="28"/>
      <c r="C45" s="22"/>
      <c r="D45" s="22"/>
      <c r="E45" s="24"/>
      <c r="F45" s="24"/>
      <c r="G45" s="22"/>
      <c r="H45" s="22"/>
      <c r="I45" s="24"/>
      <c r="J45" s="22"/>
      <c r="K45" s="22"/>
      <c r="L45" s="22"/>
      <c r="M45" s="24"/>
      <c r="N45" s="22"/>
      <c r="O45" s="22"/>
      <c r="P45" s="24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</row>
    <row r="46" spans="1:64" ht="18">
      <c r="A46" s="27" t="s">
        <v>108</v>
      </c>
      <c r="B46" s="2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2"/>
      <c r="BH46" s="22"/>
      <c r="BI46" s="22"/>
      <c r="BJ46" s="22"/>
      <c r="BK46" s="22"/>
      <c r="BL46" s="22"/>
    </row>
    <row r="47" spans="1:64" ht="18">
      <c r="A47" s="27"/>
      <c r="B47" s="28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</row>
    <row r="48" spans="1:64" ht="20">
      <c r="A48" s="27" t="s">
        <v>109</v>
      </c>
      <c r="B48" s="28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35" t="s">
        <v>92</v>
      </c>
      <c r="BH48" s="30"/>
      <c r="BI48" s="30"/>
      <c r="BJ48" s="30"/>
      <c r="BK48" s="30"/>
      <c r="BL48" s="30"/>
    </row>
    <row r="49" spans="1:64" ht="20">
      <c r="A49" s="27" t="s">
        <v>110</v>
      </c>
      <c r="B49" s="28"/>
      <c r="C49" s="35" t="s">
        <v>92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2"/>
      <c r="BE49" s="22"/>
      <c r="BF49" s="22"/>
      <c r="BG49" s="22"/>
      <c r="BH49" s="22"/>
      <c r="BI49" s="22"/>
      <c r="BJ49" s="22"/>
      <c r="BK49" s="22"/>
      <c r="BL49" s="22"/>
    </row>
  </sheetData>
  <mergeCells count="1">
    <mergeCell ref="AA2:A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 1</vt:lpstr>
      <vt:lpstr>Tab 2</vt:lpstr>
      <vt:lpstr>Tab 3</vt:lpstr>
      <vt:lpstr>Tab 4</vt:lpstr>
      <vt:lpstr>Tab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2018-09-02T15:24:50Z</dcterms:created>
  <dcterms:modified xsi:type="dcterms:W3CDTF">2020-09-10T16:13:21Z</dcterms:modified>
</cp:coreProperties>
</file>